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nnections.xml" ContentType="application/vnd.openxmlformats-officedocument.spreadsheetml.connection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codeName="ThisWorkbook" hidePivotFieldList="1" defaultThemeVersion="166925"/>
  <xr:revisionPtr revIDLastSave="208" documentId="8_{680068B8-DA50-4026-AE2F-E4BC79C06E0F}" xr6:coauthVersionLast="47" xr6:coauthVersionMax="47" xr10:uidLastSave="{9C4F5B87-7100-4F02-B913-740C6AAB1D33}"/>
  <bookViews>
    <workbookView xWindow="-120" yWindow="-120" windowWidth="29040" windowHeight="15720" tabRatio="795" xr2:uid="{C25FF3DC-89EE-46DD-91C6-3DAFA612FD33}"/>
  </bookViews>
  <sheets>
    <sheet name="Q6 Expense Pivot" sheetId="65" r:id="rId1"/>
    <sheet name="Electric MAT Table Expense" sheetId="50" r:id="rId2"/>
    <sheet name="Electric Non-SRM MAT Table Exp" sheetId="64" r:id="rId3"/>
    <sheet name="Electric Total Table Expense" sheetId="14" r:id="rId4"/>
    <sheet name="Q6 Analysis Result" sheetId="63" r:id="rId5"/>
  </sheets>
  <definedNames>
    <definedName name="_________L2" localSheetId="1" hidden="1">{"PI_Data",#N/A,TRUE,"P&amp;I Data"}</definedName>
    <definedName name="_________L2" localSheetId="2" hidden="1">{"PI_Data",#N/A,TRUE,"P&amp;I Data"}</definedName>
    <definedName name="_________L2" hidden="1">{"PI_Data",#N/A,TRUE,"P&amp;I Data"}</definedName>
    <definedName name="_________m2" localSheetId="1" hidden="1">{"PI_Data",#N/A,TRUE,"P&amp;I Data"}</definedName>
    <definedName name="_________m2" localSheetId="2" hidden="1">{"PI_Data",#N/A,TRUE,"P&amp;I Data"}</definedName>
    <definedName name="_________m2" hidden="1">{"PI_Data",#N/A,TRUE,"P&amp;I Data"}</definedName>
    <definedName name="________L2" localSheetId="1" hidden="1">{"PI_Data",#N/A,TRUE,"P&amp;I Data"}</definedName>
    <definedName name="________L2" localSheetId="2" hidden="1">{"PI_Data",#N/A,TRUE,"P&amp;I Data"}</definedName>
    <definedName name="________L2" hidden="1">{"PI_Data",#N/A,TRUE,"P&amp;I Data"}</definedName>
    <definedName name="________m2" localSheetId="1" hidden="1">{"PI_Data",#N/A,TRUE,"P&amp;I Data"}</definedName>
    <definedName name="________m2" localSheetId="2" hidden="1">{"PI_Data",#N/A,TRUE,"P&amp;I Data"}</definedName>
    <definedName name="________m2" hidden="1">{"PI_Data",#N/A,TRUE,"P&amp;I Data"}</definedName>
    <definedName name="________p2" localSheetId="1" hidden="1">{"PI_Data",#N/A,TRUE,"P&amp;I Data"}</definedName>
    <definedName name="________p2" localSheetId="2" hidden="1">{"PI_Data",#N/A,TRUE,"P&amp;I Data"}</definedName>
    <definedName name="________p2" hidden="1">{"PI_Data",#N/A,TRUE,"P&amp;I Data"}</definedName>
    <definedName name="________t2" localSheetId="1" hidden="1">{"PI_Data",#N/A,TRUE,"P&amp;I Data"}</definedName>
    <definedName name="________t2" localSheetId="2" hidden="1">{"PI_Data",#N/A,TRUE,"P&amp;I Data"}</definedName>
    <definedName name="________t2" hidden="1">{"PI_Data",#N/A,TRUE,"P&amp;I Data"}</definedName>
    <definedName name="_______L2" localSheetId="1" hidden="1">{"PI_Data",#N/A,TRUE,"P&amp;I Data"}</definedName>
    <definedName name="_______L2" localSheetId="2" hidden="1">{"PI_Data",#N/A,TRUE,"P&amp;I Data"}</definedName>
    <definedName name="_______L2" hidden="1">{"PI_Data",#N/A,TRUE,"P&amp;I Data"}</definedName>
    <definedName name="_______m2" localSheetId="1" hidden="1">{"PI_Data",#N/A,TRUE,"P&amp;I Data"}</definedName>
    <definedName name="_______m2" localSheetId="2" hidden="1">{"PI_Data",#N/A,TRUE,"P&amp;I Data"}</definedName>
    <definedName name="_______m2" hidden="1">{"PI_Data",#N/A,TRUE,"P&amp;I Data"}</definedName>
    <definedName name="_______p2" localSheetId="1" hidden="1">{"PI_Data",#N/A,TRUE,"P&amp;I Data"}</definedName>
    <definedName name="_______p2" localSheetId="2" hidden="1">{"PI_Data",#N/A,TRUE,"P&amp;I Data"}</definedName>
    <definedName name="_______p2" hidden="1">{"PI_Data",#N/A,TRUE,"P&amp;I Data"}</definedName>
    <definedName name="_______t2" localSheetId="1" hidden="1">{"PI_Data",#N/A,TRUE,"P&amp;I Data"}</definedName>
    <definedName name="_______t2" localSheetId="2" hidden="1">{"PI_Data",#N/A,TRUE,"P&amp;I Data"}</definedName>
    <definedName name="_______t2" hidden="1">{"PI_Data",#N/A,TRUE,"P&amp;I Data"}</definedName>
    <definedName name="______L2" localSheetId="1" hidden="1">{"PI_Data",#N/A,TRUE,"P&amp;I Data"}</definedName>
    <definedName name="______L2" localSheetId="2" hidden="1">{"PI_Data",#N/A,TRUE,"P&amp;I Data"}</definedName>
    <definedName name="______L2" hidden="1">{"PI_Data",#N/A,TRUE,"P&amp;I Data"}</definedName>
    <definedName name="______m2" localSheetId="1" hidden="1">{"PI_Data",#N/A,TRUE,"P&amp;I Data"}</definedName>
    <definedName name="______m2" localSheetId="2" hidden="1">{"PI_Data",#N/A,TRUE,"P&amp;I Data"}</definedName>
    <definedName name="______m2" hidden="1">{"PI_Data",#N/A,TRUE,"P&amp;I Data"}</definedName>
    <definedName name="______p2" localSheetId="1" hidden="1">{"PI_Data",#N/A,TRUE,"P&amp;I Data"}</definedName>
    <definedName name="______p2" localSheetId="2" hidden="1">{"PI_Data",#N/A,TRUE,"P&amp;I Data"}</definedName>
    <definedName name="______p2" hidden="1">{"PI_Data",#N/A,TRUE,"P&amp;I Data"}</definedName>
    <definedName name="______t2" localSheetId="1" hidden="1">{"PI_Data",#N/A,TRUE,"P&amp;I Data"}</definedName>
    <definedName name="______t2" localSheetId="2" hidden="1">{"PI_Data",#N/A,TRUE,"P&amp;I Data"}</definedName>
    <definedName name="______t2" hidden="1">{"PI_Data",#N/A,TRUE,"P&amp;I Data"}</definedName>
    <definedName name="_____L2" localSheetId="1" hidden="1">{"PI_Data",#N/A,TRUE,"P&amp;I Data"}</definedName>
    <definedName name="_____L2" localSheetId="2" hidden="1">{"PI_Data",#N/A,TRUE,"P&amp;I Data"}</definedName>
    <definedName name="_____L2" hidden="1">{"PI_Data",#N/A,TRUE,"P&amp;I Data"}</definedName>
    <definedName name="_____m2" localSheetId="1" hidden="1">{"PI_Data",#N/A,TRUE,"P&amp;I Data"}</definedName>
    <definedName name="_____m2" localSheetId="2" hidden="1">{"PI_Data",#N/A,TRUE,"P&amp;I Data"}</definedName>
    <definedName name="_____m2" hidden="1">{"PI_Data",#N/A,TRUE,"P&amp;I Data"}</definedName>
    <definedName name="_____p2" localSheetId="1" hidden="1">{"PI_Data",#N/A,TRUE,"P&amp;I Data"}</definedName>
    <definedName name="_____p2" localSheetId="2" hidden="1">{"PI_Data",#N/A,TRUE,"P&amp;I Data"}</definedName>
    <definedName name="_____p2" hidden="1">{"PI_Data",#N/A,TRUE,"P&amp;I Data"}</definedName>
    <definedName name="_____t2" localSheetId="1" hidden="1">{"PI_Data",#N/A,TRUE,"P&amp;I Data"}</definedName>
    <definedName name="_____t2" localSheetId="2" hidden="1">{"PI_Data",#N/A,TRUE,"P&amp;I Data"}</definedName>
    <definedName name="_____t2" hidden="1">{"PI_Data",#N/A,TRUE,"P&amp;I Data"}</definedName>
    <definedName name="____L2" localSheetId="1" hidden="1">{"PI_Data",#N/A,TRUE,"P&amp;I Data"}</definedName>
    <definedName name="____L2" localSheetId="2" hidden="1">{"PI_Data",#N/A,TRUE,"P&amp;I Data"}</definedName>
    <definedName name="____L2" hidden="1">{"PI_Data",#N/A,TRUE,"P&amp;I Data"}</definedName>
    <definedName name="____m2" localSheetId="1" hidden="1">{"PI_Data",#N/A,TRUE,"P&amp;I Data"}</definedName>
    <definedName name="____m2" localSheetId="2" hidden="1">{"PI_Data",#N/A,TRUE,"P&amp;I Data"}</definedName>
    <definedName name="____m2" hidden="1">{"PI_Data",#N/A,TRUE,"P&amp;I Data"}</definedName>
    <definedName name="____p2" localSheetId="1" hidden="1">{"PI_Data",#N/A,TRUE,"P&amp;I Data"}</definedName>
    <definedName name="____p2" localSheetId="2" hidden="1">{"PI_Data",#N/A,TRUE,"P&amp;I Data"}</definedName>
    <definedName name="____p2" hidden="1">{"PI_Data",#N/A,TRUE,"P&amp;I Data"}</definedName>
    <definedName name="____t2" localSheetId="1" hidden="1">{"PI_Data",#N/A,TRUE,"P&amp;I Data"}</definedName>
    <definedName name="____t2" localSheetId="2" hidden="1">{"PI_Data",#N/A,TRUE,"P&amp;I Data"}</definedName>
    <definedName name="____t2" hidden="1">{"PI_Data",#N/A,TRUE,"P&amp;I Data"}</definedName>
    <definedName name="___huh2" localSheetId="1" hidden="1">{#N/A,#N/A,FALSE,"Dist Rev at PR ";#N/A,#N/A,FALSE,"Spec";#N/A,#N/A,FALSE,"Res";#N/A,#N/A,FALSE,"Small L&amp;P";#N/A,#N/A,FALSE,"Medium L&amp;P";#N/A,#N/A,FALSE,"E-19";#N/A,#N/A,FALSE,"E-20";#N/A,#N/A,FALSE,"Strtlts &amp; Standby";#N/A,#N/A,FALSE,"A-RTP";#N/A,#N/A,FALSE,"2003mixeduse"}</definedName>
    <definedName name="___huh2" localSheetId="2" hidden="1">{#N/A,#N/A,FALSE,"Dist Rev at PR ";#N/A,#N/A,FALSE,"Spec";#N/A,#N/A,FALSE,"Res";#N/A,#N/A,FALSE,"Small L&amp;P";#N/A,#N/A,FALSE,"Medium L&amp;P";#N/A,#N/A,FALSE,"E-19";#N/A,#N/A,FALSE,"E-20";#N/A,#N/A,FALSE,"Strtlts &amp; Standby";#N/A,#N/A,FALSE,"A-RTP";#N/A,#N/A,FALSE,"2003mixeduse"}</definedName>
    <definedName name="___huh2" hidden="1">{#N/A,#N/A,FALSE,"Dist Rev at PR ";#N/A,#N/A,FALSE,"Spec";#N/A,#N/A,FALSE,"Res";#N/A,#N/A,FALSE,"Small L&amp;P";#N/A,#N/A,FALSE,"Medium L&amp;P";#N/A,#N/A,FALSE,"E-19";#N/A,#N/A,FALSE,"E-20";#N/A,#N/A,FALSE,"Strtlts &amp; Standby";#N/A,#N/A,FALSE,"A-RTP";#N/A,#N/A,FALSE,"2003mixeduse"}</definedName>
    <definedName name="___L2" localSheetId="1" hidden="1">{"PI_Data",#N/A,TRUE,"P&amp;I Data"}</definedName>
    <definedName name="___L2" localSheetId="2" hidden="1">{"PI_Data",#N/A,TRUE,"P&amp;I Data"}</definedName>
    <definedName name="___L2" hidden="1">{"PI_Data",#N/A,TRUE,"P&amp;I Data"}</definedName>
    <definedName name="___m2" localSheetId="1" hidden="1">{"PI_Data",#N/A,TRUE,"P&amp;I Data"}</definedName>
    <definedName name="___m2" localSheetId="2" hidden="1">{"PI_Data",#N/A,TRUE,"P&amp;I Data"}</definedName>
    <definedName name="___m2" hidden="1">{"PI_Data",#N/A,TRUE,"P&amp;I Data"}</definedName>
    <definedName name="___p2" localSheetId="1" hidden="1">{"PI_Data",#N/A,TRUE,"P&amp;I Data"}</definedName>
    <definedName name="___p2" localSheetId="2" hidden="1">{"PI_Data",#N/A,TRUE,"P&amp;I Data"}</definedName>
    <definedName name="___p2" hidden="1">{"PI_Data",#N/A,TRUE,"P&amp;I Data"}</definedName>
    <definedName name="___t2" localSheetId="1" hidden="1">{"PI_Data",#N/A,TRUE,"P&amp;I Data"}</definedName>
    <definedName name="___t2" localSheetId="2" hidden="1">{"PI_Data",#N/A,TRUE,"P&amp;I Data"}</definedName>
    <definedName name="___t2" hidden="1">{"PI_Data",#N/A,TRUE,"P&amp;I Data"}</definedName>
    <definedName name="__12__123Graph_AChart_1A" localSheetId="1" hidden="1">#REF!</definedName>
    <definedName name="__12__123Graph_AChart_1A" hidden="1">#REF!</definedName>
    <definedName name="__123Graph_ATRAIN" localSheetId="1" hidden="1">#REF!</definedName>
    <definedName name="__123Graph_ATRAIN" hidden="1">#REF!</definedName>
    <definedName name="__123Graph_BTRAIN" localSheetId="1" hidden="1">#REF!</definedName>
    <definedName name="__123Graph_BTRAIN" hidden="1">#REF!</definedName>
    <definedName name="__123Graph_CTRAIN" localSheetId="1" hidden="1">#REF!</definedName>
    <definedName name="__123Graph_CTRAIN" hidden="1">#REF!</definedName>
    <definedName name="__123Graph_DTRAIN" localSheetId="1" hidden="1">#REF!</definedName>
    <definedName name="__123Graph_DTRAIN" hidden="1">#REF!</definedName>
    <definedName name="__123Graph_ETRAIN" localSheetId="1" hidden="1">#REF!</definedName>
    <definedName name="__123Graph_ETRAIN" hidden="1">#REF!</definedName>
    <definedName name="__123Graph_XTRAIN" localSheetId="1" hidden="1">#REF!</definedName>
    <definedName name="__123Graph_XTRAIN" hidden="1">#REF!</definedName>
    <definedName name="__7_0_Table2_" localSheetId="1" hidden="1">#REF!</definedName>
    <definedName name="__7_0_Table2_" hidden="1">#REF!</definedName>
    <definedName name="__8_0_Table2_" localSheetId="1" hidden="1">#REF!</definedName>
    <definedName name="__8_0_Table2_" hidden="1">#REF!</definedName>
    <definedName name="__9_0_Table2_" localSheetId="1" hidden="1">#REF!</definedName>
    <definedName name="__9_0_Table2_" hidden="1">#REF!</definedName>
    <definedName name="__a1" localSheetId="1" hidden="1">{#N/A,#N/A,FALSE,"Synth";"parc_DC",#N/A,FALSE,"parc";#N/A,#N/A,FALSE,"CA prest";#N/A,#N/A,FALSE,"Ratio CA";#N/A,#N/A,FALSE,"Trafic";"CR_GSM_acté_DC",#N/A,FALSE,"CR GSM_acté";#N/A,#N/A,FALSE,"Abonnés";#N/A,#N/A,FALSE,"Créances";#N/A,#N/A,FALSE,"Effectifs"}</definedName>
    <definedName name="__a1" localSheetId="2" hidden="1">{#N/A,#N/A,FALSE,"Synth";"parc_DC",#N/A,FALSE,"parc";#N/A,#N/A,FALSE,"CA prest";#N/A,#N/A,FALSE,"Ratio CA";#N/A,#N/A,FALSE,"Trafic";"CR_GSM_acté_DC",#N/A,FALSE,"CR GSM_acté";#N/A,#N/A,FALSE,"Abonnés";#N/A,#N/A,FALSE,"Créances";#N/A,#N/A,FALSE,"Effectifs"}</definedName>
    <definedName name="__a1" hidden="1">{#N/A,#N/A,FALSE,"Synth";"parc_DC",#N/A,FALSE,"parc";#N/A,#N/A,FALSE,"CA prest";#N/A,#N/A,FALSE,"Ratio CA";#N/A,#N/A,FALSE,"Trafic";"CR_GSM_acté_DC",#N/A,FALSE,"CR GSM_acté";#N/A,#N/A,FALSE,"Abonnés";#N/A,#N/A,FALSE,"Créances";#N/A,#N/A,FALSE,"Effectifs"}</definedName>
    <definedName name="__FDS_HYPERLINK_TOGGLE_STATE__" hidden="1">"ON"</definedName>
    <definedName name="_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3" localSheetId="1" hidden="1">{#N/A,#N/A,FALSE,"Res - Unadj";#N/A,#N/A,FALSE,"Small L&amp;P";#N/A,#N/A,FALSE,"Medium L&amp;P";#N/A,#N/A,FALSE,"E-19";#N/A,#N/A,FALSE,"E-20";#N/A,#N/A,FALSE,"A-RTP";#N/A,#N/A,FALSE,"Strtlts &amp; Standby";#N/A,#N/A,FALSE,"AG";#N/A,#N/A,FALSE,"2001mixeduse"}</definedName>
    <definedName name="__foo3" localSheetId="2" hidden="1">{#N/A,#N/A,FALSE,"Res - Unadj";#N/A,#N/A,FALSE,"Small L&amp;P";#N/A,#N/A,FALSE,"Medium L&amp;P";#N/A,#N/A,FALSE,"E-19";#N/A,#N/A,FALSE,"E-20";#N/A,#N/A,FALSE,"A-RTP";#N/A,#N/A,FALSE,"Strtlts &amp; Standby";#N/A,#N/A,FALSE,"AG";#N/A,#N/A,FALSE,"2001mixeduse"}</definedName>
    <definedName name="__foo3" hidden="1">{#N/A,#N/A,FALSE,"Res - Unadj";#N/A,#N/A,FALSE,"Small L&amp;P";#N/A,#N/A,FALSE,"Medium L&amp;P";#N/A,#N/A,FALSE,"E-19";#N/A,#N/A,FALSE,"E-20";#N/A,#N/A,FALSE,"A-RTP";#N/A,#N/A,FALSE,"Strtlts &amp; Standby";#N/A,#N/A,FALSE,"AG";#N/A,#N/A,FALSE,"2001mixeduse"}</definedName>
    <definedName name="__L2" localSheetId="1" hidden="1">{"PI_Data",#N/A,TRUE,"P&amp;I Data"}</definedName>
    <definedName name="__L2" localSheetId="2" hidden="1">{"PI_Data",#N/A,TRUE,"P&amp;I Data"}</definedName>
    <definedName name="__L2" hidden="1">{"PI_Data",#N/A,TRUE,"P&amp;I Data"}</definedName>
    <definedName name="__m2" localSheetId="1" hidden="1">{"PI_Data",#N/A,TRUE,"P&amp;I Data"}</definedName>
    <definedName name="__m2" localSheetId="2" hidden="1">{"PI_Data",#N/A,TRUE,"P&amp;I Data"}</definedName>
    <definedName name="__m2" hidden="1">{"PI_Data",#N/A,TRUE,"P&amp;I Data"}</definedName>
    <definedName name="__p2" localSheetId="1" hidden="1">{"PI_Data",#N/A,TRUE,"P&amp;I Data"}</definedName>
    <definedName name="__p2" localSheetId="2" hidden="1">{"PI_Data",#N/A,TRUE,"P&amp;I Data"}</definedName>
    <definedName name="__p2" hidden="1">{"PI_Data",#N/A,TRUE,"P&amp;I Data"}</definedName>
    <definedName name="__t2" localSheetId="1" hidden="1">{"PI_Data",#N/A,TRUE,"P&amp;I Data"}</definedName>
    <definedName name="__t2" localSheetId="2" hidden="1">{"PI_Data",#N/A,TRUE,"P&amp;I Data"}</definedName>
    <definedName name="__t2" hidden="1">{"PI_Data",#N/A,TRUE,"P&amp;I Data"}</definedName>
    <definedName name="_11__123Graph_AChart_2A" localSheetId="1" hidden="1">#REF!</definedName>
    <definedName name="_11__123Graph_AChart_2A" hidden="1">#REF!</definedName>
    <definedName name="_12__123Graph_AChart_1A" localSheetId="1" hidden="1">#REF!</definedName>
    <definedName name="_12__123Graph_AChart_1A" hidden="1">#REF!</definedName>
    <definedName name="_15__123Graph_AChart_2A" localSheetId="1" hidden="1">#REF!</definedName>
    <definedName name="_15__123Graph_AChart_2A" hidden="1">#REF!</definedName>
    <definedName name="_15__123Graph_AGROSS_MARGINS" localSheetId="1" hidden="1">#REF!</definedName>
    <definedName name="_15__123Graph_AGROSS_MARGINS" hidden="1">#REF!</definedName>
    <definedName name="_17__123Graph_AChart_2A" localSheetId="1" hidden="1">#REF!</definedName>
    <definedName name="_17__123Graph_AChart_2A" hidden="1">#REF!</definedName>
    <definedName name="_17__123Graph_AGROSS_MARGINS" localSheetId="1" hidden="1">#REF!</definedName>
    <definedName name="_17__123Graph_AGROSS_MARGINS" hidden="1">#REF!</definedName>
    <definedName name="_18__123Graph_AGROWTH_REVS_A" localSheetId="1" hidden="1">#REF!</definedName>
    <definedName name="_18__123Graph_AGROWTH_REVS_A" hidden="1">#REF!</definedName>
    <definedName name="_19__123Graph_AGROWTH_REVS_B" localSheetId="1" hidden="1">#REF!</definedName>
    <definedName name="_19__123Graph_AGROWTH_REVS_B" hidden="1">#REF!</definedName>
    <definedName name="_21__123Graph_AGROSS_MARGINS" localSheetId="1" hidden="1">#REF!</definedName>
    <definedName name="_21__123Graph_AGROSS_MARGINS" hidden="1">#REF!</definedName>
    <definedName name="_21__123Graph_AGROWTH_REVS_B" localSheetId="1" hidden="1">#REF!</definedName>
    <definedName name="_21__123Graph_AGROWTH_REVS_B" hidden="1">#REF!</definedName>
    <definedName name="_24__123Graph_AGROWTH_REVS_A" localSheetId="1" hidden="1">#REF!</definedName>
    <definedName name="_24__123Graph_AGROWTH_REVS_A" hidden="1">#REF!</definedName>
    <definedName name="_24__123Graph_BGROSS_MARGINS" localSheetId="1" hidden="1">#REF!</definedName>
    <definedName name="_24__123Graph_BGROSS_MARGINS" hidden="1">#REF!</definedName>
    <definedName name="_25__123Graph_BGROWTH_REVS_A" localSheetId="1" hidden="1">#REF!</definedName>
    <definedName name="_25__123Graph_BGROWTH_REVS_A" hidden="1">#REF!</definedName>
    <definedName name="_26__123Graph_BGROWTH_REVS_B" localSheetId="1" hidden="1">#REF!</definedName>
    <definedName name="_26__123Graph_BGROWTH_REVS_B" hidden="1">#REF!</definedName>
    <definedName name="_27__123Graph_AGROWTH_REVS_B" localSheetId="1" hidden="1">#REF!</definedName>
    <definedName name="_27__123Graph_AGROWTH_REVS_B" hidden="1">#REF!</definedName>
    <definedName name="_3_0_Table2_" localSheetId="1" hidden="1">#REF!</definedName>
    <definedName name="_3_0_Table2_" hidden="1">#REF!</definedName>
    <definedName name="_30__123Graph_BGROSS_MARGINS" localSheetId="1" hidden="1">#REF!</definedName>
    <definedName name="_30__123Graph_BGROSS_MARGINS" hidden="1">#REF!</definedName>
    <definedName name="_31__123Graph_CGROWTH_REVS_A" localSheetId="1" hidden="1">#REF!</definedName>
    <definedName name="_31__123Graph_CGROWTH_REVS_A" hidden="1">#REF!</definedName>
    <definedName name="_32__123Graph_CGROWTH_REVS_B" localSheetId="1" hidden="1">#REF!</definedName>
    <definedName name="_32__123Graph_CGROWTH_REVS_B" hidden="1">#REF!</definedName>
    <definedName name="_33__123Graph_BGROWTH_REVS_A" localSheetId="1" hidden="1">#REF!</definedName>
    <definedName name="_33__123Graph_BGROWTH_REVS_A" hidden="1">#REF!</definedName>
    <definedName name="_34__123Graph_DGROWTH_REVS_A" localSheetId="1" hidden="1">#REF!</definedName>
    <definedName name="_34__123Graph_DGROWTH_REVS_A" hidden="1">#REF!</definedName>
    <definedName name="_35__123Graph_DGROWTH_REVS_B" localSheetId="1" hidden="1">#REF!</definedName>
    <definedName name="_35__123Graph_DGROWTH_REVS_B" hidden="1">#REF!</definedName>
    <definedName name="_36__123Graph_BGROSS_MARGINS" localSheetId="1" hidden="1">#REF!</definedName>
    <definedName name="_36__123Graph_BGROSS_MARGINS" hidden="1">#REF!</definedName>
    <definedName name="_36__123Graph_BGROWTH_REVS_B" localSheetId="1" hidden="1">#REF!</definedName>
    <definedName name="_36__123Graph_BGROWTH_REVS_B" hidden="1">#REF!</definedName>
    <definedName name="_37__123Graph_XChart_1A" localSheetId="1" hidden="1">#REF!</definedName>
    <definedName name="_37__123Graph_XChart_1A" hidden="1">#REF!</definedName>
    <definedName name="_38__123Graph_XChart_2A" localSheetId="1" hidden="1">#REF!</definedName>
    <definedName name="_38__123Graph_XChart_2A" hidden="1">#REF!</definedName>
    <definedName name="_39__123Graph_BGROWTH_REVS_A" localSheetId="1" hidden="1">#REF!</definedName>
    <definedName name="_39__123Graph_BGROWTH_REVS_A" hidden="1">#REF!</definedName>
    <definedName name="_42__123Graph_BGROWTH_REVS_B" localSheetId="1" hidden="1">#REF!</definedName>
    <definedName name="_42__123Graph_BGROWTH_REVS_B" hidden="1">#REF!</definedName>
    <definedName name="_43__123Graph_CGROWTH_REVS_A" localSheetId="1" hidden="1">#REF!</definedName>
    <definedName name="_43__123Graph_CGROWTH_REVS_A" hidden="1">#REF!</definedName>
    <definedName name="_46__123Graph_CGROWTH_REVS_B" localSheetId="1" hidden="1">#REF!</definedName>
    <definedName name="_46__123Graph_CGROWTH_REVS_B" hidden="1">#REF!</definedName>
    <definedName name="_46_0_S" localSheetId="1" hidden="1">#REF!</definedName>
    <definedName name="_46_0_S" hidden="1">#REF!</definedName>
    <definedName name="_47_0_S" localSheetId="1" hidden="1">#REF!</definedName>
    <definedName name="_47_0_S" hidden="1">#REF!</definedName>
    <definedName name="_48_0_S" localSheetId="1" hidden="1">#REF!</definedName>
    <definedName name="_48_0_S" hidden="1">#REF!</definedName>
    <definedName name="_49__123Graph_CGROWTH_REVS_A" localSheetId="1" hidden="1">#REF!</definedName>
    <definedName name="_49__123Graph_CGROWTH_REVS_A" hidden="1">#REF!</definedName>
    <definedName name="_50__123Graph_DGROWTH_REVS_A" localSheetId="1" hidden="1">#REF!</definedName>
    <definedName name="_50__123Graph_DGROWTH_REVS_A" hidden="1">#REF!</definedName>
    <definedName name="_52__123Graph_CGROWTH_REVS_B" localSheetId="1" hidden="1">#REF!</definedName>
    <definedName name="_52__123Graph_CGROWTH_REVS_B" hidden="1">#REF!</definedName>
    <definedName name="_53__123Graph_DGROWTH_REVS_B" localSheetId="1" hidden="1">#REF!</definedName>
    <definedName name="_53__123Graph_DGROWTH_REVS_B" hidden="1">#REF!</definedName>
    <definedName name="_55__123Graph_XChart_1A" localSheetId="1" hidden="1">#REF!</definedName>
    <definedName name="_55__123Graph_XChart_1A" hidden="1">#REF!</definedName>
    <definedName name="_55_0_Table2_" localSheetId="1" hidden="1">#REF!</definedName>
    <definedName name="_55_0_Table2_" hidden="1">#REF!</definedName>
    <definedName name="_56__123Graph_DGROWTH_REVS_A" localSheetId="1" hidden="1">#REF!</definedName>
    <definedName name="_56__123Graph_DGROWTH_REVS_A" hidden="1">#REF!</definedName>
    <definedName name="_56__123Graph_XChart_2A" localSheetId="1" hidden="1">#REF!</definedName>
    <definedName name="_56__123Graph_XChart_2A" hidden="1">#REF!</definedName>
    <definedName name="_56_0_Table2_" localSheetId="1" hidden="1">#REF!</definedName>
    <definedName name="_56_0_Table2_" hidden="1">#REF!</definedName>
    <definedName name="_57_0_Table2_" localSheetId="1" hidden="1">#REF!</definedName>
    <definedName name="_57_0_Table2_" hidden="1">#REF!</definedName>
    <definedName name="_59__123Graph_DGROWTH_REVS_B" localSheetId="1" hidden="1">#REF!</definedName>
    <definedName name="_59__123Graph_DGROWTH_REVS_B" hidden="1">#REF!</definedName>
    <definedName name="_6__123Graph_AChart_1A" localSheetId="1" hidden="1">#REF!</definedName>
    <definedName name="_6__123Graph_AChart_1A" hidden="1">#REF!</definedName>
    <definedName name="_60_0_S" localSheetId="1" hidden="1">#REF!</definedName>
    <definedName name="_60_0_S" hidden="1">#REF!</definedName>
    <definedName name="_61__123Graph_XChart_1A" localSheetId="1" hidden="1">#REF!</definedName>
    <definedName name="_61__123Graph_XChart_1A" hidden="1">#REF!</definedName>
    <definedName name="_62__123Graph_XChart_2A" localSheetId="1" hidden="1">#REF!</definedName>
    <definedName name="_62__123Graph_XChart_2A" hidden="1">#REF!</definedName>
    <definedName name="_63_0_Table2_" localSheetId="1" hidden="1">#REF!</definedName>
    <definedName name="_63_0_Table2_" hidden="1">#REF!</definedName>
    <definedName name="_64_0_Table2_" localSheetId="1" hidden="1">#REF!</definedName>
    <definedName name="_64_0_Table2_" hidden="1">#REF!</definedName>
    <definedName name="_65_0_Table2_" localSheetId="1" hidden="1">#REF!</definedName>
    <definedName name="_65_0_Table2_" hidden="1">#REF!</definedName>
    <definedName name="_66_0_Table2_" localSheetId="1" hidden="1">#REF!</definedName>
    <definedName name="_66_0_Table2_" hidden="1">#REF!</definedName>
    <definedName name="_7_0_Table2_" localSheetId="1" hidden="1">#REF!</definedName>
    <definedName name="_7_0_Table2_" hidden="1">#REF!</definedName>
    <definedName name="_70_0_S" localSheetId="1" hidden="1">#REF!</definedName>
    <definedName name="_70_0_S" hidden="1">#REF!</definedName>
    <definedName name="_71_0_S" localSheetId="1" hidden="1">#REF!</definedName>
    <definedName name="_71_0_S" hidden="1">#REF!</definedName>
    <definedName name="_72_0_S" localSheetId="1" hidden="1">#REF!</definedName>
    <definedName name="_72_0_S" hidden="1">#REF!</definedName>
    <definedName name="_79_0_Table2_" localSheetId="1" hidden="1">#REF!</definedName>
    <definedName name="_79_0_Table2_" hidden="1">#REF!</definedName>
    <definedName name="_8_0_Table2_" localSheetId="1" hidden="1">#REF!</definedName>
    <definedName name="_8_0_Table2_" hidden="1">#REF!</definedName>
    <definedName name="_80_0_Table2_" localSheetId="1" hidden="1">#REF!</definedName>
    <definedName name="_80_0_Table2_" hidden="1">#REF!</definedName>
    <definedName name="_81_0_Table2_" localSheetId="1" hidden="1">#REF!</definedName>
    <definedName name="_81_0_Table2_" hidden="1">#REF!</definedName>
    <definedName name="_88_0_Table2_" localSheetId="1" hidden="1">#REF!</definedName>
    <definedName name="_88_0_Table2_" hidden="1">#REF!</definedName>
    <definedName name="_89_0_Table2_" localSheetId="1" hidden="1">#REF!</definedName>
    <definedName name="_89_0_Table2_" hidden="1">#REF!</definedName>
    <definedName name="_9_0_Table2_" localSheetId="1" hidden="1">#REF!</definedName>
    <definedName name="_9_0_Table2_" hidden="1">#REF!</definedName>
    <definedName name="_90_0_Table2_" localSheetId="1" hidden="1">#REF!</definedName>
    <definedName name="_90_0_Table2_" hidden="1">#REF!</definedName>
    <definedName name="_a1" localSheetId="1" hidden="1">{#N/A,#N/A,FALSE,"Synth";"parc_DC",#N/A,FALSE,"parc";#N/A,#N/A,FALSE,"CA prest";#N/A,#N/A,FALSE,"Ratio CA";#N/A,#N/A,FALSE,"Trafic";"CR_GSM_acté_DC",#N/A,FALSE,"CR GSM_acté";#N/A,#N/A,FALSE,"Abonnés";#N/A,#N/A,FALSE,"Créances";#N/A,#N/A,FALSE,"Effectifs"}</definedName>
    <definedName name="_a1" localSheetId="2" hidden="1">{#N/A,#N/A,FALSE,"Synth";"parc_DC",#N/A,FALSE,"parc";#N/A,#N/A,FALSE,"CA prest";#N/A,#N/A,FALSE,"Ratio CA";#N/A,#N/A,FALSE,"Trafic";"CR_GSM_acté_DC",#N/A,FALSE,"CR GSM_acté";#N/A,#N/A,FALSE,"Abonnés";#N/A,#N/A,FALSE,"Créances";#N/A,#N/A,FALSE,"Effectifs"}</definedName>
    <definedName name="_a1" hidden="1">{#N/A,#N/A,FALSE,"Synth";"parc_DC",#N/A,FALSE,"parc";#N/A,#N/A,FALSE,"CA prest";#N/A,#N/A,FALSE,"Ratio CA";#N/A,#N/A,FALSE,"Trafic";"CR_GSM_acté_DC",#N/A,FALSE,"CR GSM_acté";#N/A,#N/A,FALSE,"Abonnés";#N/A,#N/A,FALSE,"Créances";#N/A,#N/A,FALSE,"Effectifs"}</definedName>
    <definedName name="_AMO_UniqueIdentifier" hidden="1">"'1bd37225-f533-42ab-9062-4352d21091e2'"</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2048</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d" localSheetId="1" hidden="1">{#N/A,#N/A,FALSE,"CTC Summary - EOY";#N/A,#N/A,FALSE,"CTC Summary - Wtavg"}</definedName>
    <definedName name="_d" localSheetId="2" hidden="1">{#N/A,#N/A,FALSE,"CTC Summary - EOY";#N/A,#N/A,FALSE,"CTC Summary - Wtavg"}</definedName>
    <definedName name="_d" hidden="1">{#N/A,#N/A,FALSE,"CTC Summary - EOY";#N/A,#N/A,FALSE,"CTC Summary - Wtavg"}</definedName>
    <definedName name="_Dist_Values" localSheetId="1" hidden="1">#REF!</definedName>
    <definedName name="_Dist_Values" hidden="1">#REF!</definedName>
    <definedName name="_Fill" localSheetId="1" hidden="1">#REF!</definedName>
    <definedName name="_Fill" hidden="1">#REF!</definedName>
    <definedName name="_xlnm._FilterDatabase" localSheetId="1" hidden="1">'Electric MAT Table Expense'!$A$5:$AR$264</definedName>
    <definedName name="_xlnm._FilterDatabase" localSheetId="2" hidden="1">'Electric Non-SRM MAT Table Exp'!$A$3:$V$3</definedName>
    <definedName name="_xlnm._FilterDatabase" localSheetId="3" hidden="1">'Electric Total Table Expense'!$A$5:$O$38</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1" hidden="1">{#N/A,#N/A,FALSE,"Res - Unadj";#N/A,#N/A,FALSE,"Small L&amp;P";#N/A,#N/A,FALSE,"Medium L&amp;P";#N/A,#N/A,FALSE,"E-19";#N/A,#N/A,FALSE,"E-20";#N/A,#N/A,FALSE,"A-RTP";#N/A,#N/A,FALSE,"Strtlts &amp; Standby";#N/A,#N/A,FALSE,"AG";#N/A,#N/A,FALSE,"2001mixeduse"}</definedName>
    <definedName name="_foo3" localSheetId="2"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1" hidden="1">{"Summary","1",FALSE,"Summary"}</definedName>
    <definedName name="_foo4" localSheetId="2" hidden="1">{"Summary","1",FALSE,"Summary"}</definedName>
    <definedName name="_foo4" hidden="1">{"Summary","1",FALSE,"Summary"}</definedName>
    <definedName name="_g2" localSheetId="1" hidden="1">{#N/A,#N/A,TRUE,"Task Status";#N/A,#N/A,TRUE,"Document Status";#N/A,#N/A,TRUE,"Percent Complete";#N/A,#N/A,TRUE,"Manhour Sum"}</definedName>
    <definedName name="_g2" localSheetId="2" hidden="1">{#N/A,#N/A,TRUE,"Task Status";#N/A,#N/A,TRUE,"Document Status";#N/A,#N/A,TRUE,"Percent Complete";#N/A,#N/A,TRUE,"Manhour Sum"}</definedName>
    <definedName name="_g2" hidden="1">{#N/A,#N/A,TRUE,"Task Status";#N/A,#N/A,TRUE,"Document Status";#N/A,#N/A,TRUE,"Percent Complete";#N/A,#N/A,TRUE,"Manhour Sum"}</definedName>
    <definedName name="_huh2" localSheetId="1" hidden="1">{#N/A,#N/A,FALSE,"Dist Rev at PR ";#N/A,#N/A,FALSE,"Spec";#N/A,#N/A,FALSE,"Res";#N/A,#N/A,FALSE,"Small L&amp;P";#N/A,#N/A,FALSE,"Medium L&amp;P";#N/A,#N/A,FALSE,"E-19";#N/A,#N/A,FALSE,"E-20";#N/A,#N/A,FALSE,"Strtlts &amp; Standby";#N/A,#N/A,FALSE,"A-RTP";#N/A,#N/A,FALSE,"2003mixeduse"}</definedName>
    <definedName name="_huh2" localSheetId="2" hidden="1">{#N/A,#N/A,FALSE,"Dist Rev at PR ";#N/A,#N/A,FALSE,"Spec";#N/A,#N/A,FALSE,"Res";#N/A,#N/A,FALSE,"Small L&amp;P";#N/A,#N/A,FALSE,"Medium L&amp;P";#N/A,#N/A,FALSE,"E-19";#N/A,#N/A,FALSE,"E-20";#N/A,#N/A,FALSE,"Strtlts &amp; Standby";#N/A,#N/A,FALSE,"A-RTP";#N/A,#N/A,FALSE,"2003mixeduse"}</definedName>
    <definedName name="_huh2" hidden="1">{#N/A,#N/A,FALSE,"Dist Rev at PR ";#N/A,#N/A,FALSE,"Spec";#N/A,#N/A,FALSE,"Res";#N/A,#N/A,FALSE,"Small L&amp;P";#N/A,#N/A,FALSE,"Medium L&amp;P";#N/A,#N/A,FALSE,"E-19";#N/A,#N/A,FALSE,"E-20";#N/A,#N/A,FALSE,"Strtlts &amp; Standby";#N/A,#N/A,FALSE,"A-RTP";#N/A,#N/A,FALSE,"2003mixeduse"}</definedName>
    <definedName name="_Key1" localSheetId="1" hidden="1">#REF!</definedName>
    <definedName name="_Key1" hidden="1">#REF!</definedName>
    <definedName name="_Key2" localSheetId="1" hidden="1">#REF!</definedName>
    <definedName name="_Key2" hidden="1">#REF!</definedName>
    <definedName name="_L2" localSheetId="1" hidden="1">{"PI_Data",#N/A,TRUE,"P&amp;I Data"}</definedName>
    <definedName name="_L2" localSheetId="2" hidden="1">{"PI_Data",#N/A,TRUE,"P&amp;I Data"}</definedName>
    <definedName name="_L2" hidden="1">{"PI_Data",#N/A,TRUE,"P&amp;I Data"}</definedName>
    <definedName name="_m2" localSheetId="1" hidden="1">{"PI_Data",#N/A,TRUE,"P&amp;I Data"}</definedName>
    <definedName name="_m2" localSheetId="2" hidden="1">{"PI_Data",#N/A,TRUE,"P&amp;I Data"}</definedName>
    <definedName name="_m2" hidden="1">{"PI_Data",#N/A,TRUE,"P&amp;I Data"}</definedName>
    <definedName name="_Order1" hidden="1">255</definedName>
    <definedName name="_order1a" hidden="1">0</definedName>
    <definedName name="_Order2" hidden="1">255</definedName>
    <definedName name="_p2" localSheetId="1" hidden="1">{"PI_Data",#N/A,TRUE,"P&amp;I Data"}</definedName>
    <definedName name="_p2" localSheetId="2" hidden="1">{"PI_Data",#N/A,TRUE,"P&amp;I Data"}</definedName>
    <definedName name="_p2" hidden="1">{"PI_Data",#N/A,TRUE,"P&amp;I Data"}</definedName>
    <definedName name="_Regression_Int" hidden="1">1</definedName>
    <definedName name="_Sort" localSheetId="1" hidden="1">#REF!</definedName>
    <definedName name="_Sort" hidden="1">#REF!</definedName>
    <definedName name="_t1" localSheetId="1" hidden="1">{#N/A,#N/A,TRUE,"Task Status";#N/A,#N/A,TRUE,"Document Status";#N/A,#N/A,TRUE,"Percent Complete";#N/A,#N/A,TRUE,"Manhour Sum"}</definedName>
    <definedName name="_t1" localSheetId="2" hidden="1">{#N/A,#N/A,TRUE,"Task Status";#N/A,#N/A,TRUE,"Document Status";#N/A,#N/A,TRUE,"Percent Complete";#N/A,#N/A,TRUE,"Manhour Sum"}</definedName>
    <definedName name="_t1" hidden="1">{#N/A,#N/A,TRUE,"Task Status";#N/A,#N/A,TRUE,"Document Status";#N/A,#N/A,TRUE,"Percent Complete";#N/A,#N/A,TRUE,"Manhour Sum"}</definedName>
    <definedName name="_t2" localSheetId="1" hidden="1">{#N/A,#N/A,TRUE,"Task Status";#N/A,#N/A,TRUE,"Document Status";#N/A,#N/A,TRUE,"Percent Complete";#N/A,#N/A,TRUE,"Manhour Sum"}</definedName>
    <definedName name="_t2" localSheetId="2" hidden="1">{#N/A,#N/A,TRUE,"Task Status";#N/A,#N/A,TRUE,"Document Status";#N/A,#N/A,TRUE,"Percent Complete";#N/A,#N/A,TRUE,"Manhour Sum"}</definedName>
    <definedName name="_t2" hidden="1">{#N/A,#N/A,TRUE,"Task Status";#N/A,#N/A,TRUE,"Document Status";#N/A,#N/A,TRUE,"Percent Complete";#N/A,#N/A,TRUE,"Manhour Sum"}</definedName>
    <definedName name="_t3" localSheetId="1" hidden="1">{#N/A,#N/A,TRUE,"Task Status";#N/A,#N/A,TRUE,"Document Status";#N/A,#N/A,TRUE,"Percent Complete";#N/A,#N/A,TRUE,"Manhour Sum"}</definedName>
    <definedName name="_t3" localSheetId="2" hidden="1">{#N/A,#N/A,TRUE,"Task Status";#N/A,#N/A,TRUE,"Document Status";#N/A,#N/A,TRUE,"Percent Complete";#N/A,#N/A,TRUE,"Manhour Sum"}</definedName>
    <definedName name="_t3" hidden="1">{#N/A,#N/A,TRUE,"Task Status";#N/A,#N/A,TRUE,"Document Status";#N/A,#N/A,TRUE,"Percent Complete";#N/A,#N/A,TRUE,"Manhour Sum"}</definedName>
    <definedName name="_t6" localSheetId="1" hidden="1">{#N/A,#N/A,TRUE,"Task Status";#N/A,#N/A,TRUE,"Document Status";#N/A,#N/A,TRUE,"Percent Complete";#N/A,#N/A,TRUE,"Manhour Sum"}</definedName>
    <definedName name="_t6" localSheetId="2" hidden="1">{#N/A,#N/A,TRUE,"Task Status";#N/A,#N/A,TRUE,"Document Status";#N/A,#N/A,TRUE,"Percent Complete";#N/A,#N/A,TRUE,"Manhour Sum"}</definedName>
    <definedName name="_t6" hidden="1">{#N/A,#N/A,TRUE,"Task Status";#N/A,#N/A,TRUE,"Document Status";#N/A,#N/A,TRUE,"Percent Complete";#N/A,#N/A,TRUE,"Manhour Sum"}</definedName>
    <definedName name="_Table1_In1" localSheetId="1" hidden="1">#REF!</definedName>
    <definedName name="_Table1_In1" hidden="1">#REF!</definedName>
    <definedName name="_Table1_Out" localSheetId="1" hidden="1">#REF!</definedName>
    <definedName name="_Table1_Out" hidden="1">#REF!</definedName>
    <definedName name="_Table2_In1" localSheetId="1" hidden="1">#REF!</definedName>
    <definedName name="_Table2_In1" hidden="1">#REF!</definedName>
    <definedName name="_Table2_Out" localSheetId="1" hidden="1">#REF!</definedName>
    <definedName name="_Table2_Out" hidden="1">#REF!</definedName>
    <definedName name="a" localSheetId="1" hidden="1">{#N/A,#N/A,FALSE,"CTC Summary - EOY";#N/A,#N/A,FALSE,"CTC Summary - Wtavg"}</definedName>
    <definedName name="a" localSheetId="2" hidden="1">{#N/A,#N/A,FALSE,"CTC Summary - EOY";#N/A,#N/A,FALSE,"CTC Summary - Wtavg"}</definedName>
    <definedName name="a" hidden="1">{#N/A,#N/A,FALSE,"CTC Summary - EOY";#N/A,#N/A,FALSE,"CTC Summary - Wtavg"}</definedName>
    <definedName name="aa" localSheetId="1" hidden="1">{#N/A,#N/A,FALSE,"CTC Summary - EOY";#N/A,#N/A,FALSE,"CTC Summary - Wtavg"}</definedName>
    <definedName name="aa"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aa"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AAAA" localSheetId="1" hidden="1">{#N/A,#N/A,FALSE,"Executive Review Sheet";#N/A,#N/A,FALSE,"Summary of Estimate Components";#N/A,#N/A,FALSE,"Summary of Allowances"}</definedName>
    <definedName name="AAAA" localSheetId="2" hidden="1">{#N/A,#N/A,FALSE,"Executive Review Sheet";#N/A,#N/A,FALSE,"Summary of Estimate Components";#N/A,#N/A,FALSE,"Summary of Allowances"}</definedName>
    <definedName name="AAAA" hidden="1">{#N/A,#N/A,FALSE,"Executive Review Sheet";#N/A,#N/A,FALSE,"Summary of Estimate Components";#N/A,#N/A,FALSE,"Summary of Allowances"}</definedName>
    <definedName name="ab" localSheetId="1" hidden="1">{#N/A,#N/A,TRUE,"Task Status";#N/A,#N/A,TRUE,"Document Status";#N/A,#N/A,TRUE,"Percent Complete";#N/A,#N/A,TRUE,"Manhour Sum"}</definedName>
    <definedName name="ab" localSheetId="2" hidden="1">{#N/A,#N/A,TRUE,"Task Status";#N/A,#N/A,TRUE,"Document Status";#N/A,#N/A,TRUE,"Percent Complete";#N/A,#N/A,TRUE,"Manhour Sum"}</definedName>
    <definedName name="ab" hidden="1">{#N/A,#N/A,TRUE,"Task Status";#N/A,#N/A,TRUE,"Document Status";#N/A,#N/A,TRUE,"Percent Complete";#N/A,#N/A,TRUE,"Manhour Sum"}</definedName>
    <definedName name="abacdk" localSheetId="1" hidden="1">#REF!</definedName>
    <definedName name="abacdk" hidden="1">#REF!</definedName>
    <definedName name="abc" localSheetId="1" hidden="1">#REF!</definedName>
    <definedName name="abc" hidden="1">#REF!</definedName>
    <definedName name="abcd" localSheetId="1" hidden="1">{#N/A,#N/A,TRUE,"Task Status";#N/A,#N/A,TRUE,"Document Status";#N/A,#N/A,TRUE,"Percent Complete";#N/A,#N/A,TRUE,"Manhour Sum"}</definedName>
    <definedName name="abcd" localSheetId="2" hidden="1">{#N/A,#N/A,TRUE,"Task Status";#N/A,#N/A,TRUE,"Document Status";#N/A,#N/A,TRUE,"Percent Complete";#N/A,#N/A,TRUE,"Manhour Sum"}</definedName>
    <definedName name="abcd" hidden="1">{#N/A,#N/A,TRUE,"Task Status";#N/A,#N/A,TRUE,"Document Status";#N/A,#N/A,TRUE,"Percent Complete";#N/A,#N/A,TRUE,"Manhour Sum"}</definedName>
    <definedName name="Accelerated" localSheetId="1" hidden="1">{#N/A,#N/A,FALSE,"CTC Summary - EOY";#N/A,#N/A,FALSE,"CTC Summary - Wtavg"}</definedName>
    <definedName name="Accelerated" localSheetId="2" hidden="1">{#N/A,#N/A,FALSE,"CTC Summary - EOY";#N/A,#N/A,FALSE,"CTC Summary - Wtavg"}</definedName>
    <definedName name="Accelerated" hidden="1">{#N/A,#N/A,FALSE,"CTC Summary - EOY";#N/A,#N/A,FALSE,"CTC Summary - Wtavg"}</definedName>
    <definedName name="ACCELERATED2" localSheetId="1" hidden="1">{#N/A,#N/A,FALSE,"CTC Summary - EOY";#N/A,#N/A,FALSE,"CTC Summary - Wtavg"}</definedName>
    <definedName name="ACCELERATED2" localSheetId="2" hidden="1">{#N/A,#N/A,FALSE,"CTC Summary - EOY";#N/A,#N/A,FALSE,"CTC Summary - Wtavg"}</definedName>
    <definedName name="ACCELERATED2" hidden="1">{#N/A,#N/A,FALSE,"CTC Summary - EOY";#N/A,#N/A,FALSE,"CTC Summary - Wtavg"}</definedName>
    <definedName name="ACCELLERATED1X" localSheetId="1" hidden="1">{#N/A,#N/A,FALSE,"CTC Summary - EOY";#N/A,#N/A,FALSE,"CTC Summary - Wtavg"}</definedName>
    <definedName name="ACCELLERATED1X" localSheetId="2" hidden="1">{#N/A,#N/A,FALSE,"CTC Summary - EOY";#N/A,#N/A,FALSE,"CTC Summary - Wtavg"}</definedName>
    <definedName name="ACCELLERATED1X" hidden="1">{#N/A,#N/A,FALSE,"CTC Summary - EOY";#N/A,#N/A,FALSE,"CTC Summary - Wtavg"}</definedName>
    <definedName name="AccessDatabase" hidden="1">"F:\REGUNIT\GRC99\TAX_ADJ\NEW_EST.mdb"</definedName>
    <definedName name="Accrual" localSheetId="1" hidden="1">{#N/A,#N/A,TRUE,"Task Status";#N/A,#N/A,TRUE,"Document Status";#N/A,#N/A,TRUE,"Percent Complete";#N/A,#N/A,TRUE,"Manhour Sum"}</definedName>
    <definedName name="Accrual" localSheetId="2" hidden="1">{#N/A,#N/A,TRUE,"Task Status";#N/A,#N/A,TRUE,"Document Status";#N/A,#N/A,TRUE,"Percent Complete";#N/A,#N/A,TRUE,"Manhour Sum"}</definedName>
    <definedName name="Accrual" hidden="1">{#N/A,#N/A,TRUE,"Task Status";#N/A,#N/A,TRUE,"Document Status";#N/A,#N/A,TRUE,"Percent Complete";#N/A,#N/A,TRUE,"Manhour Sum"}</definedName>
    <definedName name="ads" localSheetId="1" hidden="1">{#N/A,#N/A,FALSE,"Aging Summary";#N/A,#N/A,FALSE,"Ratio Analysis";#N/A,#N/A,FALSE,"Test 120 Day Accts";#N/A,#N/A,FALSE,"Tickmarks"}</definedName>
    <definedName name="ads" localSheetId="2" hidden="1">{#N/A,#N/A,FALSE,"Aging Summary";#N/A,#N/A,FALSE,"Ratio Analysis";#N/A,#N/A,FALSE,"Test 120 Day Accts";#N/A,#N/A,FALSE,"Tickmarks"}</definedName>
    <definedName name="ads" hidden="1">{#N/A,#N/A,FALSE,"Aging Summary";#N/A,#N/A,FALSE,"Ratio Analysis";#N/A,#N/A,FALSE,"Test 120 Day Accts";#N/A,#N/A,FALSE,"Tickmarks"}</definedName>
    <definedName name="adsfag" localSheetId="1" hidden="1">{"PI_Data",#N/A,TRUE,"P&amp;I Data"}</definedName>
    <definedName name="adsfag" localSheetId="2" hidden="1">{"PI_Data",#N/A,TRUE,"P&amp;I Data"}</definedName>
    <definedName name="adsfag" hidden="1">{"PI_Data",#N/A,TRUE,"P&amp;I Data"}</definedName>
    <definedName name="aeyneryna" localSheetId="1" hidden="1">{#N/A,#N/A,FALSE,"ND Rev at Pres Rates";#N/A,#N/A,FALSE,"Res - Unadj sales";#N/A,#N/A,FALSE,"Small L&amp;P";#N/A,#N/A,FALSE,"Medium L&amp;P";#N/A,#N/A,FALSE,"E-19";#N/A,#N/A,FALSE,"E-20";#N/A,#N/A,FALSE,"Strtlts &amp; Standby";#N/A,#N/A,FALSE,"AG";#N/A,#N/A,FALSE,"A-RTP";#N/A,#N/A,FALSE,"Spec"}</definedName>
    <definedName name="aeyneryna" localSheetId="2" hidden="1">{#N/A,#N/A,FALSE,"ND Rev at Pres Rates";#N/A,#N/A,FALSE,"Res - Unadj sales";#N/A,#N/A,FALSE,"Small L&amp;P";#N/A,#N/A,FALSE,"Medium L&amp;P";#N/A,#N/A,FALSE,"E-19";#N/A,#N/A,FALSE,"E-20";#N/A,#N/A,FALSE,"Strtlts &amp; Standby";#N/A,#N/A,FALSE,"AG";#N/A,#N/A,FALSE,"A-RTP";#N/A,#N/A,FALSE,"Spec"}</definedName>
    <definedName name="aeyneryna" hidden="1">{#N/A,#N/A,FALSE,"ND Rev at Pres Rates";#N/A,#N/A,FALSE,"Res - Unadj sales";#N/A,#N/A,FALSE,"Small L&amp;P";#N/A,#N/A,FALSE,"Medium L&amp;P";#N/A,#N/A,FALSE,"E-19";#N/A,#N/A,FALSE,"E-20";#N/A,#N/A,FALSE,"Strtlts &amp; Standby";#N/A,#N/A,FALSE,"AG";#N/A,#N/A,FALSE,"A-RTP";#N/A,#N/A,FALSE,"Spec"}</definedName>
    <definedName name="aeyrebye" localSheetId="1" hidden="1">{#N/A,#N/A,FALSE,"RRQ inputs ";#N/A,#N/A,FALSE,"FERC Rev @ PR";#N/A,#N/A,FALSE,"Distribution Revenue Allocation";#N/A,#N/A,FALSE,"Nonallocated Revenues";#N/A,#N/A,FALSE,"MC Revenues-03 sales, 96 MC's";#N/A,#N/A,FALSE,"FTA"}</definedName>
    <definedName name="aeyrebye" localSheetId="2" hidden="1">{#N/A,#N/A,FALSE,"RRQ inputs ";#N/A,#N/A,FALSE,"FERC Rev @ PR";#N/A,#N/A,FALSE,"Distribution Revenue Allocation";#N/A,#N/A,FALSE,"Nonallocated Revenues";#N/A,#N/A,FALSE,"MC Revenues-03 sales, 96 MC's";#N/A,#N/A,FALSE,"FTA"}</definedName>
    <definedName name="aeyrebye" hidden="1">{#N/A,#N/A,FALSE,"RRQ inputs ";#N/A,#N/A,FALSE,"FERC Rev @ PR";#N/A,#N/A,FALSE,"Distribution Revenue Allocation";#N/A,#N/A,FALSE,"Nonallocated Revenues";#N/A,#N/A,FALSE,"MC Revenues-03 sales, 96 MC's";#N/A,#N/A,FALSE,"FTA"}</definedName>
    <definedName name="afg" localSheetId="1" hidden="1">{#N/A,#N/A,FALSE,"CTC Summary - EOY";#N/A,#N/A,FALSE,"CTC Summary - Wtavg"}</definedName>
    <definedName name="afg" localSheetId="2" hidden="1">{#N/A,#N/A,FALSE,"CTC Summary - EOY";#N/A,#N/A,FALSE,"CTC Summary - Wtavg"}</definedName>
    <definedName name="afg" hidden="1">{#N/A,#N/A,FALSE,"CTC Summary - EOY";#N/A,#N/A,FALSE,"CTC Summary - Wtavg"}</definedName>
    <definedName name="afgasdfgasd" localSheetId="1" hidden="1">{#N/A,#N/A,FALSE,"CTC Summary - EOY";#N/A,#N/A,FALSE,"CTC Summary - Wtavg"}</definedName>
    <definedName name="afgasdfgasd" localSheetId="2" hidden="1">{#N/A,#N/A,FALSE,"CTC Summary - EOY";#N/A,#N/A,FALSE,"CTC Summary - Wtavg"}</definedName>
    <definedName name="afgasdfgasd" hidden="1">{#N/A,#N/A,FALSE,"CTC Summary - EOY";#N/A,#N/A,FALSE,"CTC Summary - Wtavg"}</definedName>
    <definedName name="afgva" localSheetId="1" hidden="1">{"PI_Data",#N/A,TRUE,"P&amp;I Data"}</definedName>
    <definedName name="afgva" localSheetId="2" hidden="1">{"PI_Data",#N/A,TRUE,"P&amp;I Data"}</definedName>
    <definedName name="afgva" hidden="1">{"PI_Data",#N/A,TRUE,"P&amp;I Data"}</definedName>
    <definedName name="again" localSheetId="1" hidden="1">{#N/A,#N/A,FALSE,"ND Rev at Pres Rates";#N/A,#N/A,FALSE,"Res - Unadj sales";#N/A,#N/A,FALSE,"Small L&amp;P";#N/A,#N/A,FALSE,"Medium L&amp;P";#N/A,#N/A,FALSE,"E-19";#N/A,#N/A,FALSE,"E-20";#N/A,#N/A,FALSE,"Strtlts &amp; Standby";#N/A,#N/A,FALSE,"AG";#N/A,#N/A,FALSE,"A-RTP";#N/A,#N/A,FALSE,"Spec"}</definedName>
    <definedName name="again" localSheetId="2" hidden="1">{#N/A,#N/A,FALSE,"ND Rev at Pres Rates";#N/A,#N/A,FALSE,"Res - Unadj sales";#N/A,#N/A,FALSE,"Small L&amp;P";#N/A,#N/A,FALSE,"Medium L&amp;P";#N/A,#N/A,FALSE,"E-19";#N/A,#N/A,FALSE,"E-20";#N/A,#N/A,FALSE,"Strtlts &amp; Standby";#N/A,#N/A,FALSE,"AG";#N/A,#N/A,FALSE,"A-RTP";#N/A,#N/A,FALSE,"Spec"}</definedName>
    <definedName name="again" hidden="1">{#N/A,#N/A,FALSE,"ND Rev at Pres Rates";#N/A,#N/A,FALSE,"Res - Unadj sales";#N/A,#N/A,FALSE,"Small L&amp;P";#N/A,#N/A,FALSE,"Medium L&amp;P";#N/A,#N/A,FALSE,"E-19";#N/A,#N/A,FALSE,"E-20";#N/A,#N/A,FALSE,"Strtlts &amp; Standby";#N/A,#N/A,FALSE,"AG";#N/A,#N/A,FALSE,"A-RTP";#N/A,#N/A,FALSE,"Spec"}</definedName>
    <definedName name="age" localSheetId="1" hidden="1">{"PI_Data",#N/A,TRUE,"P&amp;I Data"}</definedName>
    <definedName name="age" localSheetId="2" hidden="1">{"PI_Data",#N/A,TRUE,"P&amp;I Data"}</definedName>
    <definedName name="age" hidden="1">{"PI_Data",#N/A,TRUE,"P&amp;I Data"}</definedName>
    <definedName name="alpha" localSheetId="1" hidden="1">{#N/A,#N/A,FALSE,"Sum6 (1)"}</definedName>
    <definedName name="alpha" localSheetId="2" hidden="1">{#N/A,#N/A,FALSE,"Sum6 (1)"}</definedName>
    <definedName name="alpha" hidden="1">{#N/A,#N/A,FALSE,"Sum6 (1)"}</definedName>
    <definedName name="April" localSheetId="1" hidden="1">{#N/A,#N/A,FALSE,"CTC Summary - EOY";#N/A,#N/A,FALSE,"CTC Summary - Wtavg"}</definedName>
    <definedName name="April" localSheetId="2" hidden="1">{#N/A,#N/A,FALSE,"CTC Summary - EOY";#N/A,#N/A,FALSE,"CTC Summary - Wtavg"}</definedName>
    <definedName name="April" hidden="1">{#N/A,#N/A,FALSE,"CTC Summary - EOY";#N/A,#N/A,FALSE,"CTC Summary - Wtavg"}</definedName>
    <definedName name="April_1" localSheetId="1" hidden="1">{#N/A,#N/A,FALSE,"CTC Summary - EOY";#N/A,#N/A,FALSE,"CTC Summary - Wtavg"}</definedName>
    <definedName name="April_1" localSheetId="2" hidden="1">{#N/A,#N/A,FALSE,"CTC Summary - EOY";#N/A,#N/A,FALSE,"CTC Summary - Wtavg"}</definedName>
    <definedName name="April_1" hidden="1">{#N/A,#N/A,FALSE,"CTC Summary - EOY";#N/A,#N/A,FALSE,"CTC Summary - Wtavg"}</definedName>
    <definedName name="April_2" localSheetId="1" hidden="1">{#N/A,#N/A,FALSE,"CTC Summary - EOY";#N/A,#N/A,FALSE,"CTC Summary - Wtavg"}</definedName>
    <definedName name="April_2" localSheetId="2" hidden="1">{#N/A,#N/A,FALSE,"CTC Summary - EOY";#N/A,#N/A,FALSE,"CTC Summary - Wtavg"}</definedName>
    <definedName name="April_2" hidden="1">{#N/A,#N/A,FALSE,"CTC Summary - EOY";#N/A,#N/A,FALSE,"CTC Summary - Wtavg"}</definedName>
    <definedName name="April_3" localSheetId="1" hidden="1">{#N/A,#N/A,FALSE,"CTC Summary - EOY";#N/A,#N/A,FALSE,"CTC Summary - Wtavg"}</definedName>
    <definedName name="April_3" localSheetId="2" hidden="1">{#N/A,#N/A,FALSE,"CTC Summary - EOY";#N/A,#N/A,FALSE,"CTC Summary - Wtavg"}</definedName>
    <definedName name="April_3" hidden="1">{#N/A,#N/A,FALSE,"CTC Summary - EOY";#N/A,#N/A,FALSE,"CTC Summary - Wtavg"}</definedName>
    <definedName name="April1" localSheetId="1" hidden="1">{#N/A,#N/A,FALSE,"CTC Summary - EOY";#N/A,#N/A,FALSE,"CTC Summary - Wtavg"}</definedName>
    <definedName name="April1" localSheetId="2" hidden="1">{#N/A,#N/A,FALSE,"CTC Summary - EOY";#N/A,#N/A,FALSE,"CTC Summary - Wtavg"}</definedName>
    <definedName name="April1" hidden="1">{#N/A,#N/A,FALSE,"CTC Summary - EOY";#N/A,#N/A,FALSE,"CTC Summary - Wtavg"}</definedName>
    <definedName name="arsdf" localSheetId="1" hidden="1">{#N/A,#N/A,FALSE,"Aging Summary";#N/A,#N/A,FALSE,"Ratio Analysis";#N/A,#N/A,FALSE,"Test 120 Day Accts";#N/A,#N/A,FALSE,"Tickmarks"}</definedName>
    <definedName name="arsdf" localSheetId="2" hidden="1">{#N/A,#N/A,FALSE,"Aging Summary";#N/A,#N/A,FALSE,"Ratio Analysis";#N/A,#N/A,FALSE,"Test 120 Day Accts";#N/A,#N/A,FALSE,"Tickmarks"}</definedName>
    <definedName name="arsdf" hidden="1">{#N/A,#N/A,FALSE,"Aging Summary";#N/A,#N/A,FALSE,"Ratio Analysis";#N/A,#N/A,FALSE,"Test 120 Day Accts";#N/A,#N/A,FALSE,"Tickmarks"}</definedName>
    <definedName name="ART" localSheetId="1" hidden="1">{#N/A,#N/A,FALSE,"CTC Summary - EOY";#N/A,#N/A,FALSE,"CTC Summary - Wtavg"}</definedName>
    <definedName name="ART" localSheetId="2" hidden="1">{#N/A,#N/A,FALSE,"CTC Summary - EOY";#N/A,#N/A,FALSE,"CTC Summary - Wtavg"}</definedName>
    <definedName name="ART" hidden="1">{#N/A,#N/A,FALSE,"CTC Summary - EOY";#N/A,#N/A,FALSE,"CTC Summary - Wtavg"}</definedName>
    <definedName name="as"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2DocOpenMode" hidden="1">"AS2DocumentEdit"</definedName>
    <definedName name="asd" localSheetId="1" hidden="1">{#N/A,#N/A,FALSE,"Aging Summary";#N/A,#N/A,FALSE,"Ratio Analysis";#N/A,#N/A,FALSE,"Test 120 Day Accts";#N/A,#N/A,FALSE,"Tickmarks"}</definedName>
    <definedName name="asd" localSheetId="2" hidden="1">{#N/A,#N/A,FALSE,"Aging Summary";#N/A,#N/A,FALSE,"Ratio Analysis";#N/A,#N/A,FALSE,"Test 120 Day Accts";#N/A,#N/A,FALSE,"Tickmarks"}</definedName>
    <definedName name="asd" hidden="1">{#N/A,#N/A,FALSE,"Aging Summary";#N/A,#N/A,FALSE,"Ratio Analysis";#N/A,#N/A,FALSE,"Test 120 Day Accts";#N/A,#N/A,FALSE,"Tickmarks"}</definedName>
    <definedName name="asda" localSheetId="1" hidden="1">{#N/A,#N/A,FALSE,"Inputs And Assumptions";#N/A,#N/A,FALSE,"Revenue Allocation";#N/A,#N/A,FALSE,"RSP Surch Allocations";#N/A,#N/A,FALSE,"Generation Calculations";#N/A,#N/A,FALSE,"Test Year 2001 Sales and Revs."}</definedName>
    <definedName name="asda" localSheetId="2" hidden="1">{#N/A,#N/A,FALSE,"Inputs And Assumptions";#N/A,#N/A,FALSE,"Revenue Allocation";#N/A,#N/A,FALSE,"RSP Surch Allocations";#N/A,#N/A,FALSE,"Generation Calculations";#N/A,#N/A,FALSE,"Test Year 2001 Sales and Revs."}</definedName>
    <definedName name="asda" hidden="1">{#N/A,#N/A,FALSE,"Inputs And Assumptions";#N/A,#N/A,FALSE,"Revenue Allocation";#N/A,#N/A,FALSE,"RSP Surch Allocations";#N/A,#N/A,FALSE,"Generation Calculations";#N/A,#N/A,FALSE,"Test Year 2001 Sales and Revs."}</definedName>
    <definedName name="AsSoldExcRev" localSheetId="1" hidden="1">{#N/A,#N/A,FALSE,"Sum6 (1)"}</definedName>
    <definedName name="AsSoldExcRev" localSheetId="2" hidden="1">{#N/A,#N/A,FALSE,"Sum6 (1)"}</definedName>
    <definedName name="AsSoldExcRev" hidden="1">{#N/A,#N/A,FALSE,"Sum6 (1)"}</definedName>
    <definedName name="August" localSheetId="1" hidden="1">{#N/A,#N/A,FALSE,"CTC Summary - EOY";#N/A,#N/A,FALSE,"CTC Summary - Wtavg"}</definedName>
    <definedName name="August" localSheetId="2" hidden="1">{#N/A,#N/A,FALSE,"CTC Summary - EOY";#N/A,#N/A,FALSE,"CTC Summary - Wtavg"}</definedName>
    <definedName name="August" hidden="1">{#N/A,#N/A,FALSE,"CTC Summary - EOY";#N/A,#N/A,FALSE,"CTC Summary - Wtavg"}</definedName>
    <definedName name="August_1" localSheetId="1" hidden="1">{#N/A,#N/A,FALSE,"CTC Summary - EOY";#N/A,#N/A,FALSE,"CTC Summary - Wtavg"}</definedName>
    <definedName name="August_1" localSheetId="2" hidden="1">{#N/A,#N/A,FALSE,"CTC Summary - EOY";#N/A,#N/A,FALSE,"CTC Summary - Wtavg"}</definedName>
    <definedName name="August_1" hidden="1">{#N/A,#N/A,FALSE,"CTC Summary - EOY";#N/A,#N/A,FALSE,"CTC Summary - Wtavg"}</definedName>
    <definedName name="August_2" localSheetId="1" hidden="1">{#N/A,#N/A,FALSE,"CTC Summary - EOY";#N/A,#N/A,FALSE,"CTC Summary - Wtavg"}</definedName>
    <definedName name="August_2" localSheetId="2" hidden="1">{#N/A,#N/A,FALSE,"CTC Summary - EOY";#N/A,#N/A,FALSE,"CTC Summary - Wtavg"}</definedName>
    <definedName name="August_2" hidden="1">{#N/A,#N/A,FALSE,"CTC Summary - EOY";#N/A,#N/A,FALSE,"CTC Summary - Wtavg"}</definedName>
    <definedName name="August_3" localSheetId="1" hidden="1">{#N/A,#N/A,FALSE,"CTC Summary - EOY";#N/A,#N/A,FALSE,"CTC Summary - Wtavg"}</definedName>
    <definedName name="August_3" localSheetId="2" hidden="1">{#N/A,#N/A,FALSE,"CTC Summary - EOY";#N/A,#N/A,FALSE,"CTC Summary - Wtavg"}</definedName>
    <definedName name="August_3" hidden="1">{#N/A,#N/A,FALSE,"CTC Summary - EOY";#N/A,#N/A,FALSE,"CTC Summary - Wtavg"}</definedName>
    <definedName name="b" localSheetId="1" hidden="1">{#N/A,#N/A,FALSE,"CTC Summary - EOY";#N/A,#N/A,FALSE,"CTC Summary - Wtavg"}</definedName>
    <definedName name="b" localSheetId="2" hidden="1">{#N/A,#N/A,FALSE,"CTC Summary - EOY";#N/A,#N/A,FALSE,"CTC Summary - Wtavg"}</definedName>
    <definedName name="b" hidden="1">{#N/A,#N/A,FALSE,"CTC Summary - EOY";#N/A,#N/A,FALSE,"CTC Summary - Wtavg"}</definedName>
    <definedName name="b_1" localSheetId="1" hidden="1">{#N/A,#N/A,FALSE,"CTC Summary - EOY";#N/A,#N/A,FALSE,"CTC Summary - Wtavg"}</definedName>
    <definedName name="b_1" localSheetId="2" hidden="1">{#N/A,#N/A,FALSE,"CTC Summary - EOY";#N/A,#N/A,FALSE,"CTC Summary - Wtavg"}</definedName>
    <definedName name="b_1" hidden="1">{#N/A,#N/A,FALSE,"CTC Summary - EOY";#N/A,#N/A,FALSE,"CTC Summary - Wtavg"}</definedName>
    <definedName name="b_2" localSheetId="1" hidden="1">{#N/A,#N/A,FALSE,"CTC Summary - EOY";#N/A,#N/A,FALSE,"CTC Summary - Wtavg"}</definedName>
    <definedName name="b_2" localSheetId="2" hidden="1">{#N/A,#N/A,FALSE,"CTC Summary - EOY";#N/A,#N/A,FALSE,"CTC Summary - Wtavg"}</definedName>
    <definedName name="b_2" hidden="1">{#N/A,#N/A,FALSE,"CTC Summary - EOY";#N/A,#N/A,FALSE,"CTC Summary - Wtavg"}</definedName>
    <definedName name="b_3" localSheetId="1" hidden="1">{#N/A,#N/A,FALSE,"CTC Summary - EOY";#N/A,#N/A,FALSE,"CTC Summary - Wtavg"}</definedName>
    <definedName name="b_3" localSheetId="2" hidden="1">{#N/A,#N/A,FALSE,"CTC Summary - EOY";#N/A,#N/A,FALSE,"CTC Summary - Wtavg"}</definedName>
    <definedName name="b_3" hidden="1">{#N/A,#N/A,FALSE,"CTC Summary - EOY";#N/A,#N/A,FALSE,"CTC Summary - Wtavg"}</definedName>
    <definedName name="BA2Num" hidden="1">#REF!</definedName>
    <definedName name="baeye" localSheetId="1"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baeye" localSheetId="2"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baeye"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bb" localSheetId="1" hidden="1">{#N/A,#N/A,FALSE,"CTC Summary - EOY";#N/A,#N/A,FALSE,"CTC Summary - Wtavg"}</definedName>
    <definedName name="bb" localSheetId="2" hidden="1">{#N/A,#N/A,FALSE,"CTC Summary - EOY";#N/A,#N/A,FALSE,"CTC Summary - Wtavg"}</definedName>
    <definedName name="bb" hidden="1">{#N/A,#N/A,FALSE,"CTC Summary - EOY";#N/A,#N/A,FALSE,"CTC Summary - Wtavg"}</definedName>
    <definedName name="bc" localSheetId="1" hidden="1">#REF!</definedName>
    <definedName name="bc" hidden="1">#REF!</definedName>
    <definedName name="beryb" localSheetId="1" hidden="1">{#N/A,#N/A,FALSE,"E-1, EM, ES";#N/A,#N/A,FALSE,"ESR, ET";#N/A,#N/A,FALSE,"E-7, E-A7";#N/A,#N/A,FALSE,"E-8";#N/A,#N/A,FALSE,"E-9 A, B, C, D";#N/A,#N/A,FALSE,"EL-1, EML";#N/A,#N/A,FALSE,"ESL, ESRL";#N/A,#N/A,FALSE,"ETL, EL-7";#N/A,#N/A,FALSE,"EL-A7, EL-8"}</definedName>
    <definedName name="beryb" localSheetId="2" hidden="1">{#N/A,#N/A,FALSE,"E-1, EM, ES";#N/A,#N/A,FALSE,"ESR, ET";#N/A,#N/A,FALSE,"E-7, E-A7";#N/A,#N/A,FALSE,"E-8";#N/A,#N/A,FALSE,"E-9 A, B, C, D";#N/A,#N/A,FALSE,"EL-1, EML";#N/A,#N/A,FALSE,"ESL, ESRL";#N/A,#N/A,FALSE,"ETL, EL-7";#N/A,#N/A,FALSE,"EL-A7, EL-8"}</definedName>
    <definedName name="beryb" hidden="1">{#N/A,#N/A,FALSE,"E-1, EM, ES";#N/A,#N/A,FALSE,"ESR, ET";#N/A,#N/A,FALSE,"E-7, E-A7";#N/A,#N/A,FALSE,"E-8";#N/A,#N/A,FALSE,"E-9 A, B, C, D";#N/A,#N/A,FALSE,"EL-1, EML";#N/A,#N/A,FALSE,"ESL, ESRL";#N/A,#N/A,FALSE,"ETL, EL-7";#N/A,#N/A,FALSE,"EL-A7, EL-8"}</definedName>
    <definedName name="beyreb" localSheetId="1" hidden="1">{"PI_Data",#N/A,TRUE,"P&amp;I Data"}</definedName>
    <definedName name="beyreb" localSheetId="2" hidden="1">{"PI_Data",#N/A,TRUE,"P&amp;I Data"}</definedName>
    <definedName name="beyreb" hidden="1">{"PI_Data",#N/A,TRUE,"P&amp;I Data"}</definedName>
    <definedName name="bncv" localSheetId="1" hidden="1">{"PI_Data",#N/A,TRUE,"P&amp;I Data"}</definedName>
    <definedName name="bncv" localSheetId="2" hidden="1">{"PI_Data",#N/A,TRUE,"P&amp;I Data"}</definedName>
    <definedName name="bncv" hidden="1">{"PI_Data",#N/A,TRUE,"P&amp;I Data"}</definedName>
    <definedName name="bq5b654bw4" localSheetId="1" hidden="1">{#N/A,#N/A,FALSE,"UN-AG1B";#N/A,#N/A,FALSE,"UN-AGRB  ";#N/A,#N/A,FALSE,"UN-AGVB ";#N/A,#N/A,FALSE,"UN-AG4B";#N/A,#N/A,FALSE,"UN-AG4C";#N/A,#N/A,FALSE,"UN-AG5B";#N/A,#N/A,FALSE,"UN-AG5C ";#N/A,#N/A,FALSE,"UN-AG6B";#N/A,#N/A,FALSE,"Dist Cals";#N/A,#N/A,FALSE,"7B-Avg.";#N/A,#N/A,FALSE,"7B Tier1-avg";#N/A,#N/A,FALSE,"7B Tier2-avg";#N/A,#N/A,FALSE,"Ag-7B Dist Calc";#N/A,#N/A,FALSE,"AG RL Calc"}</definedName>
    <definedName name="bq5b654bw4" localSheetId="2" hidden="1">{#N/A,#N/A,FALSE,"UN-AG1B";#N/A,#N/A,FALSE,"UN-AGRB  ";#N/A,#N/A,FALSE,"UN-AGVB ";#N/A,#N/A,FALSE,"UN-AG4B";#N/A,#N/A,FALSE,"UN-AG4C";#N/A,#N/A,FALSE,"UN-AG5B";#N/A,#N/A,FALSE,"UN-AG5C ";#N/A,#N/A,FALSE,"UN-AG6B";#N/A,#N/A,FALSE,"Dist Cals";#N/A,#N/A,FALSE,"7B-Avg.";#N/A,#N/A,FALSE,"7B Tier1-avg";#N/A,#N/A,FALSE,"7B Tier2-avg";#N/A,#N/A,FALSE,"Ag-7B Dist Calc";#N/A,#N/A,FALSE,"AG RL Calc"}</definedName>
    <definedName name="bq5b654bw4" hidden="1">{#N/A,#N/A,FALSE,"UN-AG1B";#N/A,#N/A,FALSE,"UN-AGRB  ";#N/A,#N/A,FALSE,"UN-AGVB ";#N/A,#N/A,FALSE,"UN-AG4B";#N/A,#N/A,FALSE,"UN-AG4C";#N/A,#N/A,FALSE,"UN-AG5B";#N/A,#N/A,FALSE,"UN-AG5C ";#N/A,#N/A,FALSE,"UN-AG6B";#N/A,#N/A,FALSE,"Dist Cals";#N/A,#N/A,FALSE,"7B-Avg.";#N/A,#N/A,FALSE,"7B Tier1-avg";#N/A,#N/A,FALSE,"7B Tier2-avg";#N/A,#N/A,FALSE,"Ag-7B Dist Calc";#N/A,#N/A,FALSE,"AG RL Calc"}</definedName>
    <definedName name="Bruce" localSheetId="1" hidden="1">{#N/A,#N/A,FALSE,"Inputs And Assumptions";#N/A,#N/A,FALSE,"Revenue Allocation";#N/A,#N/A,FALSE,"RSP Surch Allocations";#N/A,#N/A,FALSE,"Generation Calculations";#N/A,#N/A,FALSE,"Test Year 2001 Sales and Revs."}</definedName>
    <definedName name="Bruce" localSheetId="2" hidden="1">{#N/A,#N/A,FALSE,"Inputs And Assumptions";#N/A,#N/A,FALSE,"Revenue Allocation";#N/A,#N/A,FALSE,"RSP Surch Allocations";#N/A,#N/A,FALSE,"Generation Calculations";#N/A,#N/A,FALSE,"Test Year 2001 Sales and Revs."}</definedName>
    <definedName name="Bruce" hidden="1">{#N/A,#N/A,FALSE,"Inputs And Assumptions";#N/A,#N/A,FALSE,"Revenue Allocation";#N/A,#N/A,FALSE,"RSP Surch Allocations";#N/A,#N/A,FALSE,"Generation Calculations";#N/A,#N/A,FALSE,"Test Year 2001 Sales and Revs."}</definedName>
    <definedName name="bw54nw4n"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bw54nw4n"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bw54nw4n"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cc" localSheetId="1" hidden="1">{"PI_Data",#N/A,TRUE,"P&amp;I Data"}</definedName>
    <definedName name="cc" localSheetId="2" hidden="1">{"PI_Data",#N/A,TRUE,"P&amp;I Data"}</definedName>
    <definedName name="cc" hidden="1">{"PI_Data",#N/A,TRUE,"P&amp;I Data"}</definedName>
    <definedName name="CCC" localSheetId="1" hidden="1">{#N/A,#N/A,FALSE,"Sum6 (1)"}</definedName>
    <definedName name="CCC" localSheetId="2" hidden="1">{#N/A,#N/A,FALSE,"Sum6 (1)"}</definedName>
    <definedName name="CCC" hidden="1">{#N/A,#N/A,FALSE,"Sum6 (1)"}</definedName>
    <definedName name="CIQWBGuid" hidden="1">"26fc304f-3458-431f-93f8-b9e285949ba8"</definedName>
    <definedName name="copy" localSheetId="1" hidden="1">{#N/A,#N/A,FALSE,"Dist Rev at PR ";#N/A,#N/A,FALSE,"Spec";#N/A,#N/A,FALSE,"Res";#N/A,#N/A,FALSE,"Small L&amp;P";#N/A,#N/A,FALSE,"Medium L&amp;P";#N/A,#N/A,FALSE,"E-19";#N/A,#N/A,FALSE,"E-20";#N/A,#N/A,FALSE,"Strtlts &amp; Standby";#N/A,#N/A,FALSE,"A-RTP";#N/A,#N/A,FALSE,"2003mixeduse"}</definedName>
    <definedName name="copy" localSheetId="2" hidden="1">{#N/A,#N/A,FALSE,"Dist Rev at PR ";#N/A,#N/A,FALSE,"Spec";#N/A,#N/A,FALSE,"Res";#N/A,#N/A,FALSE,"Small L&amp;P";#N/A,#N/A,FALSE,"Medium L&amp;P";#N/A,#N/A,FALSE,"E-19";#N/A,#N/A,FALSE,"E-20";#N/A,#N/A,FALSE,"Strtlts &amp; Standby";#N/A,#N/A,FALSE,"A-RTP";#N/A,#N/A,FALSE,"2003mixeduse"}</definedName>
    <definedName name="copy" hidden="1">{#N/A,#N/A,FALSE,"Dist Rev at PR ";#N/A,#N/A,FALSE,"Spec";#N/A,#N/A,FALSE,"Res";#N/A,#N/A,FALSE,"Small L&amp;P";#N/A,#N/A,FALSE,"Medium L&amp;P";#N/A,#N/A,FALSE,"E-19";#N/A,#N/A,FALSE,"E-20";#N/A,#N/A,FALSE,"Strtlts &amp; Standby";#N/A,#N/A,FALSE,"A-RTP";#N/A,#N/A,FALSE,"2003mixeduse"}</definedName>
    <definedName name="copyprint" localSheetId="1" hidden="1">{#N/A,#N/A,FALSE,"Workpaper Tables 4-1 &amp; 4-2";#N/A,#N/A,FALSE,"Revenue Allocation Results";#N/A,#N/A,FALSE,"FERC Rev @ PR";#N/A,#N/A,FALSE,"Distribution Revenue Allocation";#N/A,#N/A,FALSE,"Nonallocated Revenues ";#N/A,#N/A,FALSE,"2000mixuse";#N/A,#N/A,FALSE,"MC Revenues- 00 sales, 96 MC's"}</definedName>
    <definedName name="copyprint" localSheetId="2" hidden="1">{#N/A,#N/A,FALSE,"Workpaper Tables 4-1 &amp; 4-2";#N/A,#N/A,FALSE,"Revenue Allocation Results";#N/A,#N/A,FALSE,"FERC Rev @ PR";#N/A,#N/A,FALSE,"Distribution Revenue Allocation";#N/A,#N/A,FALSE,"Nonallocated Revenues ";#N/A,#N/A,FALSE,"2000mixuse";#N/A,#N/A,FALSE,"MC Revenues- 00 sales, 96 MC's"}</definedName>
    <definedName name="copyprint" hidden="1">{#N/A,#N/A,FALSE,"Workpaper Tables 4-1 &amp; 4-2";#N/A,#N/A,FALSE,"Revenue Allocation Results";#N/A,#N/A,FALSE,"FERC Rev @ PR";#N/A,#N/A,FALSE,"Distribution Revenue Allocation";#N/A,#N/A,FALSE,"Nonallocated Revenues ";#N/A,#N/A,FALSE,"2000mixuse";#N/A,#N/A,FALSE,"MC Revenues- 00 sales, 96 MC's"}</definedName>
    <definedName name="copyrap"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evalloc" localSheetId="1" hidden="1">{#N/A,#N/A,FALSE,"RRQ inputs ";#N/A,#N/A,FALSE,"FERC Rev @ PR";#N/A,#N/A,FALSE,"Distribution Revenue Allocation";#N/A,#N/A,FALSE,"Nonallocated Revenues";#N/A,#N/A,FALSE,"MC Revenues-03 sales, 96 MC's";#N/A,#N/A,FALSE,"FTA"}</definedName>
    <definedName name="copyrevalloc" localSheetId="2" hidden="1">{#N/A,#N/A,FALSE,"RRQ inputs ";#N/A,#N/A,FALSE,"FERC Rev @ PR";#N/A,#N/A,FALSE,"Distribution Revenue Allocation";#N/A,#N/A,FALSE,"Nonallocated Revenues";#N/A,#N/A,FALSE,"MC Revenues-03 sales, 96 MC's";#N/A,#N/A,FALSE,"FTA"}</definedName>
    <definedName name="copyrevalloc" hidden="1">{#N/A,#N/A,FALSE,"RRQ inputs ";#N/A,#N/A,FALSE,"FERC Rev @ PR";#N/A,#N/A,FALSE,"Distribution Revenue Allocation";#N/A,#N/A,FALSE,"Nonallocated Revenues";#N/A,#N/A,FALSE,"MC Revenues-03 sales, 96 MC's";#N/A,#N/A,FALSE,"FTA"}</definedName>
    <definedName name="copyschudel" localSheetId="1" hidden="1">{#N/A,#N/A,FALSE,"ND Rev at Pres Rates";#N/A,#N/A,FALSE,"Res - Unadj";#N/A,#N/A,FALSE,"Small L&amp;P";#N/A,#N/A,FALSE,"Medium L&amp;P";#N/A,#N/A,FALSE,"E-19";#N/A,#N/A,FALSE,"E-20";#N/A,#N/A,FALSE,"A-RTP";#N/A,#N/A,FALSE,"Strtlts &amp; Standby";#N/A,#N/A,FALSE,"AG";#N/A,#N/A,FALSE,"2001mixeduse"}</definedName>
    <definedName name="copyschudel" localSheetId="2" hidden="1">{#N/A,#N/A,FALSE,"ND Rev at Pres Rates";#N/A,#N/A,FALSE,"Res - Unadj";#N/A,#N/A,FALSE,"Small L&amp;P";#N/A,#N/A,FALSE,"Medium L&amp;P";#N/A,#N/A,FALSE,"E-19";#N/A,#N/A,FALSE,"E-20";#N/A,#N/A,FALSE,"A-RTP";#N/A,#N/A,FALSE,"Strtlts &amp; Standby";#N/A,#N/A,FALSE,"AG";#N/A,#N/A,FALSE,"2001mixeduse"}</definedName>
    <definedName name="copyschudel" hidden="1">{#N/A,#N/A,FALSE,"ND Rev at Pres Rates";#N/A,#N/A,FALSE,"Res - Unadj";#N/A,#N/A,FALSE,"Small L&amp;P";#N/A,#N/A,FALSE,"Medium L&amp;P";#N/A,#N/A,FALSE,"E-19";#N/A,#N/A,FALSE,"E-20";#N/A,#N/A,FALSE,"A-RTP";#N/A,#N/A,FALSE,"Strtlts &amp; Standby";#N/A,#N/A,FALSE,"AG";#N/A,#N/A,FALSE,"2001mixeduse"}</definedName>
    <definedName name="correct"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orrect"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orrect"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TIT" localSheetId="1" hidden="1">{"PI_Data",#N/A,TRUE,"P&amp;I Data"}</definedName>
    <definedName name="CTIT" localSheetId="2" hidden="1">{"PI_Data",#N/A,TRUE,"P&amp;I Data"}</definedName>
    <definedName name="CTIT" hidden="1">{"PI_Data",#N/A,TRUE,"P&amp;I Data"}</definedName>
    <definedName name="d" localSheetId="1" hidden="1">{#N/A,#N/A,FALSE,"CTC Summary - EOY";#N/A,#N/A,FALSE,"CTC Summary - Wtavg"}</definedName>
    <definedName name="d" localSheetId="2" hidden="1">{#N/A,#N/A,FALSE,"CTC Summary - EOY";#N/A,#N/A,FALSE,"CTC Summary - Wtavg"}</definedName>
    <definedName name="d" hidden="1">{#N/A,#N/A,FALSE,"CTC Summary - EOY";#N/A,#N/A,FALSE,"CTC Summary - Wtavg"}</definedName>
    <definedName name="d_1" localSheetId="1" hidden="1">{#N/A,#N/A,FALSE,"CTC Summary - EOY";#N/A,#N/A,FALSE,"CTC Summary - Wtavg"}</definedName>
    <definedName name="d_1" localSheetId="2" hidden="1">{#N/A,#N/A,FALSE,"CTC Summary - EOY";#N/A,#N/A,FALSE,"CTC Summary - Wtavg"}</definedName>
    <definedName name="d_1" hidden="1">{#N/A,#N/A,FALSE,"CTC Summary - EOY";#N/A,#N/A,FALSE,"CTC Summary - Wtavg"}</definedName>
    <definedName name="d_2" localSheetId="1" hidden="1">{#N/A,#N/A,FALSE,"CTC Summary - EOY";#N/A,#N/A,FALSE,"CTC Summary - Wtavg"}</definedName>
    <definedName name="d_2" localSheetId="2" hidden="1">{#N/A,#N/A,FALSE,"CTC Summary - EOY";#N/A,#N/A,FALSE,"CTC Summary - Wtavg"}</definedName>
    <definedName name="d_2" hidden="1">{#N/A,#N/A,FALSE,"CTC Summary - EOY";#N/A,#N/A,FALSE,"CTC Summary - Wtavg"}</definedName>
    <definedName name="d_3" localSheetId="1" hidden="1">{#N/A,#N/A,FALSE,"CTC Summary - EOY";#N/A,#N/A,FALSE,"CTC Summary - Wtavg"}</definedName>
    <definedName name="d_3" localSheetId="2" hidden="1">{#N/A,#N/A,FALSE,"CTC Summary - EOY";#N/A,#N/A,FALSE,"CTC Summary - Wtavg"}</definedName>
    <definedName name="d_3" hidden="1">{#N/A,#N/A,FALSE,"CTC Summary - EOY";#N/A,#N/A,FALSE,"CTC Summary - Wtavg"}</definedName>
    <definedName name="DeleteMe" localSheetId="1" hidden="1">{#N/A,#N/A,FALSE,"Dist Rev at PR ";#N/A,#N/A,FALSE,"Spec";#N/A,#N/A,FALSE,"Res";#N/A,#N/A,FALSE,"Small L&amp;P";#N/A,#N/A,FALSE,"Medium L&amp;P";#N/A,#N/A,FALSE,"E-19";#N/A,#N/A,FALSE,"E-20";#N/A,#N/A,FALSE,"Strtlts &amp; Standby";#N/A,#N/A,FALSE,"A-RTP";#N/A,#N/A,FALSE,"2003mixeduse"}</definedName>
    <definedName name="DeleteMe" localSheetId="2" hidden="1">{#N/A,#N/A,FALSE,"Dist Rev at PR ";#N/A,#N/A,FALSE,"Spec";#N/A,#N/A,FALSE,"Res";#N/A,#N/A,FALSE,"Small L&amp;P";#N/A,#N/A,FALSE,"Medium L&amp;P";#N/A,#N/A,FALSE,"E-19";#N/A,#N/A,FALSE,"E-20";#N/A,#N/A,FALSE,"Strtlts &amp; Standby";#N/A,#N/A,FALSE,"A-RTP";#N/A,#N/A,FALSE,"2003mixeduse"}</definedName>
    <definedName name="DeleteMe" hidden="1">{#N/A,#N/A,FALSE,"Dist Rev at PR ";#N/A,#N/A,FALSE,"Spec";#N/A,#N/A,FALSE,"Res";#N/A,#N/A,FALSE,"Small L&amp;P";#N/A,#N/A,FALSE,"Medium L&amp;P";#N/A,#N/A,FALSE,"E-19";#N/A,#N/A,FALSE,"E-20";#N/A,#N/A,FALSE,"Strtlts &amp; Standby";#N/A,#N/A,FALSE,"A-RTP";#N/A,#N/A,FALSE,"2003mixeduse"}</definedName>
    <definedName name="DELTA" localSheetId="1" hidden="1">{#N/A,#N/A,FALSE,"Sum6 (1)"}</definedName>
    <definedName name="DELTA" localSheetId="2" hidden="1">{#N/A,#N/A,FALSE,"Sum6 (1)"}</definedName>
    <definedName name="DELTA" hidden="1">{#N/A,#N/A,FALSE,"Sum6 (1)"}</definedName>
    <definedName name="dfd" hidden="1">40665.3713194444</definedName>
    <definedName name="dsfasdfd" localSheetId="1" hidden="1">{"PI_Data",#N/A,TRUE,"P&amp;I Data"}</definedName>
    <definedName name="dsfasdfd" localSheetId="2" hidden="1">{"PI_Data",#N/A,TRUE,"P&amp;I Data"}</definedName>
    <definedName name="dsfasdfd" hidden="1">{"PI_Data",#N/A,TRUE,"P&amp;I Data"}</definedName>
    <definedName name="dyfhn" localSheetId="1" hidden="1">{#N/A,#N/A,FALSE,"Aging Summary";#N/A,#N/A,FALSE,"Ratio Analysis";#N/A,#N/A,FALSE,"Test 120 Day Accts";#N/A,#N/A,FALSE,"Tickmarks"}</definedName>
    <definedName name="dyfhn" localSheetId="2" hidden="1">{#N/A,#N/A,FALSE,"Aging Summary";#N/A,#N/A,FALSE,"Ratio Analysis";#N/A,#N/A,FALSE,"Test 120 Day Accts";#N/A,#N/A,FALSE,"Tickmarks"}</definedName>
    <definedName name="dyfhn" hidden="1">{#N/A,#N/A,FALSE,"Aging Summary";#N/A,#N/A,FALSE,"Ratio Analysis";#N/A,#N/A,FALSE,"Test 120 Day Accts";#N/A,#N/A,FALSE,"Tickmarks"}</definedName>
    <definedName name="e" localSheetId="1" hidden="1">{#N/A,#N/A,FALSE,"CTC Summary - EOY";#N/A,#N/A,FALSE,"CTC Summary - Wtavg"}</definedName>
    <definedName name="e" localSheetId="2" hidden="1">{#N/A,#N/A,FALSE,"CTC Summary - EOY";#N/A,#N/A,FALSE,"CTC Summary - Wtavg"}</definedName>
    <definedName name="e" hidden="1">{#N/A,#N/A,FALSE,"CTC Summary - EOY";#N/A,#N/A,FALSE,"CTC Summary - Wtavg"}</definedName>
    <definedName name="e_1" localSheetId="1" hidden="1">{#N/A,#N/A,FALSE,"CTC Summary - EOY";#N/A,#N/A,FALSE,"CTC Summary - Wtavg"}</definedName>
    <definedName name="e_1" localSheetId="2" hidden="1">{#N/A,#N/A,FALSE,"CTC Summary - EOY";#N/A,#N/A,FALSE,"CTC Summary - Wtavg"}</definedName>
    <definedName name="e_1" hidden="1">{#N/A,#N/A,FALSE,"CTC Summary - EOY";#N/A,#N/A,FALSE,"CTC Summary - Wtavg"}</definedName>
    <definedName name="e_2" localSheetId="1" hidden="1">{#N/A,#N/A,FALSE,"CTC Summary - EOY";#N/A,#N/A,FALSE,"CTC Summary - Wtavg"}</definedName>
    <definedName name="e_2" localSheetId="2" hidden="1">{#N/A,#N/A,FALSE,"CTC Summary - EOY";#N/A,#N/A,FALSE,"CTC Summary - Wtavg"}</definedName>
    <definedName name="e_2" hidden="1">{#N/A,#N/A,FALSE,"CTC Summary - EOY";#N/A,#N/A,FALSE,"CTC Summary - Wtavg"}</definedName>
    <definedName name="e_3" localSheetId="1" hidden="1">{#N/A,#N/A,FALSE,"CTC Summary - EOY";#N/A,#N/A,FALSE,"CTC Summary - Wtavg"}</definedName>
    <definedName name="e_3" localSheetId="2" hidden="1">{#N/A,#N/A,FALSE,"CTC Summary - EOY";#N/A,#N/A,FALSE,"CTC Summary - Wtavg"}</definedName>
    <definedName name="e_3" hidden="1">{#N/A,#N/A,FALSE,"CTC Summary - EOY";#N/A,#N/A,FALSE,"CTC Summary - Wtavg"}</definedName>
    <definedName name="ED" hidden="1">"3W3Y8WU9D4KB8I8XZYLB5WWMT"</definedName>
    <definedName name="ee" localSheetId="1" hidden="1">{"PI_Data",#N/A,TRUE,"P&amp;I Data"}</definedName>
    <definedName name="ee" localSheetId="2" hidden="1">{"PI_Data",#N/A,TRUE,"P&amp;I Data"}</definedName>
    <definedName name="ee" hidden="1">{"PI_Data",#N/A,TRUE,"P&amp;I Data"}</definedName>
    <definedName name="ef" localSheetId="1" hidden="1">{"PI_Data",#N/A,TRUE,"P&amp;I Data"}</definedName>
    <definedName name="ef" localSheetId="2" hidden="1">{"PI_Data",#N/A,TRUE,"P&amp;I Data"}</definedName>
    <definedName name="ef" hidden="1">{"PI_Data",#N/A,TRUE,"P&amp;I Data"}</definedName>
    <definedName name="ei" localSheetId="1" hidden="1">{"PI_Data",#N/A,TRUE,"P&amp;I Data"}</definedName>
    <definedName name="ei" localSheetId="2" hidden="1">{"PI_Data",#N/A,TRUE,"P&amp;I Data"}</definedName>
    <definedName name="ei" hidden="1">{"PI_Data",#N/A,TRUE,"P&amp;I Data"}</definedName>
    <definedName name="Electrical" localSheetId="1" hidden="1">{#N/A,#N/A,TRUE,"Task Status";#N/A,#N/A,TRUE,"Document Status";#N/A,#N/A,TRUE,"Percent Complete";#N/A,#N/A,TRUE,"Manhour Sum"}</definedName>
    <definedName name="Electrical" localSheetId="2" hidden="1">{#N/A,#N/A,TRUE,"Task Status";#N/A,#N/A,TRUE,"Document Status";#N/A,#N/A,TRUE,"Percent Complete";#N/A,#N/A,TRUE,"Manhour Sum"}</definedName>
    <definedName name="Electrical" hidden="1">{#N/A,#N/A,TRUE,"Task Status";#N/A,#N/A,TRUE,"Document Status";#N/A,#N/A,TRUE,"Percent Complete";#N/A,#N/A,TRUE,"Manhour Sum"}</definedName>
    <definedName name="em" localSheetId="1" hidden="1">{"PI_Data",#N/A,TRUE,"P&amp;I Data"}</definedName>
    <definedName name="em" localSheetId="2" hidden="1">{"PI_Data",#N/A,TRUE,"P&amp;I Data"}</definedName>
    <definedName name="em" hidden="1">{"PI_Data",#N/A,TRUE,"P&amp;I Data"}</definedName>
    <definedName name="EPMWorkbookOptions_10" hidden="1">"IYnnk0x/xSEiQ|z8iiCXIzs7O/9cJ8f8eK/f0|M3x61cnX9vI3bt3//7|/v7tjdz/u/IzXRy/FnsqDUPXjFOJx0|/8/91Vv3GiLJniPL7vzz5/b/7I7J4vHL24uVX/5/33L9RisDa/f4/yu11mt2q1YCiJ8qevfn6wcynD3Z3Dg4e3F7P33uPYCbLH04ePtx/uD2bTO5t79/fPdienD/ItrNPZ/cmD|/d39s7n/2/IJgREoaM|vz08|Pn|sX/x3"</definedName>
    <definedName name="EPMWorkbookOptions_11" hidden="1">"n1myTL06|||OL3|f13f|SqdZrdqtWABD/76sUJUfj4a8swTcenn9679x4Zif33EOL/j2QkDBV73tqz4x|xqt/sVq0GWPXlqy|fnb05Ieqevvr67PreafD7//9jV5|SIcuefPf0|cmXP|JZv9mtWg3w7KuXb06|ekXkPfn6XtL7s|yn78Gy/x9xkzxCSsLmq9f/n/fjvzFaPD/5/zop/t8jsW/Ovjj9IYrqg///iSooGFqVvZ3dB2NO0/x/nU|/U"</definedName>
    <definedName name="EPMWorkbookOptions_12" hidden="1">"Zp8|iOadGmy8yM|6fPJ/R/RJKJPdvf|v06Q//cYvS9Oj19/9er09Q/R8B28h|H7/0hYZagoTtnL01dnXz49|/|8a/bNUONHaff3bBRgE2/0|O7xalUW06wlOPbz4FPTnKBVyyUhTp89zdqMP/Y/fFN1B//4VX5e5838y|WXq3x5dJ6VTf74bvghtzsp86wG0C|Xr7PL3LTsfsxtv1vVbydV9ZaEtGUymtb9L8L2VzOdtcdnzU9mdZFNyvyLvL5w"</definedName>
    <definedName name="EPMWorkbookOptions_13" hidden="1">"EHqf/8aJA/vlSqjx/wB5z7V2m10AAA=="</definedName>
    <definedName name="EPMWorkbookOptions_14" hidden="1">"xalUW06wlOPbz4FPTnKBVyyUhTp89zdqMP/Y/fFN1B//4VX5e5838y|WXq3x5dJ6VTf74bvghtzsp86wG0C|Xr7PL3LTsfsxtv1vVbydV9ZY0VstkNK37X4Ttr2Y6a4/Pmp/M6iKblPkXeX3hIPQ|/40TB/bLlVDj/wES2Pnf7ngAAA=="</definedName>
    <definedName name="EPMWorkbookOptions_2" localSheetId="1" hidden="1">"jqr64u7ezs3v39/7i|evpPF9k28WyabPlNP/IvjW7|a2PqNc0fXxSLZf5FH2|qU7WdZ0v258s8iv|Mvj6adZm|il9/iJb5NKb7anNF6t1XXBXXzV5/bLOz3OCN83HhNBHR7//s5df/P5PXp68|O7uzu//PYNePp2sdifj1cV8TL|Pp9Xi0f7|vZ2du022ujtZTe9|//f/3ndPT15/|/T5c/r1ZZktl0Q8|vU8K5v8|4/vAhWH2PFqVRbTzCPirR"</definedName>
    <definedName name="EPMWorkbookOptions_2" hidden="1">"9F3OxBOtzB60hFONCeryveGHd9WJr+7iO45h/1l2AQAA"</definedName>
    <definedName name="EPMWorkbookOptions_3" hidden="1">"E0MEIo3sc67iODRKdvIZijYXp38KtvF7NZvnxaLPJlw5gON3VYNkEbavV6Xl1ZGCdVWdVHbb3OH9|NfLHpVR5F5M3e6PRFYoo2f9c|yy6rumgJL54Kebn33S3ef1bUTeshEP||A8hiOUyg27by2321LH7ROueRH5|cfPnVizeP78a|3ARDKE6ifX9n997BrgcgNhf87pf1LK|Pdh7flV|i0JtVmV2/rKtVXrfXR7v3P71/nk/Ot|9/Otvf3t87f"</definedName>
    <definedName name="EPMWorkbookOptions_4" hidden="1">"7h9cD/Pt3eyfG9/Nnmw/2ByDz2Hb0UAP8|a9nVekpTnsy/yxYSUVaRZyJTRBtRE3vfI9D0l4vfH33t5/Or0xZtv79Kvz06ekeD2Gg8A/XaR11k9nV|7pikpxkfLovzsI3DNRx3x8d6NTN3t3n1896bhfoP0|OLzL978/k|Onx|/ODn9/UnVnb75EXk88rz8/d98|eb3f3X6k/9fp8rju7cRNk9f/KzptpPjN6eff/nq9/n6ym1nZ/9gZ|f2um33"</definedName>
    <definedName name="EPMWorkbookOptions_5" hidden="1">"/3|6zRCRWJT|9|b3f/b77D44fklS/P91Pv0GCfLpjwgS45Dff3dvjP99|iPKWMrc/xGrWIIcn7z56vj5/9dp8f8ee/f0|M3x61cnX9vc3bt3//7|/v7tzd3e///MndIw9M3IMyO/9el3/r/Oqt8oUc5evPzq560L36PInmGT3//lye//3R|RJZSe56efE2V|RJYgP/Dqyy9|/5MvX7z|8kcmMGh2q1bx4RwRcc/efP2A79MHuzsHBw9ubwHv/f/"</definedName>
    <definedName name="EPMWorkbookOptions_6" hidden="1">"PAgoJQ15l|dUv/j/Oq98kWb57/97ej|jh6PHq9PMzUmg/IokjydOvvvji9/n9KZG08/91qvy/R8k/||rFCVH4|GureZqOTz|9d|89Env7///T84aKPWft2fGPWNVvdqtWA6z68tWXz87enBB1T199fXZ97zW2|z9MdjVd34bm3PBrsatPyZBlT757|vzky/|v8|zPAl1e0B9Pvvp5a46HKfPd05P/fwRe3zxpTl68OPni/|tk|X|P/n/18s3JV6"</definedName>
    <definedName name="EPMWorkbookOptions_7" hidden="1">"|IuidfPyh9f/X/6f//1L9HSFk8|Or10/|vs|k3RovnJ/9fJ8X/eyT2zdkXpz9EUX3w/z9RBQVDo7K3s/NgzNnx/6/z6TdJk91Pxzs/b5fGowS5/yMmiTDJj2jSp8nu/|fzrv/vsXhfnB6//urV6esfotU7|P|f1TNUFI/s5emrsy|fnv1/3i/7Zqjx|7z5/7yv/g2K6y0aBdjEGz2|e7xalcU0awmO/Tz41DQnaNVySYjTZ0|zNuOP/Q/fVN3BP"</definedName>
    <definedName name="EPMWorkbookOptions_8" hidden="1">"36Vn9d5M/9y|eUqXx6dZ2WTP74bfsjtTso8qwH0y|Xr7DI3Lbsfc9vvVvXbSVW9JSFtmYymdf|LsP3VTGft8Vnzk1ldZJMy/yKvLxyE3ue/ceLAfrkSavw/fw2RD6k0AAA="</definedName>
    <definedName name="EPMWorkbookOptions_9" hidden="1">"JMTps6dZm/HH/odvqu7gH7/Kz|u8mX|5/HKVL4/Os7LJH98NP|R2J2We1QD65fJ1dpmblt2Pue13q/rtpKreksZqmYymdf|LsP3VTGft8Vnzk1ldZJMy/yKvLxyE3ue/ceLAfrkSavw/KQ2mP6dFAAA="</definedName>
    <definedName name="EV__DECIMALSYMBOL__" hidden="1">"."</definedName>
    <definedName name="EV__EVCOM_OPTIONS__" hidden="1">8</definedName>
    <definedName name="EV__EXPOPTIONS__" localSheetId="1" hidden="1">1</definedName>
    <definedName name="EV__EXPOPTIONS__" hidden="1">0</definedName>
    <definedName name="EV__LASTREFTIME__" localSheetId="1" hidden="1">40829.3368981481</definedName>
    <definedName name="EV__LASTREFTIME__" hidden="1">"(GMT-08:00)3/16/2012 1:55:43 PM"</definedName>
    <definedName name="EV__LOCKEDCVW__CONSOLIDATION" hidden="1">"P_NET_INCOME,ACTUAL,TOTPC,LEGALENTITY,F_CLO,TOTFA,LC,NON_INTERCO,NON_PC_INTERCO,WEC_CONSOL,2011.Jun,Periodic,"</definedName>
    <definedName name="EV__LOCKEDCVW__FERC_TRANS_AG" hidden="1">"ALL_COST_INDICATOR,TOTAL_P_DATASRC,ALLFERC,ALLDPT,ALLRSC,ALLCSTELEM,XXXX.INP,ACT,PERIODIC,"</definedName>
    <definedName name="EV__LOCKEDCVW__FERC_TRANS_MO" hidden="1">"TOTAL_P_DATASRC,ALLFERC,ALLFID,ALLMAT,99,CH_7_ENVIRONMENT_E,C_RECEIVER_CC_NA,ALLRSC,2016.INP,ACT,PERIODIC,"</definedName>
    <definedName name="EV__LOCKSTATUS__" localSheetId="1" hidden="1">1</definedName>
    <definedName name="EV__LOCKSTATUS__" hidden="1">4</definedName>
    <definedName name="EV__MAXEXPCOLS__" hidden="1">100</definedName>
    <definedName name="EV__MAXEXPROWS__" hidden="1">1000</definedName>
    <definedName name="EV__MEMORYCVW__" hidden="1">0</definedName>
    <definedName name="EV__USERCHANGEOPTIONS__" hidden="1">1</definedName>
    <definedName name="EV__WBEVMODE__" localSheetId="1" hidden="1">1</definedName>
    <definedName name="EV__WBEVMODE__" hidden="1">0</definedName>
    <definedName name="EV__WBREFOPTIONS__" localSheetId="1" hidden="1">4</definedName>
    <definedName name="EV__WBREFOPTIONS__" hidden="1">134217732</definedName>
    <definedName name="EV__WBVERSION__" hidden="1">0</definedName>
    <definedName name="F" localSheetId="1" hidden="1">{#N/A,#N/A,FALSE,"CTC Summary - EOY";#N/A,#N/A,FALSE,"CTC Summary - Wtavg"}</definedName>
    <definedName name="F" localSheetId="2" hidden="1">{#N/A,#N/A,FALSE,"CTC Summary - EOY";#N/A,#N/A,FALSE,"CTC Summary - Wtavg"}</definedName>
    <definedName name="F" hidden="1">{#N/A,#N/A,FALSE,"CTC Summary - EOY";#N/A,#N/A,FALSE,"CTC Summary - Wtavg"}</definedName>
    <definedName name="FERC" localSheetId="1" hidden="1">{#N/A,#N/A,FALSE,"CTC Summary - EOY";#N/A,#N/A,FALSE,"CTC Summary - Wtavg"}</definedName>
    <definedName name="FERC" localSheetId="2" hidden="1">{#N/A,#N/A,FALSE,"CTC Summary - EOY";#N/A,#N/A,FALSE,"CTC Summary - Wtavg"}</definedName>
    <definedName name="FERC" hidden="1">{#N/A,#N/A,FALSE,"CTC Summary - EOY";#N/A,#N/A,FALSE,"CTC Summary - Wtavg"}</definedName>
    <definedName name="ff" localSheetId="1" hidden="1">{#N/A,#N/A,FALSE,"CTC Summary - EOY";#N/A,#N/A,FALSE,"CTC Summary - Wtavg"}</definedName>
    <definedName name="ff" localSheetId="2" hidden="1">{#N/A,#N/A,FALSE,"CTC Summary - EOY";#N/A,#N/A,FALSE,"CTC Summary - Wtavg"}</definedName>
    <definedName name="ff" hidden="1">{#N/A,#N/A,FALSE,"CTC Summary - EOY";#N/A,#N/A,FALSE,"CTC Summary - Wtavg"}</definedName>
    <definedName name="fg" localSheetId="1" hidden="1">{#N/A,#N/A,FALSE,"Aging Summary";#N/A,#N/A,FALSE,"Ratio Analysis";#N/A,#N/A,FALSE,"Test 120 Day Accts";#N/A,#N/A,FALSE,"Tickmarks"}</definedName>
    <definedName name="fg" localSheetId="2" hidden="1">{#N/A,#N/A,FALSE,"Aging Summary";#N/A,#N/A,FALSE,"Ratio Analysis";#N/A,#N/A,FALSE,"Test 120 Day Accts";#N/A,#N/A,FALSE,"Tickmarks"}</definedName>
    <definedName name="fg" hidden="1">{#N/A,#N/A,FALSE,"Aging Summary";#N/A,#N/A,FALSE,"Ratio Analysis";#N/A,#N/A,FALSE,"Test 120 Day Accts";#N/A,#N/A,FALSE,"Tickmarks"}</definedName>
    <definedName name="fgn"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gn"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gn"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ill_old" localSheetId="1" hidden="1">#REF!</definedName>
    <definedName name="Fill_old" hidden="1">#REF!</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rmsFlowWorkbook" localSheetId="1" hidden="1">#REF!</definedName>
    <definedName name="FormsFlowWorkbook" hidden="1">#REF!</definedName>
    <definedName name="g" localSheetId="1" hidden="1">{#N/A,#N/A,FALSE,"Aging Summary";#N/A,#N/A,FALSE,"Ratio Analysis";#N/A,#N/A,FALSE,"Test 120 Day Accts";#N/A,#N/A,FALSE,"Tickmarks"}</definedName>
    <definedName name="g" localSheetId="2" hidden="1">{#N/A,#N/A,FALSE,"Aging Summary";#N/A,#N/A,FALSE,"Ratio Analysis";#N/A,#N/A,FALSE,"Test 120 Day Accts";#N/A,#N/A,FALSE,"Tickmarks"}</definedName>
    <definedName name="g" hidden="1">{#N/A,#N/A,FALSE,"Aging Summary";#N/A,#N/A,FALSE,"Ratio Analysis";#N/A,#N/A,FALSE,"Test 120 Day Accts";#N/A,#N/A,FALSE,"Tickmarks"}</definedName>
    <definedName name="GasReport" localSheetId="1" hidden="1">{#N/A,#N/A,FALSE,"CTC Summary - EOY";#N/A,#N/A,FALSE,"CTC Summary - Wtavg"}</definedName>
    <definedName name="GasReport" localSheetId="2" hidden="1">{#N/A,#N/A,FALSE,"CTC Summary - EOY";#N/A,#N/A,FALSE,"CTC Summary - Wtavg"}</definedName>
    <definedName name="GasReport" hidden="1">{#N/A,#N/A,FALSE,"CTC Summary - EOY";#N/A,#N/A,FALSE,"CTC Summary - Wtavg"}</definedName>
    <definedName name="GG" localSheetId="1" hidden="1">{#N/A,#N/A,FALSE,"Aging Summary";#N/A,#N/A,FALSE,"Ratio Analysis";#N/A,#N/A,FALSE,"Test 120 Day Accts";#N/A,#N/A,FALSE,"Tickmarks"}</definedName>
    <definedName name="GG" localSheetId="2" hidden="1">{#N/A,#N/A,FALSE,"Aging Summary";#N/A,#N/A,FALSE,"Ratio Analysis";#N/A,#N/A,FALSE,"Test 120 Day Accts";#N/A,#N/A,FALSE,"Tickmarks"}</definedName>
    <definedName name="GG" hidden="1">{#N/A,#N/A,FALSE,"Aging Summary";#N/A,#N/A,FALSE,"Ratio Analysis";#N/A,#N/A,FALSE,"Test 120 Day Accts";#N/A,#N/A,FALSE,"Tickmarks"}</definedName>
    <definedName name="gggg"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jgfjjdf" localSheetId="1" hidden="1">{"PI_Data",#N/A,TRUE,"P&amp;I Data"}</definedName>
    <definedName name="gjgfjjdf" localSheetId="2" hidden="1">{"PI_Data",#N/A,TRUE,"P&amp;I Data"}</definedName>
    <definedName name="gjgfjjdf" hidden="1">{"PI_Data",#N/A,TRUE,"P&amp;I Data"}</definedName>
    <definedName name="gonogo" localSheetId="1" hidden="1">{#N/A,#N/A,FALSE,"F. Tax Analysis";#N/A,#N/A,FALSE,"G. Bond Analysis";#N/A,#N/A,FALSE,"H. Insurance Analysis"}</definedName>
    <definedName name="gonogo" localSheetId="2" hidden="1">{#N/A,#N/A,FALSE,"F. Tax Analysis";#N/A,#N/A,FALSE,"G. Bond Analysis";#N/A,#N/A,FALSE,"H. Insurance Analysis"}</definedName>
    <definedName name="gonogo" hidden="1">{#N/A,#N/A,FALSE,"F. Tax Analysis";#N/A,#N/A,FALSE,"G. Bond Analysis";#N/A,#N/A,FALSE,"H. Insurance Analysis"}</definedName>
    <definedName name="haroldharold" localSheetId="1" hidden="1">{"PI_Data",#N/A,TRUE,"P&amp;I Data"}</definedName>
    <definedName name="haroldharold" localSheetId="2" hidden="1">{"PI_Data",#N/A,TRUE,"P&amp;I Data"}</definedName>
    <definedName name="haroldharold" hidden="1">{"PI_Data",#N/A,TRUE,"P&amp;I Data"}</definedName>
    <definedName name="hh" localSheetId="1" hidden="1">{#N/A,#N/A,FALSE,"CTC Summary - EOY";#N/A,#N/A,FALSE,"CTC Summary - Wtavg"}</definedName>
    <definedName name="hh" localSheetId="2" hidden="1">{#N/A,#N/A,FALSE,"CTC Summary - EOY";#N/A,#N/A,FALSE,"CTC Summary - Wtavg"}</definedName>
    <definedName name="hh" hidden="1">{#N/A,#N/A,FALSE,"CTC Summary - EOY";#N/A,#N/A,FALSE,"CTC Summary - Wtavg"}</definedName>
    <definedName name="hj" localSheetId="1" hidden="1">{"PI_Data",#N/A,TRUE,"P&amp;I Data"}</definedName>
    <definedName name="hj" localSheetId="2" hidden="1">{"PI_Data",#N/A,TRUE,"P&amp;I Data"}</definedName>
    <definedName name="hj" hidden="1">{"PI_Data",#N/A,TRUE,"P&amp;I Data"}</definedName>
    <definedName name="HTM_Control2" localSheetId="1" hidden="1">{"'Summary'!$A$1:$J$24"}</definedName>
    <definedName name="HTM_Control2" localSheetId="2" hidden="1">{"'Summary'!$A$1:$J$24"}</definedName>
    <definedName name="HTM_Control2" hidden="1">{"'Summary'!$A$1:$J$24"}</definedName>
    <definedName name="HTML_CodePage" hidden="1">1252</definedName>
    <definedName name="HTML_Control" localSheetId="1" hidden="1">{"'Summary'!$A$1:$J$24"}</definedName>
    <definedName name="HTML_Control" localSheetId="2" hidden="1">{"'Summary'!$A$1:$J$24"}</definedName>
    <definedName name="HTML_Control" hidden="1">{"'Summary'!$A$1:$J$24"}</definedName>
    <definedName name="HTML_Control2" localSheetId="1" hidden="1">{"'Summary'!$A$1:$J$24"}</definedName>
    <definedName name="HTML_Control2" localSheetId="2" hidden="1">{"'Summary'!$A$1:$J$24"}</definedName>
    <definedName name="HTML_Control2"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uh"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nd" localSheetId="1" hidden="1">{#N/A,#N/A,FALSE,"ND Rev at Pres Rates";#N/A,#N/A,FALSE,"Res - Unadj sales";#N/A,#N/A,FALSE,"Small L&amp;P";#N/A,#N/A,FALSE,"Medium L&amp;P";#N/A,#N/A,FALSE,"E-19";#N/A,#N/A,FALSE,"E-20";#N/A,#N/A,FALSE,"Strtlts &amp; Standby";#N/A,#N/A,FALSE,"AG";#N/A,#N/A,FALSE,"A-RTP";#N/A,#N/A,FALSE,"Spec"}</definedName>
    <definedName name="huhnd" localSheetId="2" hidden="1">{#N/A,#N/A,FALSE,"ND Rev at Pres Rates";#N/A,#N/A,FALSE,"Res - Unadj sales";#N/A,#N/A,FALSE,"Small L&amp;P";#N/A,#N/A,FALSE,"Medium L&amp;P";#N/A,#N/A,FALSE,"E-19";#N/A,#N/A,FALSE,"E-20";#N/A,#N/A,FALSE,"Strtlts &amp; Standby";#N/A,#N/A,FALSE,"AG";#N/A,#N/A,FALSE,"A-RTP";#N/A,#N/A,FALSE,"Spec"}</definedName>
    <definedName name="huhnd" hidden="1">{#N/A,#N/A,FALSE,"ND Rev at Pres Rates";#N/A,#N/A,FALSE,"Res - Unadj sales";#N/A,#N/A,FALSE,"Small L&amp;P";#N/A,#N/A,FALSE,"Medium L&amp;P";#N/A,#N/A,FALSE,"E-19";#N/A,#N/A,FALSE,"E-20";#N/A,#N/A,FALSE,"Strtlts &amp; Standby";#N/A,#N/A,FALSE,"AG";#N/A,#N/A,FALSE,"A-RTP";#N/A,#N/A,FALSE,"Spec"}</definedName>
    <definedName name="huhnd2" localSheetId="1" hidden="1">{#N/A,#N/A,FALSE,"ND Rev at Pres Rates";#N/A,#N/A,FALSE,"Res - Unadj sales";#N/A,#N/A,FALSE,"Small L&amp;P";#N/A,#N/A,FALSE,"Medium L&amp;P";#N/A,#N/A,FALSE,"E-19";#N/A,#N/A,FALSE,"E-20";#N/A,#N/A,FALSE,"Strtlts &amp; Standby";#N/A,#N/A,FALSE,"AG";#N/A,#N/A,FALSE,"A-RTP";#N/A,#N/A,FALSE,"Spec"}</definedName>
    <definedName name="huhnd2" localSheetId="2" hidden="1">{#N/A,#N/A,FALSE,"ND Rev at Pres Rates";#N/A,#N/A,FALSE,"Res - Unadj sales";#N/A,#N/A,FALSE,"Small L&amp;P";#N/A,#N/A,FALSE,"Medium L&amp;P";#N/A,#N/A,FALSE,"E-19";#N/A,#N/A,FALSE,"E-20";#N/A,#N/A,FALSE,"Strtlts &amp; Standby";#N/A,#N/A,FALSE,"AG";#N/A,#N/A,FALSE,"A-RTP";#N/A,#N/A,FALSE,"Spec"}</definedName>
    <definedName name="huhnd2" hidden="1">{#N/A,#N/A,FALSE,"ND Rev at Pres Rates";#N/A,#N/A,FALSE,"Res - Unadj sales";#N/A,#N/A,FALSE,"Small L&amp;P";#N/A,#N/A,FALSE,"Medium L&amp;P";#N/A,#N/A,FALSE,"E-19";#N/A,#N/A,FALSE,"E-20";#N/A,#N/A,FALSE,"Strtlts &amp; Standby";#N/A,#N/A,FALSE,"AG";#N/A,#N/A,FALSE,"A-RTP";#N/A,#N/A,FALSE,"Spec"}</definedName>
    <definedName name="huhprint" localSheetId="1" hidden="1">{#N/A,#N/A,FALSE,"Workpaper Tables 4-1 &amp; 4-2";#N/A,#N/A,FALSE,"Revenue Allocation Results";#N/A,#N/A,FALSE,"FERC Rev @ PR";#N/A,#N/A,FALSE,"Distribution Revenue Allocation";#N/A,#N/A,FALSE,"Nonallocated Revenues ";#N/A,#N/A,FALSE,"2000mixuse";#N/A,#N/A,FALSE,"MC Revenues- 00 sales, 96 MC's"}</definedName>
    <definedName name="huhprint" localSheetId="2" hidden="1">{#N/A,#N/A,FALSE,"Workpaper Tables 4-1 &amp; 4-2";#N/A,#N/A,FALSE,"Revenue Allocation Results";#N/A,#N/A,FALSE,"FERC Rev @ PR";#N/A,#N/A,FALSE,"Distribution Revenue Allocation";#N/A,#N/A,FALSE,"Nonallocated Revenues ";#N/A,#N/A,FALSE,"2000mixuse";#N/A,#N/A,FALSE,"MC Revenues- 00 sales, 96 MC's"}</definedName>
    <definedName name="huhprint" hidden="1">{#N/A,#N/A,FALSE,"Workpaper Tables 4-1 &amp; 4-2";#N/A,#N/A,FALSE,"Revenue Allocation Results";#N/A,#N/A,FALSE,"FERC Rev @ PR";#N/A,#N/A,FALSE,"Distribution Revenue Allocation";#N/A,#N/A,FALSE,"Nonallocated Revenues ";#N/A,#N/A,FALSE,"2000mixuse";#N/A,#N/A,FALSE,"MC Revenues- 00 sales, 96 MC's"}</definedName>
    <definedName name="huhrap"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evalloc" localSheetId="1" hidden="1">{#N/A,#N/A,FALSE,"RRQ inputs ";#N/A,#N/A,FALSE,"FERC Rev @ PR";#N/A,#N/A,FALSE,"Distribution Revenue Allocation";#N/A,#N/A,FALSE,"Nonallocated Revenues";#N/A,#N/A,FALSE,"MC Revenues-03 sales, 96 MC's";#N/A,#N/A,FALSE,"FTA"}</definedName>
    <definedName name="huhrevalloc" localSheetId="2" hidden="1">{#N/A,#N/A,FALSE,"RRQ inputs ";#N/A,#N/A,FALSE,"FERC Rev @ PR";#N/A,#N/A,FALSE,"Distribution Revenue Allocation";#N/A,#N/A,FALSE,"Nonallocated Revenues";#N/A,#N/A,FALSE,"MC Revenues-03 sales, 96 MC's";#N/A,#N/A,FALSE,"FTA"}</definedName>
    <definedName name="huhrevalloc" hidden="1">{#N/A,#N/A,FALSE,"RRQ inputs ";#N/A,#N/A,FALSE,"FERC Rev @ PR";#N/A,#N/A,FALSE,"Distribution Revenue Allocation";#N/A,#N/A,FALSE,"Nonallocated Revenues";#N/A,#N/A,FALSE,"MC Revenues-03 sales, 96 MC's";#N/A,#N/A,FALSE,"FTA"}</definedName>
    <definedName name="huhschudel" localSheetId="1" hidden="1">{#N/A,#N/A,FALSE,"ND Rev at Pres Rates";#N/A,#N/A,FALSE,"Res - Unadj";#N/A,#N/A,FALSE,"Small L&amp;P";#N/A,#N/A,FALSE,"Medium L&amp;P";#N/A,#N/A,FALSE,"E-19";#N/A,#N/A,FALSE,"E-20";#N/A,#N/A,FALSE,"A-RTP";#N/A,#N/A,FALSE,"Strtlts &amp; Standby";#N/A,#N/A,FALSE,"AG";#N/A,#N/A,FALSE,"2001mixeduse"}</definedName>
    <definedName name="huhschudel" localSheetId="2" hidden="1">{#N/A,#N/A,FALSE,"ND Rev at Pres Rates";#N/A,#N/A,FALSE,"Res - Unadj";#N/A,#N/A,FALSE,"Small L&amp;P";#N/A,#N/A,FALSE,"Medium L&amp;P";#N/A,#N/A,FALSE,"E-19";#N/A,#N/A,FALSE,"E-20";#N/A,#N/A,FALSE,"A-RTP";#N/A,#N/A,FALSE,"Strtlts &amp; Standby";#N/A,#N/A,FALSE,"AG";#N/A,#N/A,FALSE,"2001mixeduse"}</definedName>
    <definedName name="huhschudel" hidden="1">{#N/A,#N/A,FALSE,"ND Rev at Pres Rates";#N/A,#N/A,FALSE,"Res - Unadj";#N/A,#N/A,FALSE,"Small L&amp;P";#N/A,#N/A,FALSE,"Medium L&amp;P";#N/A,#N/A,FALSE,"E-19";#N/A,#N/A,FALSE,"E-20";#N/A,#N/A,FALSE,"A-RTP";#N/A,#N/A,FALSE,"Strtlts &amp; Standby";#N/A,#N/A,FALSE,"AG";#N/A,#N/A,FALSE,"2001mixeduse"}</definedName>
    <definedName name="i" localSheetId="1" hidden="1">{"PI_Data",#N/A,TRUE,"P&amp;I Data"}</definedName>
    <definedName name="i" localSheetId="2" hidden="1">{"PI_Data",#N/A,TRUE,"P&amp;I Data"}</definedName>
    <definedName name="i" hidden="1">{"PI_Data",#N/A,TRUE,"P&amp;I Data"}</definedName>
    <definedName name="i6i" localSheetId="1" hidden="1">{#N/A,#N/A,FALSE,"Workpaper Tables 4-1 &amp; 4-2";#N/A,#N/A,FALSE,"Revenue Allocation Results";#N/A,#N/A,FALSE,"FERC Rev @ PR";#N/A,#N/A,FALSE,"Distribution Revenue Allocation";#N/A,#N/A,FALSE,"Nonallocated Revenues ";#N/A,#N/A,FALSE,"2000mixuse";#N/A,#N/A,FALSE,"MC Revenues- 00 sales, 96 MC's"}</definedName>
    <definedName name="i6i" localSheetId="2" hidden="1">{#N/A,#N/A,FALSE,"Workpaper Tables 4-1 &amp; 4-2";#N/A,#N/A,FALSE,"Revenue Allocation Results";#N/A,#N/A,FALSE,"FERC Rev @ PR";#N/A,#N/A,FALSE,"Distribution Revenue Allocation";#N/A,#N/A,FALSE,"Nonallocated Revenues ";#N/A,#N/A,FALSE,"2000mixuse";#N/A,#N/A,FALSE,"MC Revenues- 00 sales, 96 MC's"}</definedName>
    <definedName name="i6i" hidden="1">{#N/A,#N/A,FALSE,"Workpaper Tables 4-1 &amp; 4-2";#N/A,#N/A,FALSE,"Revenue Allocation Results";#N/A,#N/A,FALSE,"FERC Rev @ PR";#N/A,#N/A,FALSE,"Distribution Revenue Allocation";#N/A,#N/A,FALSE,"Nonallocated Revenues ";#N/A,#N/A,FALSE,"2000mixuse";#N/A,#N/A,FALSE,"MC Revenues- 00 sales, 96 MC's"}</definedName>
    <definedName name="ii" localSheetId="1" hidden="1">{"PI_Data",#N/A,TRUE,"P&amp;I Data"}</definedName>
    <definedName name="ii" localSheetId="2" hidden="1">{"PI_Data",#N/A,TRUE,"P&amp;I Data"}</definedName>
    <definedName name="ii" hidden="1">{"PI_Data",#N/A,TRUE,"P&amp;I Data"}</definedName>
    <definedName name="im" localSheetId="1" hidden="1">{#N/A,#N/A,FALSE,"ND Rev at Pres Rates";#N/A,#N/A,FALSE,"Res - Unadj";#N/A,#N/A,FALSE,"Small L&amp;P";#N/A,#N/A,FALSE,"Medium L&amp;P";#N/A,#N/A,FALSE,"E-19";#N/A,#N/A,FALSE,"E-20";#N/A,#N/A,FALSE,"A-RTP";#N/A,#N/A,FALSE,"Strtlts &amp; Standby";#N/A,#N/A,FALSE,"AG";#N/A,#N/A,FALSE,"2001mixeduse"}</definedName>
    <definedName name="im" localSheetId="2" hidden="1">{#N/A,#N/A,FALSE,"ND Rev at Pres Rates";#N/A,#N/A,FALSE,"Res - Unadj";#N/A,#N/A,FALSE,"Small L&amp;P";#N/A,#N/A,FALSE,"Medium L&amp;P";#N/A,#N/A,FALSE,"E-19";#N/A,#N/A,FALSE,"E-20";#N/A,#N/A,FALSE,"A-RTP";#N/A,#N/A,FALSE,"Strtlts &amp; Standby";#N/A,#N/A,FALSE,"AG";#N/A,#N/A,FALSE,"2001mixeduse"}</definedName>
    <definedName name="im" hidden="1">{#N/A,#N/A,FALSE,"ND Rev at Pres Rates";#N/A,#N/A,FALSE,"Res - Unadj";#N/A,#N/A,FALSE,"Small L&amp;P";#N/A,#N/A,FALSE,"Medium L&amp;P";#N/A,#N/A,FALSE,"E-19";#N/A,#N/A,FALSE,"E-20";#N/A,#N/A,FALSE,"A-RTP";#N/A,#N/A,FALSE,"Strtlts &amp; Standby";#N/A,#N/A,FALSE,"AG";#N/A,#N/A,FALSE,"2001mixeduse"}</definedName>
    <definedName name="im67o67o4" localSheetId="1" hidden="1">{#N/A,#N/A,FALSE,"ND Rev at Pres Rates";#N/A,#N/A,FALSE,"Res - Unadj sales";#N/A,#N/A,FALSE,"Small L&amp;P";#N/A,#N/A,FALSE,"Medium L&amp;P";#N/A,#N/A,FALSE,"E-19";#N/A,#N/A,FALSE,"E-20";#N/A,#N/A,FALSE,"Strtlts &amp; Standby";#N/A,#N/A,FALSE,"AG";#N/A,#N/A,FALSE,"A-RTP";#N/A,#N/A,FALSE,"Spec"}</definedName>
    <definedName name="im67o67o4" localSheetId="2" hidden="1">{#N/A,#N/A,FALSE,"ND Rev at Pres Rates";#N/A,#N/A,FALSE,"Res - Unadj sales";#N/A,#N/A,FALSE,"Small L&amp;P";#N/A,#N/A,FALSE,"Medium L&amp;P";#N/A,#N/A,FALSE,"E-19";#N/A,#N/A,FALSE,"E-20";#N/A,#N/A,FALSE,"Strtlts &amp; Standby";#N/A,#N/A,FALSE,"AG";#N/A,#N/A,FALSE,"A-RTP";#N/A,#N/A,FALSE,"Spec"}</definedName>
    <definedName name="im67o67o4" hidden="1">{#N/A,#N/A,FALSE,"ND Rev at Pres Rates";#N/A,#N/A,FALSE,"Res - Unadj sales";#N/A,#N/A,FALSE,"Small L&amp;P";#N/A,#N/A,FALSE,"Medium L&amp;P";#N/A,#N/A,FALSE,"E-19";#N/A,#N/A,FALSE,"E-20";#N/A,#N/A,FALSE,"Strtlts &amp; Standby";#N/A,#N/A,FALSE,"AG";#N/A,#N/A,FALSE,"A-RTP";#N/A,#N/A,FALSE,"Spec"}</definedName>
    <definedName name="in" localSheetId="1" hidden="1">{#N/A,#N/A,FALSE,"CTC Summary - EOY";#N/A,#N/A,FALSE,"CTC Summary - Wtavg"}</definedName>
    <definedName name="in" localSheetId="2" hidden="1">{#N/A,#N/A,FALSE,"CTC Summary - EOY";#N/A,#N/A,FALSE,"CTC Summary - Wtavg"}</definedName>
    <definedName name="in" hidden="1">{#N/A,#N/A,FALSE,"CTC Summary - EOY";#N/A,#N/A,FALSE,"CTC Summary - Wtavg"}</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CH" hidden="1">110000</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Q" hidden="1">5000</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CY" hidden="1">10000</definedName>
    <definedName name="IQ_DAILY" hidden="1">500000</definedName>
    <definedName name="IQ_DNTM" hidden="1">700000</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XPENSE_CODE_" hidden="1">"zwj561"</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FH" hidden="1">100000</definedName>
    <definedName name="IQ_FIN_DIV_CURRENT_PORT_DEBT_TOTAL" hidden="1">"c5524"</definedName>
    <definedName name="IQ_FIN_DIV_CURRENT_PORT_LEASES_TOTAL" hidden="1">"c5523"</definedName>
    <definedName name="IQ_FIN_DIV_DEBT_LT_TOTAL" hidden="1">"c5526"</definedName>
    <definedName name="IQ_FIN_DIV_LEASES_LT_TOTAL" hidden="1">"c5525"</definedName>
    <definedName name="IQ_FIN_DIV_NOTES_PAY_TOTAL" hidden="1">"c5522"</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LATESTK" hidden="1">1000</definedName>
    <definedName name="IQ_LATESTQ" hidden="1">500</definedName>
    <definedName name="IQ_LOANS_SECURED_RE_NET_CHARGE_OFFS_FDIC" hidden="1">"c6626"</definedName>
    <definedName name="IQ_LTM" hidden="1">2000</definedName>
    <definedName name="IQ_LTMMONTH" hidden="1">120000</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ONTH" hidden="1">15000</definedName>
    <definedName name="IQ_MTD" hidden="1">800000</definedName>
    <definedName name="IQ_NAMES_REVISION_DATE_" hidden="1">43572.9332523148</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NTM" hidden="1">6000</definedName>
    <definedName name="IQ_OPENED55" hidden="1">1</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QTD" hidden="1">750000</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VOLVING_SECURED_1_4_NON_ACCRUAL_FFIEC" hidden="1">"c13314"</definedName>
    <definedName name="IQ_TODAY" hidden="1">0</definedName>
    <definedName name="IQ_TOTAL_LOANS_LEASES_NON_ACCRUAL_FFIEC" hidden="1">"c13757"</definedName>
    <definedName name="IQ_WEEK" hidden="1">50000</definedName>
    <definedName name="IQ_YTD" hidden="1">3000</definedName>
    <definedName name="IQ_YTDMONTH" hidden="1">130000</definedName>
    <definedName name="iw" localSheetId="1" hidden="1">{#N/A,#N/A,FALSE,"ND Rev at Pres Rates";#N/A,#N/A,FALSE,"Res - Unadj sales";#N/A,#N/A,FALSE,"Small L&amp;P";#N/A,#N/A,FALSE,"Medium L&amp;P";#N/A,#N/A,FALSE,"E-19";#N/A,#N/A,FALSE,"E-20";#N/A,#N/A,FALSE,"Strtlts &amp; Standby";#N/A,#N/A,FALSE,"AG";#N/A,#N/A,FALSE,"A-RTP";#N/A,#N/A,FALSE,"Spec"}</definedName>
    <definedName name="iw" localSheetId="2" hidden="1">{#N/A,#N/A,FALSE,"ND Rev at Pres Rates";#N/A,#N/A,FALSE,"Res - Unadj sales";#N/A,#N/A,FALSE,"Small L&amp;P";#N/A,#N/A,FALSE,"Medium L&amp;P";#N/A,#N/A,FALSE,"E-19";#N/A,#N/A,FALSE,"E-20";#N/A,#N/A,FALSE,"Strtlts &amp; Standby";#N/A,#N/A,FALSE,"AG";#N/A,#N/A,FALSE,"A-RTP";#N/A,#N/A,FALSE,"Spec"}</definedName>
    <definedName name="iw" hidden="1">{#N/A,#N/A,FALSE,"ND Rev at Pres Rates";#N/A,#N/A,FALSE,"Res - Unadj sales";#N/A,#N/A,FALSE,"Small L&amp;P";#N/A,#N/A,FALSE,"Medium L&amp;P";#N/A,#N/A,FALSE,"E-19";#N/A,#N/A,FALSE,"E-20";#N/A,#N/A,FALSE,"Strtlts &amp; Standby";#N/A,#N/A,FALSE,"AG";#N/A,#N/A,FALSE,"A-RTP";#N/A,#N/A,FALSE,"Spec"}</definedName>
    <definedName name="iytbeybeqy"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iytbeybeqy"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iytbeybeqy"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j" localSheetId="1" hidden="1">{#N/A,#N/A,TRUE,"Task Status";#N/A,#N/A,TRUE,"Document Status";#N/A,#N/A,TRUE,"Percent Complete";#N/A,#N/A,TRUE,"Manhour Sum"}</definedName>
    <definedName name="j" localSheetId="2" hidden="1">{#N/A,#N/A,TRUE,"Task Status";#N/A,#N/A,TRUE,"Document Status";#N/A,#N/A,TRUE,"Percent Complete";#N/A,#N/A,TRUE,"Manhour Sum"}</definedName>
    <definedName name="j" hidden="1">{#N/A,#N/A,TRUE,"Task Status";#N/A,#N/A,TRUE,"Document Status";#N/A,#N/A,TRUE,"Percent Complete";#N/A,#N/A,TRUE,"Manhour Sum"}</definedName>
    <definedName name="Jeanne" localSheetId="1" hidden="1">#REF!</definedName>
    <definedName name="Jeanne" hidden="1">#REF!</definedName>
    <definedName name="jhnhgg" localSheetId="1" hidden="1">{#N/A,#N/A,FALSE,"Aging Summary";#N/A,#N/A,FALSE,"Ratio Analysis";#N/A,#N/A,FALSE,"Test 120 Day Accts";#N/A,#N/A,FALSE,"Tickmarks"}</definedName>
    <definedName name="jhnhgg" localSheetId="2" hidden="1">{#N/A,#N/A,FALSE,"Aging Summary";#N/A,#N/A,FALSE,"Ratio Analysis";#N/A,#N/A,FALSE,"Test 120 Day Accts";#N/A,#N/A,FALSE,"Tickmarks"}</definedName>
    <definedName name="jhnhgg" hidden="1">{#N/A,#N/A,FALSE,"Aging Summary";#N/A,#N/A,FALSE,"Ratio Analysis";#N/A,#N/A,FALSE,"Test 120 Day Accts";#N/A,#N/A,FALSE,"Tickmarks"}</definedName>
    <definedName name="jj" localSheetId="1" hidden="1">{#N/A,#N/A,FALSE,"CTC Summary - EOY";#N/A,#N/A,FALSE,"CTC Summary - Wtavg"}</definedName>
    <definedName name="jj" localSheetId="2" hidden="1">{#N/A,#N/A,FALSE,"CTC Summary - EOY";#N/A,#N/A,FALSE,"CTC Summary - Wtavg"}</definedName>
    <definedName name="jj" hidden="1">{#N/A,#N/A,FALSE,"CTC Summary - EOY";#N/A,#N/A,FALSE,"CTC Summary - Wtavg"}</definedName>
    <definedName name="jk" localSheetId="1" hidden="1">{#N/A,#N/A,FALSE,"CTC Summary - EOY";#N/A,#N/A,FALSE,"CTC Summary - Wtavg"}</definedName>
    <definedName name="jk" localSheetId="2" hidden="1">{#N/A,#N/A,FALSE,"CTC Summary - EOY";#N/A,#N/A,FALSE,"CTC Summary - Wtavg"}</definedName>
    <definedName name="jk" hidden="1">{#N/A,#N/A,FALSE,"CTC Summary - EOY";#N/A,#N/A,FALSE,"CTC Summary - Wtavg"}</definedName>
    <definedName name="July" localSheetId="1" hidden="1">{#N/A,#N/A,FALSE,"CTC Summary - EOY";#N/A,#N/A,FALSE,"CTC Summary - Wtavg"}</definedName>
    <definedName name="July" localSheetId="2" hidden="1">{#N/A,#N/A,FALSE,"CTC Summary - EOY";#N/A,#N/A,FALSE,"CTC Summary - Wtavg"}</definedName>
    <definedName name="July" hidden="1">{#N/A,#N/A,FALSE,"CTC Summary - EOY";#N/A,#N/A,FALSE,"CTC Summary - Wtavg"}</definedName>
    <definedName name="July_1" localSheetId="1" hidden="1">{#N/A,#N/A,FALSE,"CTC Summary - EOY";#N/A,#N/A,FALSE,"CTC Summary - Wtavg"}</definedName>
    <definedName name="July_1" localSheetId="2" hidden="1">{#N/A,#N/A,FALSE,"CTC Summary - EOY";#N/A,#N/A,FALSE,"CTC Summary - Wtavg"}</definedName>
    <definedName name="July_1" hidden="1">{#N/A,#N/A,FALSE,"CTC Summary - EOY";#N/A,#N/A,FALSE,"CTC Summary - Wtavg"}</definedName>
    <definedName name="July_2" localSheetId="1" hidden="1">{#N/A,#N/A,FALSE,"CTC Summary - EOY";#N/A,#N/A,FALSE,"CTC Summary - Wtavg"}</definedName>
    <definedName name="July_2" localSheetId="2" hidden="1">{#N/A,#N/A,FALSE,"CTC Summary - EOY";#N/A,#N/A,FALSE,"CTC Summary - Wtavg"}</definedName>
    <definedName name="July_2" hidden="1">{#N/A,#N/A,FALSE,"CTC Summary - EOY";#N/A,#N/A,FALSE,"CTC Summary - Wtavg"}</definedName>
    <definedName name="July_3" localSheetId="1" hidden="1">{#N/A,#N/A,FALSE,"CTC Summary - EOY";#N/A,#N/A,FALSE,"CTC Summary - Wtavg"}</definedName>
    <definedName name="July_3" localSheetId="2" hidden="1">{#N/A,#N/A,FALSE,"CTC Summary - EOY";#N/A,#N/A,FALSE,"CTC Summary - Wtavg"}</definedName>
    <definedName name="July_3" hidden="1">{#N/A,#N/A,FALSE,"CTC Summary - EOY";#N/A,#N/A,FALSE,"CTC Summary - Wtavg"}</definedName>
    <definedName name="June" localSheetId="1" hidden="1">{#N/A,#N/A,FALSE,"CTC Summary - EOY";#N/A,#N/A,FALSE,"CTC Summary - Wtavg"}</definedName>
    <definedName name="June" localSheetId="2" hidden="1">{#N/A,#N/A,FALSE,"CTC Summary - EOY";#N/A,#N/A,FALSE,"CTC Summary - Wtavg"}</definedName>
    <definedName name="June" hidden="1">{#N/A,#N/A,FALSE,"CTC Summary - EOY";#N/A,#N/A,FALSE,"CTC Summary - Wtavg"}</definedName>
    <definedName name="June_1" localSheetId="1" hidden="1">{#N/A,#N/A,FALSE,"CTC Summary - EOY";#N/A,#N/A,FALSE,"CTC Summary - Wtavg"}</definedName>
    <definedName name="June_1" localSheetId="2" hidden="1">{#N/A,#N/A,FALSE,"CTC Summary - EOY";#N/A,#N/A,FALSE,"CTC Summary - Wtavg"}</definedName>
    <definedName name="June_1" hidden="1">{#N/A,#N/A,FALSE,"CTC Summary - EOY";#N/A,#N/A,FALSE,"CTC Summary - Wtavg"}</definedName>
    <definedName name="June_2" localSheetId="1" hidden="1">{#N/A,#N/A,FALSE,"CTC Summary - EOY";#N/A,#N/A,FALSE,"CTC Summary - Wtavg"}</definedName>
    <definedName name="June_2" localSheetId="2" hidden="1">{#N/A,#N/A,FALSE,"CTC Summary - EOY";#N/A,#N/A,FALSE,"CTC Summary - Wtavg"}</definedName>
    <definedName name="June_2" hidden="1">{#N/A,#N/A,FALSE,"CTC Summary - EOY";#N/A,#N/A,FALSE,"CTC Summary - Wtavg"}</definedName>
    <definedName name="June_3" localSheetId="1" hidden="1">{#N/A,#N/A,FALSE,"CTC Summary - EOY";#N/A,#N/A,FALSE,"CTC Summary - Wtavg"}</definedName>
    <definedName name="June_3" localSheetId="2" hidden="1">{#N/A,#N/A,FALSE,"CTC Summary - EOY";#N/A,#N/A,FALSE,"CTC Summary - Wtavg"}</definedName>
    <definedName name="June_3" hidden="1">{#N/A,#N/A,FALSE,"CTC Summary - EOY";#N/A,#N/A,FALSE,"CTC Summary - Wtavg"}</definedName>
    <definedName name="junk" hidden="1">"S:\23150\06RET\Transformation\"</definedName>
    <definedName name="junk1" hidden="1">"Will Kane"</definedName>
    <definedName name="KK" localSheetId="1" hidden="1">{#N/A,#N/A,FALSE,"Aging Summary";#N/A,#N/A,FALSE,"Ratio Analysis";#N/A,#N/A,FALSE,"Test 120 Day Accts";#N/A,#N/A,FALSE,"Tickmarks"}</definedName>
    <definedName name="KK" localSheetId="2" hidden="1">{#N/A,#N/A,FALSE,"Aging Summary";#N/A,#N/A,FALSE,"Ratio Analysis";#N/A,#N/A,FALSE,"Test 120 Day Accts";#N/A,#N/A,FALSE,"Tickmarks"}</definedName>
    <definedName name="KK" hidden="1">{#N/A,#N/A,FALSE,"Aging Summary";#N/A,#N/A,FALSE,"Ratio Analysis";#N/A,#N/A,FALSE,"Test 120 Day Accts";#N/A,#N/A,FALSE,"Tickmarks"}</definedName>
    <definedName name="L" localSheetId="1" hidden="1">{"PI_Data",#N/A,TRUE,"P&amp;I Data"}</definedName>
    <definedName name="L2X" localSheetId="1" hidden="1">{"PI_Data",#N/A,TRUE,"P&amp;I Data"}</definedName>
    <definedName name="L2X" localSheetId="2" hidden="1">{"PI_Data",#N/A,TRUE,"P&amp;I Data"}</definedName>
    <definedName name="L2X" hidden="1">{"PI_Data",#N/A,TRUE,"P&amp;I Data"}</definedName>
    <definedName name="leaders" localSheetId="1" hidden="1">{#N/A,#N/A,FALSE,"Sum6 (1)"}</definedName>
    <definedName name="leaders" localSheetId="2" hidden="1">{#N/A,#N/A,FALSE,"Sum6 (1)"}</definedName>
    <definedName name="leaders" hidden="1">{#N/A,#N/A,FALSE,"Sum6 (1)"}</definedName>
    <definedName name="leroy" localSheetId="1" hidden="1">{#N/A,#N/A,TRUE,"Task Status";#N/A,#N/A,TRUE,"Document Status";#N/A,#N/A,TRUE,"Percent Complete";#N/A,#N/A,TRUE,"Manhour Sum"}</definedName>
    <definedName name="leroy" localSheetId="2" hidden="1">{#N/A,#N/A,TRUE,"Task Status";#N/A,#N/A,TRUE,"Document Status";#N/A,#N/A,TRUE,"Percent Complete";#N/A,#N/A,TRUE,"Manhour Sum"}</definedName>
    <definedName name="leroy" hidden="1">{#N/A,#N/A,TRUE,"Task Status";#N/A,#N/A,TRUE,"Document Status";#N/A,#N/A,TRUE,"Percent Complete";#N/A,#N/A,TRUE,"Manhour Sum"}</definedName>
    <definedName name="LL" localSheetId="1" hidden="1">{"PI_Data",#N/A,TRUE,"P&amp;I Data"}</definedName>
    <definedName name="LL" localSheetId="2" hidden="1">{"PI_Data",#N/A,TRUE,"P&amp;I Data"}</definedName>
    <definedName name="LL" hidden="1">{"PI_Data",#N/A,TRUE,"P&amp;I Data"}</definedName>
    <definedName name="m" localSheetId="1" hidden="1">{#N/A,#N/A,FALSE,"Aging Summary";#N/A,#N/A,FALSE,"Ratio Analysis";#N/A,#N/A,FALSE,"Test 120 Day Accts";#N/A,#N/A,FALSE,"Tickmarks"}</definedName>
    <definedName name="M2X" localSheetId="1" hidden="1">{"PI_Data",#N/A,TRUE,"P&amp;I Data"}</definedName>
    <definedName name="M2X" localSheetId="2" hidden="1">{"PI_Data",#N/A,TRUE,"P&amp;I Data"}</definedName>
    <definedName name="M2X" hidden="1">{"PI_Data",#N/A,TRUE,"P&amp;I Data"}</definedName>
    <definedName name="m56im" localSheetId="1" hidden="1">{"PI_Data",#N/A,TRUE,"P&amp;I Data"}</definedName>
    <definedName name="m56im" localSheetId="2" hidden="1">{"PI_Data",#N/A,TRUE,"P&amp;I Data"}</definedName>
    <definedName name="m56im" hidden="1">{"PI_Data",#N/A,TRUE,"P&amp;I Data"}</definedName>
    <definedName name="m65865m8" localSheetId="1" hidden="1">{"PI_Data",#N/A,TRUE,"P&amp;I Data"}</definedName>
    <definedName name="m65865m8" localSheetId="2" hidden="1">{"PI_Data",#N/A,TRUE,"P&amp;I Data"}</definedName>
    <definedName name="m65865m8" hidden="1">{"PI_Data",#N/A,TRUE,"P&amp;I Data"}</definedName>
    <definedName name="m6mw6um" localSheetId="1" hidden="1">{"PI_Data",#N/A,TRUE,"P&amp;I Data"}</definedName>
    <definedName name="m6mw6um" localSheetId="2" hidden="1">{"PI_Data",#N/A,TRUE,"P&amp;I Data"}</definedName>
    <definedName name="m6mw6um" hidden="1">{"PI_Data",#N/A,TRUE,"P&amp;I Data"}</definedName>
    <definedName name="m8w58m"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m8w58m"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m8w58m"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May" localSheetId="1" hidden="1">{#N/A,#N/A,FALSE,"CTC Summary - EOY";#N/A,#N/A,FALSE,"CTC Summary - Wtavg"}</definedName>
    <definedName name="May" localSheetId="2" hidden="1">{#N/A,#N/A,FALSE,"CTC Summary - EOY";#N/A,#N/A,FALSE,"CTC Summary - Wtavg"}</definedName>
    <definedName name="May" hidden="1">{#N/A,#N/A,FALSE,"CTC Summary - EOY";#N/A,#N/A,FALSE,"CTC Summary - Wtavg"}</definedName>
    <definedName name="May_1" localSheetId="1" hidden="1">{#N/A,#N/A,FALSE,"CTC Summary - EOY";#N/A,#N/A,FALSE,"CTC Summary - Wtavg"}</definedName>
    <definedName name="May_1" localSheetId="2" hidden="1">{#N/A,#N/A,FALSE,"CTC Summary - EOY";#N/A,#N/A,FALSE,"CTC Summary - Wtavg"}</definedName>
    <definedName name="May_1" hidden="1">{#N/A,#N/A,FALSE,"CTC Summary - EOY";#N/A,#N/A,FALSE,"CTC Summary - Wtavg"}</definedName>
    <definedName name="May_2" localSheetId="1" hidden="1">{#N/A,#N/A,FALSE,"CTC Summary - EOY";#N/A,#N/A,FALSE,"CTC Summary - Wtavg"}</definedName>
    <definedName name="May_2" localSheetId="2" hidden="1">{#N/A,#N/A,FALSE,"CTC Summary - EOY";#N/A,#N/A,FALSE,"CTC Summary - Wtavg"}</definedName>
    <definedName name="May_2" hidden="1">{#N/A,#N/A,FALSE,"CTC Summary - EOY";#N/A,#N/A,FALSE,"CTC Summary - Wtavg"}</definedName>
    <definedName name="May_3" localSheetId="1" hidden="1">{#N/A,#N/A,FALSE,"CTC Summary - EOY";#N/A,#N/A,FALSE,"CTC Summary - Wtavg"}</definedName>
    <definedName name="May_3" localSheetId="2" hidden="1">{#N/A,#N/A,FALSE,"CTC Summary - EOY";#N/A,#N/A,FALSE,"CTC Summary - Wtavg"}</definedName>
    <definedName name="May_3" hidden="1">{#N/A,#N/A,FALSE,"CTC Summary - EOY";#N/A,#N/A,FALSE,"CTC Summary - Wtavg"}</definedName>
    <definedName name="me" localSheetId="1" hidden="1">{"PI_Data",#N/A,TRUE,"P&amp;I Data"}</definedName>
    <definedName name="me" localSheetId="2" hidden="1">{"PI_Data",#N/A,TRUE,"P&amp;I Data"}</definedName>
    <definedName name="me" hidden="1">{"PI_Data",#N/A,TRUE,"P&amp;I Data"}</definedName>
    <definedName name="MEWarning" hidden="1">1</definedName>
    <definedName name="mi" localSheetId="1" hidden="1">{"PI_Data",#N/A,TRUE,"P&amp;I Data"}</definedName>
    <definedName name="mi" localSheetId="2" hidden="1">{"PI_Data",#N/A,TRUE,"P&amp;I Data"}</definedName>
    <definedName name="mi" hidden="1">{"PI_Data",#N/A,TRUE,"P&amp;I Data"}</definedName>
    <definedName name="miiw" localSheetId="1" hidden="1">{#N/A,#N/A,FALSE,"Dist Rev at PR ";#N/A,#N/A,FALSE,"Spec";#N/A,#N/A,FALSE,"Res";#N/A,#N/A,FALSE,"Small L&amp;P";#N/A,#N/A,FALSE,"Medium L&amp;P";#N/A,#N/A,FALSE,"E-19";#N/A,#N/A,FALSE,"E-20";#N/A,#N/A,FALSE,"Strtlts &amp; Standby";#N/A,#N/A,FALSE,"A-RTP";#N/A,#N/A,FALSE,"2003mixeduse"}</definedName>
    <definedName name="miiw" localSheetId="2" hidden="1">{#N/A,#N/A,FALSE,"Dist Rev at PR ";#N/A,#N/A,FALSE,"Spec";#N/A,#N/A,FALSE,"Res";#N/A,#N/A,FALSE,"Small L&amp;P";#N/A,#N/A,FALSE,"Medium L&amp;P";#N/A,#N/A,FALSE,"E-19";#N/A,#N/A,FALSE,"E-20";#N/A,#N/A,FALSE,"Strtlts &amp; Standby";#N/A,#N/A,FALSE,"A-RTP";#N/A,#N/A,FALSE,"2003mixeduse"}</definedName>
    <definedName name="miiw" hidden="1">{#N/A,#N/A,FALSE,"Dist Rev at PR ";#N/A,#N/A,FALSE,"Spec";#N/A,#N/A,FALSE,"Res";#N/A,#N/A,FALSE,"Small L&amp;P";#N/A,#N/A,FALSE,"Medium L&amp;P";#N/A,#N/A,FALSE,"E-19";#N/A,#N/A,FALSE,"E-20";#N/A,#N/A,FALSE,"Strtlts &amp; Standby";#N/A,#N/A,FALSE,"A-RTP";#N/A,#N/A,FALSE,"2003mixeduse"}</definedName>
    <definedName name="mitmi" localSheetId="1" hidden="1">{"Summary","1",FALSE,"Summary"}</definedName>
    <definedName name="mitmi" localSheetId="2" hidden="1">{"Summary","1",FALSE,"Summary"}</definedName>
    <definedName name="mitmi" hidden="1">{"Summary","1",FALSE,"Summary"}</definedName>
    <definedName name="MM" hidden="1">#N/A</definedName>
    <definedName name="mn" localSheetId="1" hidden="1">{#N/A,#N/A,FALSE,"CTC Summary - EOY";#N/A,#N/A,FALSE,"CTC Summary - Wtavg"}</definedName>
    <definedName name="mn" localSheetId="2" hidden="1">{#N/A,#N/A,FALSE,"CTC Summary - EOY";#N/A,#N/A,FALSE,"CTC Summary - Wtavg"}</definedName>
    <definedName name="mn" hidden="1">{#N/A,#N/A,FALSE,"CTC Summary - EOY";#N/A,#N/A,FALSE,"CTC Summary - Wtavg"}</definedName>
    <definedName name="muw" localSheetId="1" hidden="1">{#N/A,#N/A,FALSE,"Summary";#N/A,#N/A,FALSE,"Tariff G-CSP &amp; G-SUR";#N/A,#N/A,FALSE,"Amortization Calculations";#N/A,#N/A,FALSE,"Contracted Volumes";#N/A,#N/A,FALSE,"Reservation"}</definedName>
    <definedName name="muw" localSheetId="2" hidden="1">{#N/A,#N/A,FALSE,"Summary";#N/A,#N/A,FALSE,"Tariff G-CSP &amp; G-SUR";#N/A,#N/A,FALSE,"Amortization Calculations";#N/A,#N/A,FALSE,"Contracted Volumes";#N/A,#N/A,FALSE,"Reservation"}</definedName>
    <definedName name="muw" hidden="1">{#N/A,#N/A,FALSE,"Summary";#N/A,#N/A,FALSE,"Tariff G-CSP &amp; G-SUR";#N/A,#N/A,FALSE,"Amortization Calculations";#N/A,#N/A,FALSE,"Contracted Volumes";#N/A,#N/A,FALSE,"Reservation"}</definedName>
    <definedName name="mwmu" localSheetId="1" hidden="1">{"PI_Data",#N/A,TRUE,"P&amp;I Data"}</definedName>
    <definedName name="mwmu" localSheetId="2" hidden="1">{"PI_Data",#N/A,TRUE,"P&amp;I Data"}</definedName>
    <definedName name="mwmu" hidden="1">{"PI_Data",#N/A,TRUE,"P&amp;I Data"}</definedName>
    <definedName name="n" localSheetId="1" hidden="1">{#N/A,#N/A,FALSE,"Inputs And Assumptions";#N/A,#N/A,FALSE,"Revenue Allocation";#N/A,#N/A,FALSE,"RSP Surch Allocations";#N/A,#N/A,FALSE,"Generation Calculations";#N/A,#N/A,FALSE,"Test Year 2001 Sales and Revs."}</definedName>
    <definedName name="n" localSheetId="2" hidden="1">{#N/A,#N/A,FALSE,"Inputs And Assumptions";#N/A,#N/A,FALSE,"Revenue Allocation";#N/A,#N/A,FALSE,"RSP Surch Allocations";#N/A,#N/A,FALSE,"Generation Calculations";#N/A,#N/A,FALSE,"Test Year 2001 Sales and Revs."}</definedName>
    <definedName name="n" hidden="1">{#N/A,#N/A,FALSE,"Inputs And Assumptions";#N/A,#N/A,FALSE,"Revenue Allocation";#N/A,#N/A,FALSE,"RSP Surch Allocations";#N/A,#N/A,FALSE,"Generation Calculations";#N/A,#N/A,FALSE,"Test Year 2001 Sales and Revs."}</definedName>
    <definedName name="n3n" localSheetId="1" hidden="1">{#VALUE!,#N/A,FALSE,0;#N/A,#N/A,FALSE,0}</definedName>
    <definedName name="n3n" localSheetId="2" hidden="1">{#VALUE!,#N/A,FALSE,0;#N/A,#N/A,FALSE,0}</definedName>
    <definedName name="n3n" hidden="1">{#VALUE!,#N/A,FALSE,0;#N/A,#N/A,FALSE,0}</definedName>
    <definedName name="n547w4754" localSheetId="1" hidden="1">{"PI_Data",#N/A,TRUE,"P&amp;I Data"}</definedName>
    <definedName name="n547w4754" localSheetId="2" hidden="1">{"PI_Data",#N/A,TRUE,"P&amp;I Data"}</definedName>
    <definedName name="n547w4754" hidden="1">{"PI_Data",#N/A,TRUE,"P&amp;I Data"}</definedName>
    <definedName name="n54n7" localSheetId="1" hidden="1">{"PI_Data",#N/A,TRUE,"P&amp;I Data"}</definedName>
    <definedName name="n54n7" localSheetId="2" hidden="1">{"PI_Data",#N/A,TRUE,"P&amp;I Data"}</definedName>
    <definedName name="n54n7" hidden="1">{"PI_Data",#N/A,TRUE,"P&amp;I Data"}</definedName>
    <definedName name="n54w547" localSheetId="1" hidden="1">{#N/A,#N/A,FALSE,"ND Rev at Pres Rates";#N/A,#N/A,FALSE,"Res - Unadj";#N/A,#N/A,FALSE,"Small L&amp;P";#N/A,#N/A,FALSE,"Medium L&amp;P";#N/A,#N/A,FALSE,"E-19";#N/A,#N/A,FALSE,"E-20";#N/A,#N/A,FALSE,"A-RTP";#N/A,#N/A,FALSE,"Strtlts &amp; Standby";#N/A,#N/A,FALSE,"AG";#N/A,#N/A,FALSE,"2001mixeduse"}</definedName>
    <definedName name="n54w547" localSheetId="2" hidden="1">{#N/A,#N/A,FALSE,"ND Rev at Pres Rates";#N/A,#N/A,FALSE,"Res - Unadj";#N/A,#N/A,FALSE,"Small L&amp;P";#N/A,#N/A,FALSE,"Medium L&amp;P";#N/A,#N/A,FALSE,"E-19";#N/A,#N/A,FALSE,"E-20";#N/A,#N/A,FALSE,"A-RTP";#N/A,#N/A,FALSE,"Strtlts &amp; Standby";#N/A,#N/A,FALSE,"AG";#N/A,#N/A,FALSE,"2001mixeduse"}</definedName>
    <definedName name="n54w547" hidden="1">{#N/A,#N/A,FALSE,"ND Rev at Pres Rates";#N/A,#N/A,FALSE,"Res - Unadj";#N/A,#N/A,FALSE,"Small L&amp;P";#N/A,#N/A,FALSE,"Medium L&amp;P";#N/A,#N/A,FALSE,"E-19";#N/A,#N/A,FALSE,"E-20";#N/A,#N/A,FALSE,"A-RTP";#N/A,#N/A,FALSE,"Strtlts &amp; Standby";#N/A,#N/A,FALSE,"AG";#N/A,#N/A,FALSE,"2001mixeduse"}</definedName>
    <definedName name="n5w54" localSheetId="1" hidden="1">{"PI_Data",#N/A,TRUE,"P&amp;I Data"}</definedName>
    <definedName name="n5w54" localSheetId="2" hidden="1">{"PI_Data",#N/A,TRUE,"P&amp;I Data"}</definedName>
    <definedName name="n5w54" hidden="1">{"PI_Data",#N/A,TRUE,"P&amp;I Data"}</definedName>
    <definedName name="n6n" localSheetId="1" hidden="1">{#N/A,#N/A,FALSE,"Dist Rev at PR ";#N/A,#N/A,FALSE,"Spec";#N/A,#N/A,FALSE,"Res";#N/A,#N/A,FALSE,"Small L&amp;P";#N/A,#N/A,FALSE,"Medium L&amp;P";#N/A,#N/A,FALSE,"E-19";#N/A,#N/A,FALSE,"E-20";#N/A,#N/A,FALSE,"Strtlts &amp; Standby";#N/A,#N/A,FALSE,"A-RTP";#N/A,#N/A,FALSE,"2003mixeduse"}</definedName>
    <definedName name="n6n" localSheetId="2" hidden="1">{#N/A,#N/A,FALSE,"Dist Rev at PR ";#N/A,#N/A,FALSE,"Spec";#N/A,#N/A,FALSE,"Res";#N/A,#N/A,FALSE,"Small L&amp;P";#N/A,#N/A,FALSE,"Medium L&amp;P";#N/A,#N/A,FALSE,"E-19";#N/A,#N/A,FALSE,"E-20";#N/A,#N/A,FALSE,"Strtlts &amp; Standby";#N/A,#N/A,FALSE,"A-RTP";#N/A,#N/A,FALSE,"2003mixeduse"}</definedName>
    <definedName name="n6n" hidden="1">{#N/A,#N/A,FALSE,"Dist Rev at PR ";#N/A,#N/A,FALSE,"Spec";#N/A,#N/A,FALSE,"Res";#N/A,#N/A,FALSE,"Small L&amp;P";#N/A,#N/A,FALSE,"Medium L&amp;P";#N/A,#N/A,FALSE,"E-19";#N/A,#N/A,FALSE,"E-20";#N/A,#N/A,FALSE,"Strtlts &amp; Standby";#N/A,#N/A,FALSE,"A-RTP";#N/A,#N/A,FALSE,"2003mixeduse"}</definedName>
    <definedName name="n74n756856" localSheetId="1" hidden="1">{#N/A,#N/A,FALSE,"AG-1";#N/A,#N/A,FALSE,"AG-R";#N/A,#N/A,FALSE,"AG-V";#N/A,#N/A,FALSE,"AG-4";#N/A,#N/A,FALSE,"AG-5";#N/A,#N/A,FALSE,"AG-6";#N/A,#N/A,FALSE,"AG-7"}</definedName>
    <definedName name="n74n756856" localSheetId="2" hidden="1">{#N/A,#N/A,FALSE,"AG-1";#N/A,#N/A,FALSE,"AG-R";#N/A,#N/A,FALSE,"AG-V";#N/A,#N/A,FALSE,"AG-4";#N/A,#N/A,FALSE,"AG-5";#N/A,#N/A,FALSE,"AG-6";#N/A,#N/A,FALSE,"AG-7"}</definedName>
    <definedName name="n74n756856" hidden="1">{#N/A,#N/A,FALSE,"AG-1";#N/A,#N/A,FALSE,"AG-R";#N/A,#N/A,FALSE,"AG-V";#N/A,#N/A,FALSE,"AG-4";#N/A,#N/A,FALSE,"AG-5";#N/A,#N/A,FALSE,"AG-6";#N/A,#N/A,FALSE,"AG-7"}</definedName>
    <definedName name="n75w547" localSheetId="1" hidden="1">{#N/A,#N/A,FALSE,"CTC Summary - EOY";#N/A,#N/A,FALSE,"CTC Summary - Wtavg"}</definedName>
    <definedName name="n75w547" localSheetId="2" hidden="1">{#N/A,#N/A,FALSE,"CTC Summary - EOY";#N/A,#N/A,FALSE,"CTC Summary - Wtavg"}</definedName>
    <definedName name="n75w547" hidden="1">{#N/A,#N/A,FALSE,"CTC Summary - EOY";#N/A,#N/A,FALSE,"CTC Summary - Wtavg"}</definedName>
    <definedName name="n7nw" localSheetId="1" hidden="1">{"PI_Data",#N/A,TRUE,"P&amp;I Data"}</definedName>
    <definedName name="n7nw" localSheetId="2" hidden="1">{"PI_Data",#N/A,TRUE,"P&amp;I Data"}</definedName>
    <definedName name="n7nw" hidden="1">{"PI_Data",#N/A,TRUE,"P&amp;I Data"}</definedName>
    <definedName name="naeyn" localSheetId="1" hidden="1">{"PI_Data",#N/A,TRUE,"P&amp;I Data"}</definedName>
    <definedName name="naeyn" localSheetId="2" hidden="1">{"PI_Data",#N/A,TRUE,"P&amp;I Data"}</definedName>
    <definedName name="naeyn" hidden="1">{"PI_Data",#N/A,TRUE,"P&amp;I Data"}</definedName>
    <definedName name="nb754w" localSheetId="1" hidden="1">{"PI_Data",#N/A,TRUE,"P&amp;I Data"}</definedName>
    <definedName name="nb754w" localSheetId="2" hidden="1">{"PI_Data",#N/A,TRUE,"P&amp;I Data"}</definedName>
    <definedName name="nb754w" hidden="1">{"PI_Data",#N/A,TRUE,"P&amp;I Data"}</definedName>
    <definedName name="NCA" localSheetId="1" hidden="1">{#N/A,#N/A,FALSE,"CTC Summary - EOY";#N/A,#N/A,FALSE,"CTC Summary - Wtavg"}</definedName>
    <definedName name="NCA" localSheetId="2" hidden="1">{#N/A,#N/A,FALSE,"CTC Summary - EOY";#N/A,#N/A,FALSE,"CTC Summary - Wtavg"}</definedName>
    <definedName name="NCA" hidden="1">{#N/A,#N/A,FALSE,"CTC Summary - EOY";#N/A,#N/A,FALSE,"CTC Summary - Wtavg"}</definedName>
    <definedName name="New" localSheetId="1" hidden="1">{#N/A,#N/A,FALSE,"CTC Summary - EOY";#N/A,#N/A,FALSE,"CTC Summary - Wtavg"}</definedName>
    <definedName name="New" localSheetId="2" hidden="1">{#N/A,#N/A,FALSE,"CTC Summary - EOY";#N/A,#N/A,FALSE,"CTC Summary - Wtavg"}</definedName>
    <definedName name="New" hidden="1">{#N/A,#N/A,FALSE,"CTC Summary - EOY";#N/A,#N/A,FALSE,"CTC Summary - Wtavg"}</definedName>
    <definedName name="New_1" localSheetId="1" hidden="1">{#N/A,#N/A,FALSE,"CTC Summary - EOY";#N/A,#N/A,FALSE,"CTC Summary - Wtavg"}</definedName>
    <definedName name="New_1" localSheetId="2" hidden="1">{#N/A,#N/A,FALSE,"CTC Summary - EOY";#N/A,#N/A,FALSE,"CTC Summary - Wtavg"}</definedName>
    <definedName name="New_1" hidden="1">{#N/A,#N/A,FALSE,"CTC Summary - EOY";#N/A,#N/A,FALSE,"CTC Summary - Wtavg"}</definedName>
    <definedName name="New_2" localSheetId="1" hidden="1">{#N/A,#N/A,FALSE,"CTC Summary - EOY";#N/A,#N/A,FALSE,"CTC Summary - Wtavg"}</definedName>
    <definedName name="New_2" localSheetId="2" hidden="1">{#N/A,#N/A,FALSE,"CTC Summary - EOY";#N/A,#N/A,FALSE,"CTC Summary - Wtavg"}</definedName>
    <definedName name="New_2" hidden="1">{#N/A,#N/A,FALSE,"CTC Summary - EOY";#N/A,#N/A,FALSE,"CTC Summary - Wtavg"}</definedName>
    <definedName name="New_3" localSheetId="1" hidden="1">{#N/A,#N/A,FALSE,"CTC Summary - EOY";#N/A,#N/A,FALSE,"CTC Summary - Wtavg"}</definedName>
    <definedName name="New_3" localSheetId="2" hidden="1">{#N/A,#N/A,FALSE,"CTC Summary - EOY";#N/A,#N/A,FALSE,"CTC Summary - Wtavg"}</definedName>
    <definedName name="New_3" hidden="1">{#N/A,#N/A,FALSE,"CTC Summary - EOY";#N/A,#N/A,FALSE,"CTC Summary - Wtavg"}</definedName>
    <definedName name="newSAPBEXwbID" hidden="1">"3ZELFBM5D9OOP0F81BKIMUZP1"</definedName>
    <definedName name="ni" localSheetId="1" hidden="1">{#N/A,#N/A,FALSE,"CTC Summary - EOY";#N/A,#N/A,FALSE,"CTC Summary - Wtavg"}</definedName>
    <definedName name="ni" localSheetId="2" hidden="1">{#N/A,#N/A,FALSE,"CTC Summary - EOY";#N/A,#N/A,FALSE,"CTC Summary - Wtavg"}</definedName>
    <definedName name="ni" hidden="1">{#N/A,#N/A,FALSE,"CTC Summary - EOY";#N/A,#N/A,FALSE,"CTC Summary - Wtavg"}</definedName>
    <definedName name="ni5i" localSheetId="1" hidden="1">{"PI_Data",#N/A,TRUE,"P&amp;I Data"}</definedName>
    <definedName name="ni5i" localSheetId="2" hidden="1">{"PI_Data",#N/A,TRUE,"P&amp;I Data"}</definedName>
    <definedName name="ni5i" hidden="1">{"PI_Data",#N/A,TRUE,"P&amp;I Data"}</definedName>
    <definedName name="niw" localSheetId="1" hidden="1">{#N/A,#N/A,FALSE,"CTC Summary - EOY";#N/A,#N/A,FALSE,"CTC Summary - Wtavg"}</definedName>
    <definedName name="niw" localSheetId="2" hidden="1">{#N/A,#N/A,FALSE,"CTC Summary - EOY";#N/A,#N/A,FALSE,"CTC Summary - Wtavg"}</definedName>
    <definedName name="niw" hidden="1">{#N/A,#N/A,FALSE,"CTC Summary - EOY";#N/A,#N/A,FALSE,"CTC Summary - Wtavg"}</definedName>
    <definedName name="nj" localSheetId="1" hidden="1">{#N/A,#N/A,FALSE,"CTC Summary - EOY";#N/A,#N/A,FALSE,"CTC Summary - Wtavg"}</definedName>
    <definedName name="nj" localSheetId="2" hidden="1">{#N/A,#N/A,FALSE,"CTC Summary - EOY";#N/A,#N/A,FALSE,"CTC Summary - Wtavg"}</definedName>
    <definedName name="nj" hidden="1">{#N/A,#N/A,FALSE,"CTC Summary - EOY";#N/A,#N/A,FALSE,"CTC Summary - Wtavg"}</definedName>
    <definedName name="nn" localSheetId="1" hidden="1">{"PI_Data",#N/A,TRUE,"P&amp;I Data"}</definedName>
    <definedName name="nn" localSheetId="2" hidden="1">{"PI_Data",#N/A,TRUE,"P&amp;I Data"}</definedName>
    <definedName name="nn" hidden="1">{"PI_Data",#N/A,TRUE,"P&amp;I Data"}</definedName>
    <definedName name="ntimnt"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ntimnt"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ntimnt"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nw" localSheetId="1" hidden="1">{#N/A,#N/A,FALSE,"RRQ inputs ";#N/A,#N/A,FALSE,"FERC Rev @ PR";#N/A,#N/A,FALSE,"Distribution Revenue Allocation";#N/A,#N/A,FALSE,"Nonallocated Revenues";#N/A,#N/A,FALSE,"MC Revenues-03 sales, 96 MC's";#N/A,#N/A,FALSE,"FTA"}</definedName>
    <definedName name="nw" localSheetId="2" hidden="1">{#N/A,#N/A,FALSE,"RRQ inputs ";#N/A,#N/A,FALSE,"FERC Rev @ PR";#N/A,#N/A,FALSE,"Distribution Revenue Allocation";#N/A,#N/A,FALSE,"Nonallocated Revenues";#N/A,#N/A,FALSE,"MC Revenues-03 sales, 96 MC's";#N/A,#N/A,FALSE,"FTA"}</definedName>
    <definedName name="nw" hidden="1">{#N/A,#N/A,FALSE,"RRQ inputs ";#N/A,#N/A,FALSE,"FERC Rev @ PR";#N/A,#N/A,FALSE,"Distribution Revenue Allocation";#N/A,#N/A,FALSE,"Nonallocated Revenues";#N/A,#N/A,FALSE,"MC Revenues-03 sales, 96 MC's";#N/A,#N/A,FALSE,"FTA"}</definedName>
    <definedName name="nw45nw" localSheetId="1" hidden="1">{"PI_Data",#N/A,TRUE,"P&amp;I Data"}</definedName>
    <definedName name="nw45nw" localSheetId="2" hidden="1">{"PI_Data",#N/A,TRUE,"P&amp;I Data"}</definedName>
    <definedName name="nw45nw" hidden="1">{"PI_Data",#N/A,TRUE,"P&amp;I Data"}</definedName>
    <definedName name="nw5i" localSheetId="1" hidden="1">{#N/A,#N/A,FALSE,"CTC Summary - EOY";#N/A,#N/A,FALSE,"CTC Summary - Wtavg"}</definedName>
    <definedName name="nw5i" localSheetId="2" hidden="1">{#N/A,#N/A,FALSE,"CTC Summary - EOY";#N/A,#N/A,FALSE,"CTC Summary - Wtavg"}</definedName>
    <definedName name="nw5i" hidden="1">{#N/A,#N/A,FALSE,"CTC Summary - EOY";#N/A,#N/A,FALSE,"CTC Summary - Wtavg"}</definedName>
    <definedName name="nyttyye" localSheetId="1" hidden="1">{#N/A,#N/A,FALSE,"Dist Rev at PR ";#N/A,#N/A,FALSE,"Spec";#N/A,#N/A,FALSE,"Res";#N/A,#N/A,FALSE,"Small L&amp;P";#N/A,#N/A,FALSE,"Medium L&amp;P";#N/A,#N/A,FALSE,"E-19";#N/A,#N/A,FALSE,"E-20";#N/A,#N/A,FALSE,"Strtlts &amp; Standby";#N/A,#N/A,FALSE,"A-RTP";#N/A,#N/A,FALSE,"2003mixeduse"}</definedName>
    <definedName name="nyttyye" localSheetId="2" hidden="1">{#N/A,#N/A,FALSE,"Dist Rev at PR ";#N/A,#N/A,FALSE,"Spec";#N/A,#N/A,FALSE,"Res";#N/A,#N/A,FALSE,"Small L&amp;P";#N/A,#N/A,FALSE,"Medium L&amp;P";#N/A,#N/A,FALSE,"E-19";#N/A,#N/A,FALSE,"E-20";#N/A,#N/A,FALSE,"Strtlts &amp; Standby";#N/A,#N/A,FALSE,"A-RTP";#N/A,#N/A,FALSE,"2003mixeduse"}</definedName>
    <definedName name="nyttyye" hidden="1">{#N/A,#N/A,FALSE,"Dist Rev at PR ";#N/A,#N/A,FALSE,"Spec";#N/A,#N/A,FALSE,"Res";#N/A,#N/A,FALSE,"Small L&amp;P";#N/A,#N/A,FALSE,"Medium L&amp;P";#N/A,#N/A,FALSE,"E-19";#N/A,#N/A,FALSE,"E-20";#N/A,#N/A,FALSE,"Strtlts &amp; Standby";#N/A,#N/A,FALSE,"A-RTP";#N/A,#N/A,FALSE,"2003mixeduse"}</definedName>
    <definedName name="o" localSheetId="1" hidden="1">{#N/A,#N/A,TRUE,"Task Status";#N/A,#N/A,TRUE,"Document Status";#N/A,#N/A,TRUE,"Percent Complete";#N/A,#N/A,TRUE,"Manhour Sum"}</definedName>
    <definedName name="oo" localSheetId="1" hidden="1">{#N/A,#N/A,FALSE,"CTC Summary - EOY";#N/A,#N/A,FALSE,"CTC Summary - Wtavg"}</definedName>
    <definedName name="oo" localSheetId="2" hidden="1">{#N/A,#N/A,FALSE,"CTC Summary - EOY";#N/A,#N/A,FALSE,"CTC Summary - Wtavg"}</definedName>
    <definedName name="oo" hidden="1">{#N/A,#N/A,FALSE,"CTC Summary - EOY";#N/A,#N/A,FALSE,"CTC Summary - Wtavg"}</definedName>
    <definedName name="p" localSheetId="1" hidden="1">{#N/A,#N/A,TRUE,"Task Status";#N/A,#N/A,TRUE,"Document Status";#N/A,#N/A,TRUE,"Percent Complete";#N/A,#N/A,TRUE,"Manhour Sum"}</definedName>
    <definedName name="p" localSheetId="2" hidden="1">{#N/A,#N/A,TRUE,"Task Status";#N/A,#N/A,TRUE,"Document Status";#N/A,#N/A,TRUE,"Percent Complete";#N/A,#N/A,TRUE,"Manhour Sum"}</definedName>
    <definedName name="p" hidden="1">{#N/A,#N/A,TRUE,"Task Status";#N/A,#N/A,TRUE,"Document Status";#N/A,#N/A,TRUE,"Percent Complete";#N/A,#N/A,TRUE,"Manhour Sum"}</definedName>
    <definedName name="P2X" localSheetId="1" hidden="1">{"PI_Data",#N/A,TRUE,"P&amp;I Data"}</definedName>
    <definedName name="P2X" localSheetId="2" hidden="1">{"PI_Data",#N/A,TRUE,"P&amp;I Data"}</definedName>
    <definedName name="P2X" hidden="1">{"PI_Data",#N/A,TRUE,"P&amp;I Data"}</definedName>
    <definedName name="Pal_Workbook_GUID" hidden="1">"F55CCCMZ2H366UJT6F4KNGTX"</definedName>
    <definedName name="PIX" localSheetId="1" hidden="1">{"PI_Data",#N/A,TRUE,"P&amp;I Data"}</definedName>
    <definedName name="PIX" localSheetId="2" hidden="1">{"PI_Data",#N/A,TRUE,"P&amp;I Data"}</definedName>
    <definedName name="PIX" hidden="1">{"PI_Data",#N/A,TRUE,"P&amp;I Data"}</definedName>
    <definedName name="PP" localSheetId="1" hidden="1">{"PI_Data",#N/A,TRUE,"P&amp;I Data"}</definedName>
    <definedName name="PP" localSheetId="2" hidden="1">{"PI_Data",#N/A,TRUE,"P&amp;I Data"}</definedName>
    <definedName name="PP" hidden="1">{"PI_Data",#N/A,TRUE,"P&amp;I Data"}</definedName>
    <definedName name="ppppppppppppppppppppppppppppppp" localSheetId="1" hidden="1">{"PI_Data",#N/A,TRUE,"P&amp;I Data"}</definedName>
    <definedName name="ppppppppppppppppppppppppppppppp" localSheetId="2" hidden="1">{"PI_Data",#N/A,TRUE,"P&amp;I Data"}</definedName>
    <definedName name="ppppppppppppppppppppppppppppppp" hidden="1">{"PI_Data",#N/A,TRUE,"P&amp;I Data"}</definedName>
    <definedName name="q" localSheetId="1" hidden="1">{"'Summary'!$A$1:$J$24"}</definedName>
    <definedName name="q" localSheetId="2" hidden="1">{"'Summary'!$A$1:$J$24"}</definedName>
    <definedName name="q" hidden="1">{"'Summary'!$A$1:$J$24"}</definedName>
    <definedName name="QEWR" localSheetId="1" hidden="1">{"Network Summary",#N/A,TRUE,"Summary";"Piping Summary",#N/A,TRUE," Piping";"Meters Summary",#N/A,TRUE,"Meters &amp; Connections";"Connections Summary",#N/A,TRUE,"Meters &amp; Connections";"Stations Summary",#N/A,TRUE,"Stations Pivot"}</definedName>
    <definedName name="QEWR" localSheetId="2" hidden="1">{"Network Summary",#N/A,TRUE,"Summary";"Piping Summary",#N/A,TRUE," Piping";"Meters Summary",#N/A,TRUE,"Meters &amp; Connections";"Connections Summary",#N/A,TRUE,"Meters &amp; Connections";"Stations Summary",#N/A,TRUE,"Stations Pivot"}</definedName>
    <definedName name="QEWR" hidden="1">{"Network Summary",#N/A,TRUE,"Summary";"Piping Summary",#N/A,TRUE," Piping";"Meters Summary",#N/A,TRUE,"Meters &amp; Connections";"Connections Summary",#N/A,TRUE,"Meters &amp; Connections";"Stations Summary",#N/A,TRUE,"Stations Pivot"}</definedName>
    <definedName name="qqqqqqq" localSheetId="1" hidden="1">{#N/A,#N/A,FALSE,"Sum6 (1)"}</definedName>
    <definedName name="qqqqqqq" localSheetId="2" hidden="1">{#N/A,#N/A,FALSE,"Sum6 (1)"}</definedName>
    <definedName name="qqqqqqq" hidden="1">{#N/A,#N/A,FALSE,"Sum6 (1)"}</definedName>
    <definedName name="qwer" localSheetId="1" hidden="1">{"PI_Data",#N/A,TRUE,"P&amp;I Data"}</definedName>
    <definedName name="qwer" localSheetId="2" hidden="1">{"PI_Data",#N/A,TRUE,"P&amp;I Data"}</definedName>
    <definedName name="qwer" hidden="1">{"PI_Data",#N/A,TRUE,"P&amp;I Data"}</definedName>
    <definedName name="QWER1" localSheetId="1" hidden="1">{"PI_Data",#N/A,TRUE,"P&amp;I Data"}</definedName>
    <definedName name="QWER1" localSheetId="2" hidden="1">{"PI_Data",#N/A,TRUE,"P&amp;I Data"}</definedName>
    <definedName name="QWER1" hidden="1">{"PI_Data",#N/A,TRUE,"P&amp;I Data"}</definedName>
    <definedName name="qwer2" localSheetId="1" hidden="1">{"PI_Data",#N/A,TRUE,"P&amp;I Data"}</definedName>
    <definedName name="qwer2" localSheetId="2" hidden="1">{"PI_Data",#N/A,TRUE,"P&amp;I Data"}</definedName>
    <definedName name="qwer2" hidden="1">{"PI_Data",#N/A,TRUE,"P&amp;I Data"}</definedName>
    <definedName name="QWERX" localSheetId="1" hidden="1">{"PI_Data",#N/A,TRUE,"P&amp;I Data"}</definedName>
    <definedName name="QWERX" localSheetId="2" hidden="1">{"PI_Data",#N/A,TRUE,"P&amp;I Data"}</definedName>
    <definedName name="QWERX" hidden="1">{"PI_Data",#N/A,TRUE,"P&amp;I Data"}</definedName>
    <definedName name="rbyrynyq" localSheetId="1" hidden="1">{#N/A,#N/A,FALSE,"A-1, A-6, A-10, A-15";#N/A,#N/A,FALSE,"E-19 Firm";#N/A,#N/A,FALSE,"E-19 Nonfirm";#N/A,#N/A,FALSE,"E-20 Firm ";#N/A,#N/A,FALSE,"E-20 Nonfirm ";#N/A,#N/A,FALSE,"E-25";#N/A,#N/A,FALSE,"E-36, E-37";#N/A,#N/A,FALSE,"LS-1,-2,-3, TC-1, OL-1";#N/A,#N/A,FALSE,"Standby"}</definedName>
    <definedName name="rbyrynyq" localSheetId="2" hidden="1">{#N/A,#N/A,FALSE,"A-1, A-6, A-10, A-15";#N/A,#N/A,FALSE,"E-19 Firm";#N/A,#N/A,FALSE,"E-19 Nonfirm";#N/A,#N/A,FALSE,"E-20 Firm ";#N/A,#N/A,FALSE,"E-20 Nonfirm ";#N/A,#N/A,FALSE,"E-25";#N/A,#N/A,FALSE,"E-36, E-37";#N/A,#N/A,FALSE,"LS-1,-2,-3, TC-1, OL-1";#N/A,#N/A,FALSE,"Standby"}</definedName>
    <definedName name="rbyrynyq" hidden="1">{#N/A,#N/A,FALSE,"A-1, A-6, A-10, A-15";#N/A,#N/A,FALSE,"E-19 Firm";#N/A,#N/A,FALSE,"E-19 Nonfirm";#N/A,#N/A,FALSE,"E-20 Firm ";#N/A,#N/A,FALSE,"E-20 Nonfirm ";#N/A,#N/A,FALSE,"E-25";#N/A,#N/A,FALSE,"E-36, E-37";#N/A,#N/A,FALSE,"LS-1,-2,-3, TC-1, OL-1";#N/A,#N/A,FALSE,"Standby"}</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TRUE</definedName>
    <definedName name="RiskUseDifferentSeedForEachSim" hidden="1">FALSE</definedName>
    <definedName name="RiskUseFixedSeed" hidden="1">FALSE</definedName>
    <definedName name="RiskUseMultipleCPUs" hidden="1">FALSE</definedName>
    <definedName name="rr" localSheetId="1" hidden="1">{#N/A,#N/A,FALSE,"Aging Summary";#N/A,#N/A,FALSE,"Ratio Analysis";#N/A,#N/A,FALSE,"Test 120 Day Accts";#N/A,#N/A,FALSE,"Tickmarks"}</definedName>
    <definedName name="rr" localSheetId="2" hidden="1">{#N/A,#N/A,FALSE,"Aging Summary";#N/A,#N/A,FALSE,"Ratio Analysis";#N/A,#N/A,FALSE,"Test 120 Day Accts";#N/A,#N/A,FALSE,"Tickmarks"}</definedName>
    <definedName name="rr" hidden="1">{#N/A,#N/A,FALSE,"Aging Summary";#N/A,#N/A,FALSE,"Ratio Analysis";#N/A,#N/A,FALSE,"Test 120 Day Accts";#N/A,#N/A,FALSE,"Tickmarks"}</definedName>
    <definedName name="rtjststky" localSheetId="1" hidden="1">{"PI_Data",#N/A,TRUE,"P&amp;I Data"}</definedName>
    <definedName name="rtjststky" localSheetId="2" hidden="1">{"PI_Data",#N/A,TRUE,"P&amp;I Data"}</definedName>
    <definedName name="rtjststky" hidden="1">{"PI_Data",#N/A,TRUE,"P&amp;I Data"}</definedName>
    <definedName name="runrtuwr" localSheetId="1"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runrtuwr" localSheetId="2"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runrtuwr"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s" localSheetId="1" hidden="1">{#N/A,#N/A,TRUE,"Task Status";#N/A,#N/A,TRUE,"Document Status";#N/A,#N/A,TRUE,"Percent Complete";#N/A,#N/A,TRUE,"Manhour Sum"}</definedName>
    <definedName name="s" localSheetId="2" hidden="1">{#N/A,#N/A,FALSE,"Inputs And Assumptions";#N/A,#N/A,FALSE,"Revenue Allocation";#N/A,#N/A,FALSE,"RSP Surch Allocations";#N/A,#N/A,FALSE,"Generation Calculations";#N/A,#N/A,FALSE,"Test Year 2001 Sales and Revs."}</definedName>
    <definedName name="s" hidden="1">{#N/A,#N/A,FALSE,"Inputs And Assumptions";#N/A,#N/A,FALSE,"Revenue Allocation";#N/A,#N/A,FALSE,"RSP Surch Allocations";#N/A,#N/A,FALSE,"Generation Calculations";#N/A,#N/A,FALSE,"Test Year 2001 Sales and Revs."}</definedName>
    <definedName name="SAPBEXdnldView" hidden="1">"49BGT7GXT9EX51LLJXMJKZ8Y6"</definedName>
    <definedName name="SAPBEXhrIndnt" hidden="1">1</definedName>
    <definedName name="SAPBEXhrIndnt_1" hidden="1">2</definedName>
    <definedName name="SAPBEXrevision" localSheetId="1" hidden="1">1</definedName>
    <definedName name="SAPBEXrevision" hidden="1">27</definedName>
    <definedName name="SAPBEXrevision_1" hidden="1">1</definedName>
    <definedName name="SAPBEXsysID" hidden="1">"BPR"</definedName>
    <definedName name="SAPBEXwbID" localSheetId="1" hidden="1">"3X9DWKUFYE1BNC0NXAOOMH5X1"</definedName>
    <definedName name="SAPBEXwbID" hidden="1">"4CEJVM2PJEV89RVGMRZM63QTY"</definedName>
    <definedName name="SAPBEXwbID_1" hidden="1">"3WKCYM5JUCTNWZ07AQPBI1ELX"</definedName>
    <definedName name="SAPBEXwbID_2" hidden="1">"3XN5FMTC8H3J5YOVEA8EJAJW5"</definedName>
    <definedName name="SAPBEXwbID2" localSheetId="1" hidden="1">"43PJT8J5QINLSBNFYJLE3ZU45"</definedName>
    <definedName name="SAPBEXwbID2" hidden="1">"3W3Y8WU9D4KB8I8XZYLB5WWMT"</definedName>
    <definedName name="SAPEXwbID1" hidden="1">"471C2VSNPC28U9XYPMV2AOH11"</definedName>
    <definedName name="SAPrevision" hidden="1">27</definedName>
    <definedName name="sdafsdffad" localSheetId="1" hidden="1">{"PI_Data",#N/A,TRUE,"P&amp;I Data"}</definedName>
    <definedName name="sdafsdffad" localSheetId="2" hidden="1">{"PI_Data",#N/A,TRUE,"P&amp;I Data"}</definedName>
    <definedName name="sdafsdffad" hidden="1">{"PI_Data",#N/A,TRUE,"P&amp;I Data"}</definedName>
    <definedName name="SDF" localSheetId="1" hidden="1">{#N/A,#N/A,FALSE,"Aging Summary";#N/A,#N/A,FALSE,"Ratio Analysis";#N/A,#N/A,FALSE,"Test 120 Day Accts";#N/A,#N/A,FALSE,"Tickmarks"}</definedName>
    <definedName name="SDF" localSheetId="2" hidden="1">{#N/A,#N/A,FALSE,"Aging Summary";#N/A,#N/A,FALSE,"Ratio Analysis";#N/A,#N/A,FALSE,"Test 120 Day Accts";#N/A,#N/A,FALSE,"Tickmarks"}</definedName>
    <definedName name="SDF" hidden="1">{#N/A,#N/A,FALSE,"Aging Summary";#N/A,#N/A,FALSE,"Ratio Analysis";#N/A,#N/A,FALSE,"Test 120 Day Accts";#N/A,#N/A,FALSE,"Tickmarks"}</definedName>
    <definedName name="sdfg" localSheetId="1" hidden="1">{#N/A,#N/A,FALSE,"Aging Summary";#N/A,#N/A,FALSE,"Ratio Analysis";#N/A,#N/A,FALSE,"Test 120 Day Accts";#N/A,#N/A,FALSE,"Tickmarks"}</definedName>
    <definedName name="sdfg" localSheetId="2" hidden="1">{#N/A,#N/A,FALSE,"Aging Summary";#N/A,#N/A,FALSE,"Ratio Analysis";#N/A,#N/A,FALSE,"Test 120 Day Accts";#N/A,#N/A,FALSE,"Tickmarks"}</definedName>
    <definedName name="sdfg" hidden="1">{#N/A,#N/A,FALSE,"Aging Summary";#N/A,#N/A,FALSE,"Ratio Analysis";#N/A,#N/A,FALSE,"Test 120 Day Accts";#N/A,#N/A,FALSE,"Tickmarks"}</definedName>
    <definedName name="sdfvsdfv" localSheetId="1" hidden="1">{#N/A,#N/A,FALSE,"Aging Summary";#N/A,#N/A,FALSE,"Ratio Analysis";#N/A,#N/A,FALSE,"Test 120 Day Accts";#N/A,#N/A,FALSE,"Tickmarks"}</definedName>
    <definedName name="sdfvsdfv" localSheetId="2" hidden="1">{#N/A,#N/A,FALSE,"Aging Summary";#N/A,#N/A,FALSE,"Ratio Analysis";#N/A,#N/A,FALSE,"Test 120 Day Accts";#N/A,#N/A,FALSE,"Tickmarks"}</definedName>
    <definedName name="sdfvsdfv" hidden="1">{#N/A,#N/A,FALSE,"Aging Summary";#N/A,#N/A,FALSE,"Ratio Analysis";#N/A,#N/A,FALSE,"Test 120 Day Accts";#N/A,#N/A,FALSE,"Tickmarks"}</definedName>
    <definedName name="sds" localSheetId="1" hidden="1">{"Summary","1",FALSE,"Summary"}</definedName>
    <definedName name="sds" localSheetId="2" hidden="1">{"Summary","1",FALSE,"Summary"}</definedName>
    <definedName name="sds" hidden="1">{"Summary","1",FALSE,"Summary"}</definedName>
    <definedName name="sdsb" localSheetId="1" hidden="1">{"Summary","1",FALSE,"Summary"}</definedName>
    <definedName name="sdsb" localSheetId="2" hidden="1">{"Summary","1",FALSE,"Summary"}</definedName>
    <definedName name="sdsb" hidden="1">{"Summary","1",FALSE,"Summary"}</definedName>
    <definedName name="sencount" hidden="1">1</definedName>
    <definedName name="sfas"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fas"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fas"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olver_lin" hidden="1">0</definedName>
    <definedName name="solver_num" hidden="1">0</definedName>
    <definedName name="solver_opt" localSheetId="1" hidden="1">#REF!</definedName>
    <definedName name="solver_opt" hidden="1">#REF!</definedName>
    <definedName name="solver_typ" hidden="1">1</definedName>
    <definedName name="solver_val" hidden="1">0</definedName>
    <definedName name="srdfg" localSheetId="1" hidden="1">{#N/A,#N/A,FALSE,"Aging Summary";#N/A,#N/A,FALSE,"Ratio Analysis";#N/A,#N/A,FALSE,"Test 120 Day Accts";#N/A,#N/A,FALSE,"Tickmarks"}</definedName>
    <definedName name="srdfg" localSheetId="2" hidden="1">{#N/A,#N/A,FALSE,"Aging Summary";#N/A,#N/A,FALSE,"Ratio Analysis";#N/A,#N/A,FALSE,"Test 120 Day Accts";#N/A,#N/A,FALSE,"Tickmarks"}</definedName>
    <definedName name="srdfg" hidden="1">{#N/A,#N/A,FALSE,"Aging Summary";#N/A,#N/A,FALSE,"Ratio Analysis";#N/A,#N/A,FALSE,"Test 120 Day Accts";#N/A,#N/A,FALSE,"Tickmarks"}</definedName>
    <definedName name="ssd"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s" localSheetId="1" hidden="1">{"summary",#N/A,TRUE,"Coal Inventory Summary";"view 1",#N/A,TRUE,"Coal Inv. By Station";"view 2",#N/A,TRUE,"Coal inv by sta 2";"view 3",#N/A,TRUE,"Coal inv by sta 3";"oil",#N/A,TRUE,"Oil Purchases"}</definedName>
    <definedName name="sss" localSheetId="2" hidden="1">{"summary",#N/A,TRUE,"Coal Inventory Summary";"view 1",#N/A,TRUE,"Coal Inv. By Station";"view 2",#N/A,TRUE,"Coal inv by sta 2";"view 3",#N/A,TRUE,"Coal inv by sta 3";"oil",#N/A,TRUE,"Oil Purchases"}</definedName>
    <definedName name="sss" hidden="1">{"summary",#N/A,TRUE,"Coal Inventory Summary";"view 1",#N/A,TRUE,"Coal Inv. By Station";"view 2",#N/A,TRUE,"Coal inv by sta 2";"view 3",#N/A,TRUE,"Coal inv by sta 3";"oil",#N/A,TRUE,"Oil Purchases"}</definedName>
    <definedName name="stdhg" localSheetId="1" hidden="1">{#N/A,#N/A,FALSE,"Aging Summary";#N/A,#N/A,FALSE,"Ratio Analysis";#N/A,#N/A,FALSE,"Test 120 Day Accts";#N/A,#N/A,FALSE,"Tickmarks"}</definedName>
    <definedName name="stdhg" localSheetId="2" hidden="1">{#N/A,#N/A,FALSE,"Aging Summary";#N/A,#N/A,FALSE,"Ratio Analysis";#N/A,#N/A,FALSE,"Test 120 Day Accts";#N/A,#N/A,FALSE,"Tickmarks"}</definedName>
    <definedName name="stdhg" hidden="1">{#N/A,#N/A,FALSE,"Aging Summary";#N/A,#N/A,FALSE,"Ratio Analysis";#N/A,#N/A,FALSE,"Test 120 Day Accts";#N/A,#N/A,FALSE,"Tickmarks"}</definedName>
    <definedName name="Step2" localSheetId="1" hidden="1">{#N/A,#N/A,FALSE,"CTC Summary - EOY";#N/A,#N/A,FALSE,"CTC Summary - Wtavg"}</definedName>
    <definedName name="Step2" localSheetId="2" hidden="1">{#N/A,#N/A,FALSE,"CTC Summary - EOY";#N/A,#N/A,FALSE,"CTC Summary - Wtavg"}</definedName>
    <definedName name="Step2" hidden="1">{#N/A,#N/A,FALSE,"CTC Summary - EOY";#N/A,#N/A,FALSE,"CTC Summary - Wtavg"}</definedName>
    <definedName name="stsg" localSheetId="1" hidden="1">{"Network Summary",#N/A,TRUE,"Summary";"Piping Summary",#N/A,TRUE," Piping";"Meters Summary",#N/A,TRUE,"Meters &amp; Connections";"Connections Summary",#N/A,TRUE,"Meters &amp; Connections";"Stations Summary",#N/A,TRUE,"Stations Pivot"}</definedName>
    <definedName name="stsg" localSheetId="2" hidden="1">{"Network Summary",#N/A,TRUE,"Summary";"Piping Summary",#N/A,TRUE," Piping";"Meters Summary",#N/A,TRUE,"Meters &amp; Connections";"Connections Summary",#N/A,TRUE,"Meters &amp; Connections";"Stations Summary",#N/A,TRUE,"Stations Pivot"}</definedName>
    <definedName name="stsg" hidden="1">{"Network Summary",#N/A,TRUE,"Summary";"Piping Summary",#N/A,TRUE," Piping";"Meters Summary",#N/A,TRUE,"Meters &amp; Connections";"Connections Summary",#N/A,TRUE,"Meters &amp; Connections";"Stations Summary",#N/A,TRUE,"Stations Pivot"}</definedName>
    <definedName name="Suppor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T" localSheetId="1" hidden="1">{"PI_Data",#N/A,TRUE,"P&amp;I Data"}</definedName>
    <definedName name="t" localSheetId="2" hidden="1">{#N/A,#N/A,FALSE,"Inputs And Assumptions";#N/A,#N/A,FALSE,"Revenue Allocation";#N/A,#N/A,FALSE,"RSP Surch Allocations";#N/A,#N/A,FALSE,"Generation Calculations";#N/A,#N/A,FALSE,"Test Year 2001 Sales and Revs."}</definedName>
    <definedName name="t" hidden="1">{#N/A,#N/A,FALSE,"Inputs And Assumptions";#N/A,#N/A,FALSE,"Revenue Allocation";#N/A,#N/A,FALSE,"RSP Surch Allocations";#N/A,#N/A,FALSE,"Generation Calculations";#N/A,#N/A,FALSE,"Test Year 2001 Sales and Revs."}</definedName>
    <definedName name="T2X" localSheetId="1" hidden="1">{"PI_Data",#N/A,TRUE,"P&amp;I Data"}</definedName>
    <definedName name="T2X" localSheetId="2" hidden="1">{"PI_Data",#N/A,TRUE,"P&amp;I Data"}</definedName>
    <definedName name="T2X" hidden="1">{"PI_Data",#N/A,TRUE,"P&amp;I Data"}</definedName>
    <definedName name="teit"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teit"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teit"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temp1" localSheetId="1" hidden="1">{#N/A,#N/A,TRUE,"Task Status";#N/A,#N/A,TRUE,"Document Status";#N/A,#N/A,TRUE,"Percent Complete";#N/A,#N/A,TRUE,"Manhour Sum"}</definedName>
    <definedName name="temp1" localSheetId="2" hidden="1">{#N/A,#N/A,TRUE,"Task Status";#N/A,#N/A,TRUE,"Document Status";#N/A,#N/A,TRUE,"Percent Complete";#N/A,#N/A,TRUE,"Manhour Sum"}</definedName>
    <definedName name="temp1" hidden="1">{#N/A,#N/A,TRUE,"Task Status";#N/A,#N/A,TRUE,"Document Status";#N/A,#N/A,TRUE,"Percent Complete";#N/A,#N/A,TRUE,"Manhour Sum"}</definedName>
    <definedName name="temp2" localSheetId="1" hidden="1">{#N/A,#N/A,TRUE,"Task Status";#N/A,#N/A,TRUE,"Document Status";#N/A,#N/A,TRUE,"Percent Complete";#N/A,#N/A,TRUE,"Manhour Sum"}</definedName>
    <definedName name="temp2" localSheetId="2" hidden="1">{#N/A,#N/A,TRUE,"Task Status";#N/A,#N/A,TRUE,"Document Status";#N/A,#N/A,TRUE,"Percent Complete";#N/A,#N/A,TRUE,"Manhour Sum"}</definedName>
    <definedName name="temp2" hidden="1">{#N/A,#N/A,TRUE,"Task Status";#N/A,#N/A,TRUE,"Document Status";#N/A,#N/A,TRUE,"Percent Complete";#N/A,#N/A,TRUE,"Manhour Sum"}</definedName>
    <definedName name="temp3" localSheetId="1" hidden="1">{#N/A,#N/A,TRUE,"Task Status";#N/A,#N/A,TRUE,"Document Status";#N/A,#N/A,TRUE,"Percent Complete";#N/A,#N/A,TRUE,"Manhour Sum"}</definedName>
    <definedName name="temp3" localSheetId="2" hidden="1">{#N/A,#N/A,TRUE,"Task Status";#N/A,#N/A,TRUE,"Document Status";#N/A,#N/A,TRUE,"Percent Complete";#N/A,#N/A,TRUE,"Manhour Sum"}</definedName>
    <definedName name="temp3" hidden="1">{#N/A,#N/A,TRUE,"Task Status";#N/A,#N/A,TRUE,"Document Status";#N/A,#N/A,TRUE,"Percent Complete";#N/A,#N/A,TRUE,"Manhour Sum"}</definedName>
    <definedName name="test_1" localSheetId="1" hidden="1">{#N/A,#N/A,FALSE,"CTC Summary - EOY";#N/A,#N/A,FALSE,"CTC Summary - Wtavg"}</definedName>
    <definedName name="test_1" localSheetId="2" hidden="1">{#N/A,#N/A,FALSE,"CTC Summary - EOY";#N/A,#N/A,FALSE,"CTC Summary - Wtavg"}</definedName>
    <definedName name="test_1" hidden="1">{#N/A,#N/A,FALSE,"CTC Summary - EOY";#N/A,#N/A,FALSE,"CTC Summary - Wtavg"}</definedName>
    <definedName name="test_2" localSheetId="1" hidden="1">{#N/A,#N/A,FALSE,"CTC Summary - EOY";#N/A,#N/A,FALSE,"CTC Summary - Wtavg"}</definedName>
    <definedName name="test_2" localSheetId="2" hidden="1">{#N/A,#N/A,FALSE,"CTC Summary - EOY";#N/A,#N/A,FALSE,"CTC Summary - Wtavg"}</definedName>
    <definedName name="test_2" hidden="1">{#N/A,#N/A,FALSE,"CTC Summary - EOY";#N/A,#N/A,FALSE,"CTC Summary - Wtavg"}</definedName>
    <definedName name="test_3" localSheetId="1" hidden="1">{#N/A,#N/A,FALSE,"CTC Summary - EOY";#N/A,#N/A,FALSE,"CTC Summary - Wtavg"}</definedName>
    <definedName name="test_3" localSheetId="2" hidden="1">{#N/A,#N/A,FALSE,"CTC Summary - EOY";#N/A,#N/A,FALSE,"CTC Summary - Wtavg"}</definedName>
    <definedName name="test_3" hidden="1">{#N/A,#N/A,FALSE,"CTC Summary - EOY";#N/A,#N/A,FALSE,"CTC Summary - Wtavg"}</definedName>
    <definedName name="TP_Footer_Path" hidden="1">"S:\23150\05RET\exec calcs\Chinn\"</definedName>
    <definedName name="TP_Footer_User" hidden="1">"CORBINP"</definedName>
    <definedName name="TP_Footer_Version" hidden="1">"v3.00"</definedName>
    <definedName name="treeList" hidden="1">"01000000000000000000000000000000000000000000000000000000000000000000000000000000000000000000000000000000000000000000000000000000000000000000000000000000000000000000000000000000000000000000000000000000"</definedName>
    <definedName name="trthrthsrt" localSheetId="1" hidden="1">{"PI_Data",#N/A,TRUE,"P&amp;I Data"}</definedName>
    <definedName name="trthrthsrt" localSheetId="2" hidden="1">{"PI_Data",#N/A,TRUE,"P&amp;I Data"}</definedName>
    <definedName name="trthrthsrt" hidden="1">{"PI_Data",#N/A,TRUE,"P&amp;I Data"}</definedName>
    <definedName name="TT" localSheetId="1" hidden="1">{"PI_Data",#N/A,TRUE,"P&amp;I Data"}</definedName>
    <definedName name="TT" localSheetId="2" hidden="1">{"PI_Data",#N/A,TRUE,"P&amp;I Data"}</definedName>
    <definedName name="TT" hidden="1">{"PI_Data",#N/A,TRUE,"P&amp;I Data"}</definedName>
    <definedName name="ttttttttttttttttttttttaaaaaaaaaaaa" localSheetId="1" hidden="1">{"PI_Data",#N/A,TRUE,"P&amp;I Data"}</definedName>
    <definedName name="ttttttttttttttttttttttaaaaaaaaaaaa" localSheetId="2" hidden="1">{"PI_Data",#N/A,TRUE,"P&amp;I Data"}</definedName>
    <definedName name="ttttttttttttttttttttttaaaaaaaaaaaa" hidden="1">{"PI_Data",#N/A,TRUE,"P&amp;I Data"}</definedName>
    <definedName name="ty" hidden="1">#REF!</definedName>
    <definedName name="u" localSheetId="1" hidden="1">{#N/A,#N/A,FALSE,"Aging Summary";#N/A,#N/A,FALSE,"Ratio Analysis";#N/A,#N/A,FALSE,"Test 120 Day Accts";#N/A,#N/A,FALSE,"Tickmarks"}</definedName>
    <definedName name="u" localSheetId="2" hidden="1">{#N/A,#N/A,FALSE,"Aging Summary";#N/A,#N/A,FALSE,"Ratio Analysis";#N/A,#N/A,FALSE,"Test 120 Day Accts";#N/A,#N/A,FALSE,"Tickmarks"}</definedName>
    <definedName name="u" hidden="1">{#N/A,#N/A,FALSE,"Aging Summary";#N/A,#N/A,FALSE,"Ratio Analysis";#N/A,#N/A,FALSE,"Test 120 Day Accts";#N/A,#N/A,FALSE,"Tickmarks"}</definedName>
    <definedName name="u6n" localSheetId="1" hidden="1">{#N/A,#N/A,FALSE,"Workpaper Tables 4-1 &amp; 4-2";#N/A,#N/A,FALSE,"Revenue Allocation Results";#N/A,#N/A,FALSE,"FERC Rev @ PR";#N/A,#N/A,FALSE,"Distribution Revenue Allocation";#N/A,#N/A,FALSE,"Nonallocated Revenues ";#N/A,#N/A,FALSE,"2000mixuse";#N/A,#N/A,FALSE,"MC Revenues- 00 sales, 96 MC's"}</definedName>
    <definedName name="u6n" localSheetId="2" hidden="1">{#N/A,#N/A,FALSE,"Workpaper Tables 4-1 &amp; 4-2";#N/A,#N/A,FALSE,"Revenue Allocation Results";#N/A,#N/A,FALSE,"FERC Rev @ PR";#N/A,#N/A,FALSE,"Distribution Revenue Allocation";#N/A,#N/A,FALSE,"Nonallocated Revenues ";#N/A,#N/A,FALSE,"2000mixuse";#N/A,#N/A,FALSE,"MC Revenues- 00 sales, 96 MC's"}</definedName>
    <definedName name="u6n" hidden="1">{#N/A,#N/A,FALSE,"Workpaper Tables 4-1 &amp; 4-2";#N/A,#N/A,FALSE,"Revenue Allocation Results";#N/A,#N/A,FALSE,"FERC Rev @ PR";#N/A,#N/A,FALSE,"Distribution Revenue Allocation";#N/A,#N/A,FALSE,"Nonallocated Revenues ";#N/A,#N/A,FALSE,"2000mixuse";#N/A,#N/A,FALSE,"MC Revenues- 00 sales, 96 MC's"}</definedName>
    <definedName name="UCC_500" localSheetId="1" hidden="1">#REF!</definedName>
    <definedName name="UCC_500" hidden="1">#REF!</definedName>
    <definedName name="UCC_510" localSheetId="1" hidden="1">#REF!</definedName>
    <definedName name="UCC_510" hidden="1">#REF!</definedName>
    <definedName name="UCC_800" localSheetId="1" hidden="1">#REF!</definedName>
    <definedName name="UCC_800" hidden="1">#REF!</definedName>
    <definedName name="UCC_801" localSheetId="1" hidden="1">#REF!</definedName>
    <definedName name="UCC_801" hidden="1">#REF!</definedName>
    <definedName name="UCC_802" localSheetId="1" hidden="1">#REF!</definedName>
    <definedName name="UCC_802" hidden="1">#REF!</definedName>
    <definedName name="uimtie"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uimtie"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uimtie"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urt"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urt"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urt"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uu" localSheetId="1" hidden="1">{"PI_Data",#N/A,TRUE,"P&amp;I Data"}</definedName>
    <definedName name="uu" localSheetId="2" hidden="1">{"PI_Data",#N/A,TRUE,"P&amp;I Data"}</definedName>
    <definedName name="uu" hidden="1">{"PI_Data",#N/A,TRUE,"P&amp;I Data"}</definedName>
    <definedName name="vc" localSheetId="1" hidden="1">#REF!</definedName>
    <definedName name="vc" hidden="1">#REF!</definedName>
    <definedName name="VMBA05" localSheetId="1" hidden="1">{"PI_Data",#N/A,TRUE,"P&amp;I Data"}</definedName>
    <definedName name="VMBA05" localSheetId="2" hidden="1">{"PI_Data",#N/A,TRUE,"P&amp;I Data"}</definedName>
    <definedName name="VMBA05" hidden="1">{"PI_Data",#N/A,TRUE,"P&amp;I Data"}</definedName>
    <definedName name="vrqu"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rqu"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rqu"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runmtru"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runmtru"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runmtru"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V" localSheetId="1" hidden="1">{#N/A,#N/A,FALSE,"Aging Summary";#N/A,#N/A,FALSE,"Ratio Analysis";#N/A,#N/A,FALSE,"Test 120 Day Accts";#N/A,#N/A,FALSE,"Tickmarks"}</definedName>
    <definedName name="VV" localSheetId="2" hidden="1">{#N/A,#N/A,FALSE,"Aging Summary";#N/A,#N/A,FALSE,"Ratio Analysis";#N/A,#N/A,FALSE,"Test 120 Day Accts";#N/A,#N/A,FALSE,"Tickmarks"}</definedName>
    <definedName name="VV" hidden="1">{#N/A,#N/A,FALSE,"Aging Summary";#N/A,#N/A,FALSE,"Ratio Analysis";#N/A,#N/A,FALSE,"Test 120 Day Accts";#N/A,#N/A,FALSE,"Tickmarks"}</definedName>
    <definedName name="w"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457w44" localSheetId="1" hidden="1">{"PI_Data",#N/A,TRUE,"P&amp;I Data"}</definedName>
    <definedName name="w457w44" localSheetId="2" hidden="1">{"PI_Data",#N/A,TRUE,"P&amp;I Data"}</definedName>
    <definedName name="w457w44" hidden="1">{"PI_Data",#N/A,TRUE,"P&amp;I Data"}</definedName>
    <definedName name="w45w54" localSheetId="1" hidden="1">{"PI_Data",#N/A,TRUE,"P&amp;I Data"}</definedName>
    <definedName name="w45w54" localSheetId="2" hidden="1">{"PI_Data",#N/A,TRUE,"P&amp;I Data"}</definedName>
    <definedName name="w45w54" hidden="1">{"PI_Data",#N/A,TRUE,"P&amp;I Data"}</definedName>
    <definedName name="w47m" localSheetId="1" hidden="1">{"Summary","1",FALSE,"Summary"}</definedName>
    <definedName name="w47m" localSheetId="2" hidden="1">{"Summary","1",FALSE,"Summary"}</definedName>
    <definedName name="w47m" hidden="1">{"Summary","1",FALSE,"Summary"}</definedName>
    <definedName name="w47m865m" localSheetId="1" hidden="1">{"PI_Data",#N/A,TRUE,"P&amp;I Data"}</definedName>
    <definedName name="w47m865m" localSheetId="2" hidden="1">{"PI_Data",#N/A,TRUE,"P&amp;I Data"}</definedName>
    <definedName name="w47m865m" hidden="1">{"PI_Data",#N/A,TRUE,"P&amp;I Data"}</definedName>
    <definedName name="w546b54w6w54" localSheetId="1" hidden="1">{#N/A,#N/A,FALSE,"UN-AGRA";#N/A,#N/A,FALSE,"UN-AG1A";#N/A,#N/A,FALSE,"UN-AGVA";#N/A,#N/A,FALSE,"UN-AG4A ";#N/A,#N/A,FALSE,"UN-AG5A";#N/A,#N/A,FALSE,"UN-AG6A";#N/A,#N/A,FALSE,"Dist Calcs";#N/A,#N/A,FALSE,"7A-Avg.";#N/A,#N/A,FALSE,"7A Tier1-avg";#N/A,#N/A,FALSE,"7A Tier2-avg";#N/A,#N/A,FALSE,"Ag-7A Dist Calc"}</definedName>
    <definedName name="w546b54w6w54" localSheetId="2" hidden="1">{#N/A,#N/A,FALSE,"UN-AGRA";#N/A,#N/A,FALSE,"UN-AG1A";#N/A,#N/A,FALSE,"UN-AGVA";#N/A,#N/A,FALSE,"UN-AG4A ";#N/A,#N/A,FALSE,"UN-AG5A";#N/A,#N/A,FALSE,"UN-AG6A";#N/A,#N/A,FALSE,"Dist Calcs";#N/A,#N/A,FALSE,"7A-Avg.";#N/A,#N/A,FALSE,"7A Tier1-avg";#N/A,#N/A,FALSE,"7A Tier2-avg";#N/A,#N/A,FALSE,"Ag-7A Dist Calc"}</definedName>
    <definedName name="w546b54w6w54" hidden="1">{#N/A,#N/A,FALSE,"UN-AGRA";#N/A,#N/A,FALSE,"UN-AG1A";#N/A,#N/A,FALSE,"UN-AGVA";#N/A,#N/A,FALSE,"UN-AG4A ";#N/A,#N/A,FALSE,"UN-AG5A";#N/A,#N/A,FALSE,"UN-AG6A";#N/A,#N/A,FALSE,"Dist Calcs";#N/A,#N/A,FALSE,"7A-Avg.";#N/A,#N/A,FALSE,"7A Tier1-avg";#N/A,#N/A,FALSE,"7A Tier2-avg";#N/A,#N/A,FALSE,"Ag-7A Dist Calc"}</definedName>
    <definedName name="w54wn4n" localSheetId="1" hidden="1">{"PI_Data",#N/A,TRUE,"P&amp;I Data"}</definedName>
    <definedName name="w54wn4n" localSheetId="2" hidden="1">{"PI_Data",#N/A,TRUE,"P&amp;I Data"}</definedName>
    <definedName name="w54wn4n" hidden="1">{"PI_Data",#N/A,TRUE,"P&amp;I Data"}</definedName>
    <definedName name="w566i75i3" localSheetId="1" hidden="1">{"PI_Data",#N/A,TRUE,"P&amp;I Data"}</definedName>
    <definedName name="w566i75i3" localSheetId="2" hidden="1">{"PI_Data",#N/A,TRUE,"P&amp;I Data"}</definedName>
    <definedName name="w566i75i3" hidden="1">{"PI_Data",#N/A,TRUE,"P&amp;I Data"}</definedName>
    <definedName name="w56i" localSheetId="1" hidden="1">{"PI_Data",#N/A,TRUE,"P&amp;I Data"}</definedName>
    <definedName name="w56i" localSheetId="2" hidden="1">{"PI_Data",#N/A,TRUE,"P&amp;I Data"}</definedName>
    <definedName name="w56i" hidden="1">{"PI_Data",#N/A,TRUE,"P&amp;I Data"}</definedName>
    <definedName name="w56n" localSheetId="1" hidden="1">{#N/A,#N/A,FALSE,"ND Rev at Pres Rates";#N/A,#N/A,FALSE,"Res - Unadj sales";#N/A,#N/A,FALSE,"Small L&amp;P";#N/A,#N/A,FALSE,"Medium L&amp;P";#N/A,#N/A,FALSE,"E-19";#N/A,#N/A,FALSE,"E-20";#N/A,#N/A,FALSE,"Strtlts &amp; Standby";#N/A,#N/A,FALSE,"AG";#N/A,#N/A,FALSE,"A-RTP";#N/A,#N/A,FALSE,"Spec"}</definedName>
    <definedName name="w56n" localSheetId="2" hidden="1">{#N/A,#N/A,FALSE,"ND Rev at Pres Rates";#N/A,#N/A,FALSE,"Res - Unadj sales";#N/A,#N/A,FALSE,"Small L&amp;P";#N/A,#N/A,FALSE,"Medium L&amp;P";#N/A,#N/A,FALSE,"E-19";#N/A,#N/A,FALSE,"E-20";#N/A,#N/A,FALSE,"Strtlts &amp; Standby";#N/A,#N/A,FALSE,"AG";#N/A,#N/A,FALSE,"A-RTP";#N/A,#N/A,FALSE,"Spec"}</definedName>
    <definedName name="w56n" hidden="1">{#N/A,#N/A,FALSE,"ND Rev at Pres Rates";#N/A,#N/A,FALSE,"Res - Unadj sales";#N/A,#N/A,FALSE,"Small L&amp;P";#N/A,#N/A,FALSE,"Medium L&amp;P";#N/A,#N/A,FALSE,"E-19";#N/A,#N/A,FALSE,"E-20";#N/A,#N/A,FALSE,"Strtlts &amp; Standby";#N/A,#N/A,FALSE,"AG";#N/A,#N/A,FALSE,"A-RTP";#N/A,#N/A,FALSE,"Spec"}</definedName>
    <definedName name="w57w" localSheetId="1" hidden="1">{"PI_Data",#N/A,TRUE,"P&amp;I Data"}</definedName>
    <definedName name="w57w" localSheetId="2" hidden="1">{"PI_Data",#N/A,TRUE,"P&amp;I Data"}</definedName>
    <definedName name="w57w" hidden="1">{"PI_Data",#N/A,TRUE,"P&amp;I Data"}</definedName>
    <definedName name="w57w54" localSheetId="1" hidden="1">{"PI_Data",#N/A,TRUE,"P&amp;I Data"}</definedName>
    <definedName name="w57w54" localSheetId="2" hidden="1">{"PI_Data",#N/A,TRUE,"P&amp;I Data"}</definedName>
    <definedName name="w57w54" hidden="1">{"PI_Data",#N/A,TRUE,"P&amp;I Data"}</definedName>
    <definedName name="w5n" localSheetId="1" hidden="1">{#N/A,#N/A,FALSE,"RRQ inputs ";#N/A,#N/A,FALSE,"FERC Rev @ PR";#N/A,#N/A,FALSE,"Distribution Revenue Allocation";#N/A,#N/A,FALSE,"Nonallocated Revenues";#N/A,#N/A,FALSE,"MC Revenues-03 sales, 96 MC's";#N/A,#N/A,FALSE,"FTA"}</definedName>
    <definedName name="w5n" localSheetId="2" hidden="1">{#N/A,#N/A,FALSE,"RRQ inputs ";#N/A,#N/A,FALSE,"FERC Rev @ PR";#N/A,#N/A,FALSE,"Distribution Revenue Allocation";#N/A,#N/A,FALSE,"Nonallocated Revenues";#N/A,#N/A,FALSE,"MC Revenues-03 sales, 96 MC's";#N/A,#N/A,FALSE,"FTA"}</definedName>
    <definedName name="w5n" hidden="1">{#N/A,#N/A,FALSE,"RRQ inputs ";#N/A,#N/A,FALSE,"FERC Rev @ PR";#N/A,#N/A,FALSE,"Distribution Revenue Allocation";#N/A,#N/A,FALSE,"Nonallocated Revenues";#N/A,#N/A,FALSE,"MC Revenues-03 sales, 96 MC's";#N/A,#N/A,FALSE,"FTA"}</definedName>
    <definedName name="w5w54" localSheetId="1" hidden="1">{"PI_Data",#N/A,TRUE,"P&amp;I Data"}</definedName>
    <definedName name="w5w54" localSheetId="2" hidden="1">{"PI_Data",#N/A,TRUE,"P&amp;I Data"}</definedName>
    <definedName name="w5w54" hidden="1">{"PI_Data",#N/A,TRUE,"P&amp;I Data"}</definedName>
    <definedName name="w7n" localSheetId="1" hidden="1">{"PI_Data",#N/A,TRUE,"P&amp;I Data"}</definedName>
    <definedName name="w7n" localSheetId="2" hidden="1">{"PI_Data",#N/A,TRUE,"P&amp;I Data"}</definedName>
    <definedName name="w7n" hidden="1">{"PI_Data",#N/A,TRUE,"P&amp;I Data"}</definedName>
    <definedName name="waresd" localSheetId="1" hidden="1">{#N/A,#N/A,FALSE,"Aging Summary";#N/A,#N/A,FALSE,"Ratio Analysis";#N/A,#N/A,FALSE,"Test 120 Day Accts";#N/A,#N/A,FALSE,"Tickmarks"}</definedName>
    <definedName name="waresd" localSheetId="2" hidden="1">{#N/A,#N/A,FALSE,"Aging Summary";#N/A,#N/A,FALSE,"Ratio Analysis";#N/A,#N/A,FALSE,"Test 120 Day Accts";#N/A,#N/A,FALSE,"Tickmarks"}</definedName>
    <definedName name="waresd" hidden="1">{#N/A,#N/A,FALSE,"Aging Summary";#N/A,#N/A,FALSE,"Ratio Analysis";#N/A,#N/A,FALSE,"Test 120 Day Accts";#N/A,#N/A,FALSE,"Tickmarks"}</definedName>
    <definedName name="Whocares" hidden="1">41619.7118865741</definedName>
    <definedName name="wi" localSheetId="1" hidden="1">{"PI_Data",#N/A,TRUE,"P&amp;I Data"}</definedName>
    <definedName name="wi" localSheetId="2" hidden="1">{"PI_Data",#N/A,TRUE,"P&amp;I Data"}</definedName>
    <definedName name="wi" hidden="1">{"PI_Data",#N/A,TRUE,"P&amp;I Data"}</definedName>
    <definedName name="wim" localSheetId="1" hidden="1">{#N/A,#N/A,FALSE,"Dist Rev at PR ";#N/A,#N/A,FALSE,"Spec";#N/A,#N/A,FALSE,"Res";#N/A,#N/A,FALSE,"Small L&amp;P";#N/A,#N/A,FALSE,"Medium L&amp;P";#N/A,#N/A,FALSE,"E-19";#N/A,#N/A,FALSE,"E-20";#N/A,#N/A,FALSE,"Strtlts &amp; Standby";#N/A,#N/A,FALSE,"A-RTP";#N/A,#N/A,FALSE,"2003mixeduse"}</definedName>
    <definedName name="wim" localSheetId="2" hidden="1">{#N/A,#N/A,FALSE,"Dist Rev at PR ";#N/A,#N/A,FALSE,"Spec";#N/A,#N/A,FALSE,"Res";#N/A,#N/A,FALSE,"Small L&amp;P";#N/A,#N/A,FALSE,"Medium L&amp;P";#N/A,#N/A,FALSE,"E-19";#N/A,#N/A,FALSE,"E-20";#N/A,#N/A,FALSE,"Strtlts &amp; Standby";#N/A,#N/A,FALSE,"A-RTP";#N/A,#N/A,FALSE,"2003mixeduse"}</definedName>
    <definedName name="wim" hidden="1">{#N/A,#N/A,FALSE,"Dist Rev at PR ";#N/A,#N/A,FALSE,"Spec";#N/A,#N/A,FALSE,"Res";#N/A,#N/A,FALSE,"Small L&amp;P";#N/A,#N/A,FALSE,"Medium L&amp;P";#N/A,#N/A,FALSE,"E-19";#N/A,#N/A,FALSE,"E-20";#N/A,#N/A,FALSE,"Strtlts &amp; Standby";#N/A,#N/A,FALSE,"A-RTP";#N/A,#N/A,FALSE,"2003mixeduse"}</definedName>
    <definedName name="wlkednjfc" localSheetId="1" hidden="1">{#N/A,#N/A,FALSE,"Aging Summary";#N/A,#N/A,FALSE,"Ratio Analysis";#N/A,#N/A,FALSE,"Test 120 Day Accts";#N/A,#N/A,FALSE,"Tickmarks"}</definedName>
    <definedName name="wlkednjfc" localSheetId="2" hidden="1">{#N/A,#N/A,FALSE,"Aging Summary";#N/A,#N/A,FALSE,"Ratio Analysis";#N/A,#N/A,FALSE,"Test 120 Day Accts";#N/A,#N/A,FALSE,"Tickmarks"}</definedName>
    <definedName name="wlkednjfc" hidden="1">{#N/A,#N/A,FALSE,"Aging Summary";#N/A,#N/A,FALSE,"Ratio Analysis";#N/A,#N/A,FALSE,"Test 120 Day Accts";#N/A,#N/A,FALSE,"Tickmarks"}</definedName>
    <definedName name="wm6uw" localSheetId="1" hidden="1">{"PI_Data",#N/A,TRUE,"P&amp;I Data"}</definedName>
    <definedName name="wm6uw" localSheetId="2" hidden="1">{"PI_Data",#N/A,TRUE,"P&amp;I Data"}</definedName>
    <definedName name="wm6uw" hidden="1">{"PI_Data",#N/A,TRUE,"P&amp;I Data"}</definedName>
    <definedName name="wmmu665" localSheetId="1" hidden="1">{"PI_Data",#N/A,TRUE,"P&amp;I Data"}</definedName>
    <definedName name="wmmu665" localSheetId="2" hidden="1">{"PI_Data",#N/A,TRUE,"P&amp;I Data"}</definedName>
    <definedName name="wmmu665" hidden="1">{"PI_Data",#N/A,TRUE,"P&amp;I Data"}</definedName>
    <definedName name="wmn65m"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mn65m"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mn65m"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mun" localSheetId="1" hidden="1">{"PI_Data",#N/A,TRUE,"P&amp;I Data"}</definedName>
    <definedName name="wmun" localSheetId="2" hidden="1">{"PI_Data",#N/A,TRUE,"P&amp;I Data"}</definedName>
    <definedName name="wmun" hidden="1">{"PI_Data",#N/A,TRUE,"P&amp;I Data"}</definedName>
    <definedName name="wmurtw" localSheetId="1" hidden="1">{#N/A,#N/A,FALSE,"Dist Rev at PR ";#N/A,#N/A,FALSE,"Spec";#N/A,#N/A,FALSE,"Res";#N/A,#N/A,FALSE,"Small L&amp;P";#N/A,#N/A,FALSE,"Medium L&amp;P";#N/A,#N/A,FALSE,"E-19";#N/A,#N/A,FALSE,"E-20";#N/A,#N/A,FALSE,"Strtlts &amp; Standby";#N/A,#N/A,FALSE,"A-RTP";#N/A,#N/A,FALSE,"2003mixeduse"}</definedName>
    <definedName name="wmurtw" localSheetId="2" hidden="1">{#N/A,#N/A,FALSE,"Dist Rev at PR ";#N/A,#N/A,FALSE,"Spec";#N/A,#N/A,FALSE,"Res";#N/A,#N/A,FALSE,"Small L&amp;P";#N/A,#N/A,FALSE,"Medium L&amp;P";#N/A,#N/A,FALSE,"E-19";#N/A,#N/A,FALSE,"E-20";#N/A,#N/A,FALSE,"Strtlts &amp; Standby";#N/A,#N/A,FALSE,"A-RTP";#N/A,#N/A,FALSE,"2003mixeduse"}</definedName>
    <definedName name="wmurtw" hidden="1">{#N/A,#N/A,FALSE,"Dist Rev at PR ";#N/A,#N/A,FALSE,"Spec";#N/A,#N/A,FALSE,"Res";#N/A,#N/A,FALSE,"Small L&amp;P";#N/A,#N/A,FALSE,"Medium L&amp;P";#N/A,#N/A,FALSE,"E-19";#N/A,#N/A,FALSE,"E-20";#N/A,#N/A,FALSE,"Strtlts &amp; Standby";#N/A,#N/A,FALSE,"A-RTP";#N/A,#N/A,FALSE,"2003mixeduse"}</definedName>
    <definedName name="wn" localSheetId="1" hidden="1">{#N/A,#N/A,FALSE,"CTC Summary - EOY";#N/A,#N/A,FALSE,"CTC Summary - Wtavg"}</definedName>
    <definedName name="wn" localSheetId="2" hidden="1">{#N/A,#N/A,FALSE,"CTC Summary - EOY";#N/A,#N/A,FALSE,"CTC Summary - Wtavg"}</definedName>
    <definedName name="wn" hidden="1">{#N/A,#N/A,FALSE,"CTC Summary - EOY";#N/A,#N/A,FALSE,"CTC Summary - Wtavg"}</definedName>
    <definedName name="wnm.Cost._.Report." localSheetId="1" hidden="1">{#N/A,#N/A,FALSE,"Cost Report"}</definedName>
    <definedName name="wnm.Cost._.Report." localSheetId="2" hidden="1">{#N/A,#N/A,FALSE,"Cost Report"}</definedName>
    <definedName name="wnm.Cost._.Report." hidden="1">{#N/A,#N/A,FALSE,"Cost Report"}</definedName>
    <definedName name="wnn.Cost._.Report." localSheetId="1" hidden="1">{#N/A,#N/A,FALSE,"Cost Report"}</definedName>
    <definedName name="wnn.Cost._.Report." localSheetId="2" hidden="1">{#N/A,#N/A,FALSE,"Cost Report"}</definedName>
    <definedName name="wnn.Cost._.Report." hidden="1">{#N/A,#N/A,FALSE,"Cost Report"}</definedName>
    <definedName name="wrn.Accelerated." localSheetId="1" hidden="1">{#N/A,#N/A,FALSE,"CTC Summary - EOY";#N/A,#N/A,FALSE,"CTC Summary - Wtavg"}</definedName>
    <definedName name="wrn.Accelerated." localSheetId="2" hidden="1">{#N/A,#N/A,FALSE,"CTC Summary - EOY";#N/A,#N/A,FALSE,"CTC Summary - Wtavg"}</definedName>
    <definedName name="wrn.Accelerated." hidden="1">{#N/A,#N/A,FALSE,"CTC Summary - EOY";#N/A,#N/A,FALSE,"CTC Summary - Wtavg"}</definedName>
    <definedName name="wrn.Accelerated._1" localSheetId="1" hidden="1">{#N/A,#N/A,FALSE,"CTC Summary - EOY";#N/A,#N/A,FALSE,"CTC Summary - Wtavg"}</definedName>
    <definedName name="wrn.Accelerated._1" localSheetId="2" hidden="1">{#N/A,#N/A,FALSE,"CTC Summary - EOY";#N/A,#N/A,FALSE,"CTC Summary - Wtavg"}</definedName>
    <definedName name="wrn.Accelerated._1" hidden="1">{#N/A,#N/A,FALSE,"CTC Summary - EOY";#N/A,#N/A,FALSE,"CTC Summary - Wtavg"}</definedName>
    <definedName name="wrn.Accelerated._2" localSheetId="1" hidden="1">{#N/A,#N/A,FALSE,"CTC Summary - EOY";#N/A,#N/A,FALSE,"CTC Summary - Wtavg"}</definedName>
    <definedName name="wrn.Accelerated._2" localSheetId="2" hidden="1">{#N/A,#N/A,FALSE,"CTC Summary - EOY";#N/A,#N/A,FALSE,"CTC Summary - Wtavg"}</definedName>
    <definedName name="wrn.Accelerated._2" hidden="1">{#N/A,#N/A,FALSE,"CTC Summary - EOY";#N/A,#N/A,FALSE,"CTC Summary - Wtavg"}</definedName>
    <definedName name="wrn.Accelerated._3" localSheetId="1" hidden="1">{#N/A,#N/A,FALSE,"CTC Summary - EOY";#N/A,#N/A,FALSE,"CTC Summary - Wtavg"}</definedName>
    <definedName name="wrn.Accelerated._3" localSheetId="2" hidden="1">{#N/A,#N/A,FALSE,"CTC Summary - EOY";#N/A,#N/A,FALSE,"CTC Summary - Wtavg"}</definedName>
    <definedName name="wrn.Accelerated._3" hidden="1">{#N/A,#N/A,FALSE,"CTC Summary - EOY";#N/A,#N/A,FALSE,"CTC Summary - Wtavg"}</definedName>
    <definedName name="wrn.accellerated1" localSheetId="1" hidden="1">{#N/A,#N/A,FALSE,"CTC Summary - EOY";#N/A,#N/A,FALSE,"CTC Summary - Wtavg"}</definedName>
    <definedName name="wrn.accellerated1" localSheetId="2" hidden="1">{#N/A,#N/A,FALSE,"CTC Summary - EOY";#N/A,#N/A,FALSE,"CTC Summary - Wtavg"}</definedName>
    <definedName name="wrn.accellerated1" hidden="1">{#N/A,#N/A,FALSE,"CTC Summary - EOY";#N/A,#N/A,FALSE,"CTC Summary - Wtavg"}</definedName>
    <definedName name="wrn.AG." localSheetId="1" hidden="1">{#N/A,#N/A,FALSE,"AG-1";#N/A,#N/A,FALSE,"AG-R";#N/A,#N/A,FALSE,"AG-V";#N/A,#N/A,FALSE,"AG-4";#N/A,#N/A,FALSE,"AG-5";#N/A,#N/A,FALSE,"AG-6";#N/A,#N/A,FALSE,"AG-7"}</definedName>
    <definedName name="wrn.AG." localSheetId="2" hidden="1">{#N/A,#N/A,FALSE,"AG-1";#N/A,#N/A,FALSE,"AG-R";#N/A,#N/A,FALSE,"AG-V";#N/A,#N/A,FALSE,"AG-4";#N/A,#N/A,FALSE,"AG-5";#N/A,#N/A,FALSE,"AG-6";#N/A,#N/A,FALSE,"AG-7"}</definedName>
    <definedName name="wrn.AG." hidden="1">{#N/A,#N/A,FALSE,"AG-1";#N/A,#N/A,FALSE,"AG-R";#N/A,#N/A,FALSE,"AG-V";#N/A,#N/A,FALSE,"AG-4";#N/A,#N/A,FALSE,"AG-5";#N/A,#N/A,FALSE,"AG-6";#N/A,#N/A,FALSE,"AG-7"}</definedName>
    <definedName name="wrn.AGa." localSheetId="1" hidden="1">{#N/A,#N/A,FALSE,"UN-AGRA";#N/A,#N/A,FALSE,"UN-AG1A";#N/A,#N/A,FALSE,"UN-AGVA";#N/A,#N/A,FALSE,"UN-AG4A ";#N/A,#N/A,FALSE,"UN-AG5A";#N/A,#N/A,FALSE,"UN-AG6A";#N/A,#N/A,FALSE,"Dist Calcs";#N/A,#N/A,FALSE,"7A-Avg.";#N/A,#N/A,FALSE,"7A Tier1-avg";#N/A,#N/A,FALSE,"7A Tier2-avg";#N/A,#N/A,FALSE,"Ag-7A Dist Calc"}</definedName>
    <definedName name="wrn.AGa." localSheetId="2" hidden="1">{#N/A,#N/A,FALSE,"UN-AGRA";#N/A,#N/A,FALSE,"UN-AG1A";#N/A,#N/A,FALSE,"UN-AGVA";#N/A,#N/A,FALSE,"UN-AG4A ";#N/A,#N/A,FALSE,"UN-AG5A";#N/A,#N/A,FALSE,"UN-AG6A";#N/A,#N/A,FALSE,"Dist Calcs";#N/A,#N/A,FALSE,"7A-Avg.";#N/A,#N/A,FALSE,"7A Tier1-avg";#N/A,#N/A,FALSE,"7A Tier2-avg";#N/A,#N/A,FALSE,"Ag-7A Dist Calc"}</definedName>
    <definedName name="wrn.AGa." hidden="1">{#N/A,#N/A,FALSE,"UN-AGRA";#N/A,#N/A,FALSE,"UN-AG1A";#N/A,#N/A,FALSE,"UN-AGVA";#N/A,#N/A,FALSE,"UN-AG4A ";#N/A,#N/A,FALSE,"UN-AG5A";#N/A,#N/A,FALSE,"UN-AG6A";#N/A,#N/A,FALSE,"Dist Calcs";#N/A,#N/A,FALSE,"7A-Avg.";#N/A,#N/A,FALSE,"7A Tier1-avg";#N/A,#N/A,FALSE,"7A Tier2-avg";#N/A,#N/A,FALSE,"Ag-7A Dist Calc"}</definedName>
    <definedName name="wrn.Agb." localSheetId="1"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localSheetId="2"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hidden="1">{#N/A,#N/A,FALSE,"UN-AG1B";#N/A,#N/A,FALSE,"UN-AGRB  ";#N/A,#N/A,FALSE,"UN-AGVB ";#N/A,#N/A,FALSE,"UN-AG4B";#N/A,#N/A,FALSE,"UN-AG4C";#N/A,#N/A,FALSE,"UN-AG5B";#N/A,#N/A,FALSE,"UN-AG5C ";#N/A,#N/A,FALSE,"UN-AG6B";#N/A,#N/A,FALSE,"Dist Cals";#N/A,#N/A,FALSE,"7B-Avg.";#N/A,#N/A,FALSE,"7B Tier1-avg";#N/A,#N/A,FALSE,"7B Tier2-avg";#N/A,#N/A,FALSE,"Ag-7B Dist Calc";#N/A,#N/A,FALSE,"AG RL Calc"}</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_.Sheets._.Engrs._.PMs."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owance._.Analysis." localSheetId="1" hidden="1">{#N/A,#N/A,FALSE,"F. Tax Analysis";#N/A,#N/A,FALSE,"G. Bond Analysis";#N/A,#N/A,FALSE,"H. Insurance Analysis"}</definedName>
    <definedName name="wrn.Allowance._.Analysis." localSheetId="2" hidden="1">{#N/A,#N/A,FALSE,"F. Tax Analysis";#N/A,#N/A,FALSE,"G. Bond Analysis";#N/A,#N/A,FALSE,"H. Insurance Analysis"}</definedName>
    <definedName name="wrn.Allowance._.Analysis." hidden="1">{#N/A,#N/A,FALSE,"F. Tax Analysis";#N/A,#N/A,FALSE,"G. Bond Analysis";#N/A,#N/A,FALSE,"H. Insurance Analysis"}</definedName>
    <definedName name="wrn.Basic._.Report." localSheetId="1" hidden="1">{#N/A,#N/A,FALSE,"New Depr Sch-150% DB";#N/A,#N/A,FALSE,"Cash Flows RLP";#N/A,#N/A,FALSE,"IRR";#N/A,#N/A,FALSE,"Proforma IS";#N/A,#N/A,FALSE,"Assumptions"}</definedName>
    <definedName name="wrn.Basic._.Report." localSheetId="2" hidden="1">{#N/A,#N/A,FALSE,"New Depr Sch-150% DB";#N/A,#N/A,FALSE,"Cash Flows RLP";#N/A,#N/A,FALSE,"IRR";#N/A,#N/A,FALSE,"Proforma IS";#N/A,#N/A,FALSE,"Assumptions"}</definedName>
    <definedName name="wrn.Basic._.Report." hidden="1">{#N/A,#N/A,FALSE,"New Depr Sch-150% DB";#N/A,#N/A,FALSE,"Cash Flows RLP";#N/A,#N/A,FALSE,"IRR";#N/A,#N/A,FALSE,"Proforma IS";#N/A,#N/A,FALSE,"Assumptions"}</definedName>
    <definedName name="wrn.Citgo._.Status." localSheetId="1" hidden="1">{#N/A,#N/A,TRUE,"Task Status";#N/A,#N/A,TRUE,"Document Status";#N/A,#N/A,TRUE,"Percent Complete";#N/A,#N/A,TRUE,"Manhour Sum"}</definedName>
    <definedName name="wrn.Citgo._.Status." localSheetId="2" hidden="1">{#N/A,#N/A,TRUE,"Task Status";#N/A,#N/A,TRUE,"Document Status";#N/A,#N/A,TRUE,"Percent Complete";#N/A,#N/A,TRUE,"Manhour Sum"}</definedName>
    <definedName name="wrn.Citgo._.Status." hidden="1">{#N/A,#N/A,TRUE,"Task Status";#N/A,#N/A,TRUE,"Document Status";#N/A,#N/A,TRUE,"Percent Complete";#N/A,#N/A,TRUE,"Manhour Sum"}</definedName>
    <definedName name="wrn.clientcopy." localSheetId="1"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2"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ind." localSheetId="1" hidden="1">{#N/A,#N/A,FALSE,"A-1, A-6, A-10, A-15";#N/A,#N/A,FALSE,"E-19 Firm";#N/A,#N/A,FALSE,"E-19 Nonfirm";#N/A,#N/A,FALSE,"E-20 Firm ";#N/A,#N/A,FALSE,"E-20 Nonfirm ";#N/A,#N/A,FALSE,"E-25";#N/A,#N/A,FALSE,"E-36, E-37";#N/A,#N/A,FALSE,"LS-1,-2,-3, TC-1, OL-1";#N/A,#N/A,FALSE,"Standby"}</definedName>
    <definedName name="wrn.comind." localSheetId="2" hidden="1">{#N/A,#N/A,FALSE,"A-1, A-6, A-10, A-15";#N/A,#N/A,FALSE,"E-19 Firm";#N/A,#N/A,FALSE,"E-19 Nonfirm";#N/A,#N/A,FALSE,"E-20 Firm ";#N/A,#N/A,FALSE,"E-20 Nonfirm ";#N/A,#N/A,FALSE,"E-25";#N/A,#N/A,FALSE,"E-36, E-37";#N/A,#N/A,FALSE,"LS-1,-2,-3, TC-1, OL-1";#N/A,#N/A,FALSE,"Standby"}</definedName>
    <definedName name="wrn.comind." hidden="1">{#N/A,#N/A,FALSE,"A-1, A-6, A-10, A-15";#N/A,#N/A,FALSE,"E-19 Firm";#N/A,#N/A,FALSE,"E-19 Nonfirm";#N/A,#N/A,FALSE,"E-20 Firm ";#N/A,#N/A,FALSE,"E-20 Nonfirm ";#N/A,#N/A,FALSE,"E-25";#N/A,#N/A,FALSE,"E-36, E-37";#N/A,#N/A,FALSE,"LS-1,-2,-3, TC-1, OL-1";#N/A,#N/A,FALSE,"Standby"}</definedName>
    <definedName name="wrn.Complete._.Report." localSheetId="1" hidden="1">{#N/A,#N/A,FALSE,"Assumptions";#N/A,#N/A,FALSE,"Proforma IS";#N/A,#N/A,FALSE,"Cash Flows RLP";#N/A,#N/A,FALSE,"IRR";#N/A,#N/A,FALSE,"New Depr Sch-150% DB";#N/A,#N/A,FALSE,"Comments"}</definedName>
    <definedName name="wrn.Complete._.Report." localSheetId="2" hidden="1">{#N/A,#N/A,FALSE,"Assumptions";#N/A,#N/A,FALSE,"Proforma IS";#N/A,#N/A,FALSE,"Cash Flows RLP";#N/A,#N/A,FALSE,"IRR";#N/A,#N/A,FALSE,"New Depr Sch-150% DB";#N/A,#N/A,FALSE,"Comments"}</definedName>
    <definedName name="wrn.Complete._.Report." hidden="1">{#N/A,#N/A,FALSE,"Assumptions";#N/A,#N/A,FALSE,"Proforma IS";#N/A,#N/A,FALSE,"Cash Flows RLP";#N/A,#N/A,FALSE,"IRR";#N/A,#N/A,FALSE,"New Depr Sch-150% DB";#N/A,#N/A,FALSE,"Comments"}</definedName>
    <definedName name="wrn.Cost._.Report." localSheetId="1" hidden="1">{#N/A,#N/A,FALSE,"Cost Report"}</definedName>
    <definedName name="wrn.Cost._.Report." localSheetId="2" hidden="1">{#N/A,#N/A,FALSE,"Cost Report"}</definedName>
    <definedName name="wrn.Cost._.Report." hidden="1">{#N/A,#N/A,FALSE,"Cost Report"}</definedName>
    <definedName name="wrn.Detail." localSheetId="1" hidden="1">{"Detail",#N/A,FALSE,"Detail"}</definedName>
    <definedName name="wrn.Detail." localSheetId="2" hidden="1">{"Detail",#N/A,FALSE,"Detail"}</definedName>
    <definedName name="wrn.Detail." hidden="1">{"Detail",#N/A,FALSE,"Detail"}</definedName>
    <definedName name="wrn.Distr." localSheetId="1" hidden="1">{#N/A,#N/A,FALSE,"Dist Rev at PR ";#N/A,#N/A,FALSE,"Spec";#N/A,#N/A,FALSE,"Res";#N/A,#N/A,FALSE,"Small L&amp;P";#N/A,#N/A,FALSE,"Medium L&amp;P";#N/A,#N/A,FALSE,"E-19";#N/A,#N/A,FALSE,"E-20";#N/A,#N/A,FALSE,"Strtlts &amp; Standby";#N/A,#N/A,FALSE,"A-RTP";#N/A,#N/A,FALSE,"2003mixeduse"}</definedName>
    <definedName name="wrn.Distr." localSheetId="2" hidden="1">{#N/A,#N/A,FALSE,"Dist Rev at PR ";#N/A,#N/A,FALSE,"Spec";#N/A,#N/A,FALSE,"Res";#N/A,#N/A,FALSE,"Small L&amp;P";#N/A,#N/A,FALSE,"Medium L&amp;P";#N/A,#N/A,FALSE,"E-19";#N/A,#N/A,FALSE,"E-20";#N/A,#N/A,FALSE,"Strtlts &amp; Standby";#N/A,#N/A,FALSE,"A-RTP";#N/A,#N/A,FALSE,"2003mixeduse"}</definedName>
    <definedName name="wrn.Distr." hidden="1">{#N/A,#N/A,FALSE,"Dist Rev at PR ";#N/A,#N/A,FALSE,"Spec";#N/A,#N/A,FALSE,"Res";#N/A,#N/A,FALSE,"Small L&amp;P";#N/A,#N/A,FALSE,"Medium L&amp;P";#N/A,#N/A,FALSE,"E-19";#N/A,#N/A,FALSE,"E-20";#N/A,#N/A,FALSE,"Strtlts &amp; Standby";#N/A,#N/A,FALSE,"A-RTP";#N/A,#N/A,FALSE,"2003mixeduse"}</definedName>
    <definedName name="wrn.Div._.Estimators."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Executive._.Review._.Report." localSheetId="1" hidden="1">{#N/A,#N/A,FALSE,"Executive Review Sheet";#N/A,#N/A,FALSE,"Summary of Estimate Components";#N/A,#N/A,FALSE,"Summary of Allowances"}</definedName>
    <definedName name="wrn.Executive._.Review._.Report." localSheetId="2" hidden="1">{#N/A,#N/A,FALSE,"Executive Review Sheet";#N/A,#N/A,FALSE,"Summary of Estimate Components";#N/A,#N/A,FALSE,"Summary of Allowances"}</definedName>
    <definedName name="wrn.Executive._.Review._.Report." hidden="1">{#N/A,#N/A,FALSE,"Executive Review Sheet";#N/A,#N/A,FALSE,"Summary of Estimate Components";#N/A,#N/A,FALSE,"Summary of Allowances"}</definedName>
    <definedName name="wrn.filecopy." localSheetId="1"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2"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G_CSP_REPORT." localSheetId="1" hidden="1">{#N/A,#N/A,FALSE,"Summary";#N/A,#N/A,FALSE,"Tariff G-CSP &amp; G-SUR";#N/A,#N/A,FALSE,"Amortization Calculations";#N/A,#N/A,FALSE,"Contracted Volumes";#N/A,#N/A,FALSE,"Reservation"}</definedName>
    <definedName name="wrn.G_CSP_REPORT." localSheetId="2" hidden="1">{#N/A,#N/A,FALSE,"Summary";#N/A,#N/A,FALSE,"Tariff G-CSP &amp; G-SUR";#N/A,#N/A,FALSE,"Amortization Calculations";#N/A,#N/A,FALSE,"Contracted Volumes";#N/A,#N/A,FALSE,"Reservation"}</definedName>
    <definedName name="wrn.G_CSP_REPORT." hidden="1">{#N/A,#N/A,FALSE,"Summary";#N/A,#N/A,FALSE,"Tariff G-CSP &amp; G-SUR";#N/A,#N/A,FALSE,"Amortization Calculations";#N/A,#N/A,FALSE,"Contracted Volumes";#N/A,#N/A,FALSE,"Reservation"}</definedName>
    <definedName name="wrn.GGR._.Network._.Exhibit." localSheetId="1" hidden="1">{"Network Summary",#N/A,TRUE,"Summary";"Piping Summary",#N/A,TRUE," Piping";"Meters Summary",#N/A,TRUE,"Meters &amp; Connections";"Connections Summary",#N/A,TRUE,"Meters &amp; Connections";"Stations Summary",#N/A,TRUE,"Stations Pivot"}</definedName>
    <definedName name="wrn.GGR._.Network._.Exhibit." localSheetId="2" hidden="1">{"Network Summary",#N/A,TRUE,"Summary";"Piping Summary",#N/A,TRUE," Piping";"Meters Summary",#N/A,TRUE,"Meters &amp; Connections";"Connections Summary",#N/A,TRUE,"Meters &amp; Connections";"Stations Summary",#N/A,TRUE,"Stations Pivot"}</definedName>
    <definedName name="wrn.GGR._.Network._.Exhibit." hidden="1">{"Network Summary",#N/A,TRUE,"Summary";"Piping Summary",#N/A,TRUE," Piping";"Meters Summary",#N/A,TRUE,"Meters &amp; Connections";"Connections Summary",#N/A,TRUE,"Meters &amp; Connections";"Stations Summary",#N/A,TRUE,"Stations Pivot"}</definedName>
    <definedName name="wrn.GS._.Estimators." localSheetId="1"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2"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1"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2"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Indirects." localSheetId="1" hidden="1">{"Budget",#N/A,TRUE,"Criteria";"Summary",#N/A,TRUE,"Summary";"Detail",#N/A,TRUE,"Detail";"Staff",#N/A,TRUE,"Staffing";"Equip",#N/A,TRUE,"Equipment"}</definedName>
    <definedName name="wrn.Indirects." localSheetId="2" hidden="1">{"Budget",#N/A,TRUE,"Criteria";"Summary",#N/A,TRUE,"Summary";"Detail",#N/A,TRUE,"Detail";"Staff",#N/A,TRUE,"Staffing";"Equip",#N/A,TRUE,"Equipment"}</definedName>
    <definedName name="wrn.Indirects." hidden="1">{"Budget",#N/A,TRUE,"Criteria";"Summary",#N/A,TRUE,"Summary";"Detail",#N/A,TRUE,"Detail";"Staff",#N/A,TRUE,"Staffing";"Equip",#N/A,TRUE,"Equipment"}</definedName>
    <definedName name="wrn.inventory." localSheetId="1" hidden="1">{"summary",#N/A,TRUE,"Coal Inventory Summary";"view 1",#N/A,TRUE,"Coal Inv. By Station";"view 2",#N/A,TRUE,"Coal inv by sta 2";"view 3",#N/A,TRUE,"Coal inv by sta 3";"oil",#N/A,TRUE,"Oil Purchases"}</definedName>
    <definedName name="wrn.inventory." localSheetId="2" hidden="1">{"summary",#N/A,TRUE,"Coal Inventory Summary";"view 1",#N/A,TRUE,"Coal Inv. By Station";"view 2",#N/A,TRUE,"Coal inv by sta 2";"view 3",#N/A,TRUE,"Coal inv by sta 3";"oil",#N/A,TRUE,"Oil Purchases"}</definedName>
    <definedName name="wrn.inventory." hidden="1">{"summary",#N/A,TRUE,"Coal Inventory Summary";"view 1",#N/A,TRUE,"Coal Inv. By Station";"view 2",#N/A,TRUE,"Coal inv by sta 2";"view 3",#N/A,TRUE,"Coal inv by sta 3";"oil",#N/A,TRUE,"Oil Purchases"}</definedName>
    <definedName name="wrn.JE9DOLLARS." localSheetId="1" hidden="1">{"JE9DOLLARS",#N/A,FALSE,"JE9"}</definedName>
    <definedName name="wrn.JE9DOLLARS." localSheetId="2" hidden="1">{"JE9DOLLARS",#N/A,FALSE,"JE9"}</definedName>
    <definedName name="wrn.JE9DOLLARS." hidden="1">{"JE9DOLLARS",#N/A,FALSE,"JE9"}</definedName>
    <definedName name="wrn.JE9DTHS." localSheetId="1" hidden="1">{"JE9DTHS",#N/A,FALSE,"JE9"}</definedName>
    <definedName name="wrn.JE9DTHS." localSheetId="2" hidden="1">{"JE9DTHS",#N/A,FALSE,"JE9"}</definedName>
    <definedName name="wrn.JE9DTHS." hidden="1">{"JE9DTHS",#N/A,FALSE,"JE9"}</definedName>
    <definedName name="wrn.JE9MCF." localSheetId="1" hidden="1">{"JE9MCF",#N/A,FALSE,"JE9"}</definedName>
    <definedName name="wrn.JE9MCF." localSheetId="2" hidden="1">{"JE9MCF",#N/A,FALSE,"JE9"}</definedName>
    <definedName name="wrn.JE9MCF." hidden="1">{"JE9MCF",#N/A,FALSE,"JE9"}</definedName>
    <definedName name="wrn.jim." localSheetId="1" hidden="1">{"Inc_standard",#N/A,TRUE,"Inc"}</definedName>
    <definedName name="wrn.jim." localSheetId="2" hidden="1">{"Inc_standard",#N/A,TRUE,"Inc"}</definedName>
    <definedName name="wrn.jim." hidden="1">{"Inc_standard",#N/A,TRUE,"Inc"}</definedName>
    <definedName name="wrn.leroy." localSheetId="1" hidden="1">{"Summary",#N/A,FALSE,"Summary"}</definedName>
    <definedName name="wrn.leroy." localSheetId="2" hidden="1">{"Summary",#N/A,FALSE,"Summary"}</definedName>
    <definedName name="wrn.leroy." hidden="1">{"Summary",#N/A,FALSE,"Summary"}</definedName>
    <definedName name="wrn.MHHD." localSheetId="1"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2"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VD." localSheetId="1" hidden="1">{#N/A,#N/A,FALSE,"MVD_98LROP_Pl";#N/A,#N/A,FALSE,"MVD_98LROP_Sales";#N/A,#N/A,FALSE,"MVD LROP Product P+L";#N/A,#N/A,FALSE,"MVD R&amp;O's";#N/A,#N/A,FALSE,"MVD 98LROP Launches"}</definedName>
    <definedName name="wrn.MVD." localSheetId="2" hidden="1">{#N/A,#N/A,FALSE,"MVD_98LROP_Pl";#N/A,#N/A,FALSE,"MVD_98LROP_Sales";#N/A,#N/A,FALSE,"MVD LROP Product P+L";#N/A,#N/A,FALSE,"MVD R&amp;O's";#N/A,#N/A,FALSE,"MVD 98LROP Launches"}</definedName>
    <definedName name="wrn.MVD." hidden="1">{#N/A,#N/A,FALSE,"MVD_98LROP_Pl";#N/A,#N/A,FALSE,"MVD_98LROP_Sales";#N/A,#N/A,FALSE,"MVD LROP Product P+L";#N/A,#N/A,FALSE,"MVD R&amp;O's";#N/A,#N/A,FALSE,"MVD 98LROP Launches"}</definedName>
    <definedName name="wrn.ND." localSheetId="1" hidden="1">{#N/A,#N/A,FALSE,"ND Rev at Pres Rates";#N/A,#N/A,FALSE,"Res - Unadj sales";#N/A,#N/A,FALSE,"Small L&amp;P";#N/A,#N/A,FALSE,"Medium L&amp;P";#N/A,#N/A,FALSE,"E-19";#N/A,#N/A,FALSE,"E-20";#N/A,#N/A,FALSE,"Strtlts &amp; Standby";#N/A,#N/A,FALSE,"AG";#N/A,#N/A,FALSE,"A-RTP";#N/A,#N/A,FALSE,"Spec"}</definedName>
    <definedName name="wrn.ND." localSheetId="2" hidden="1">{#N/A,#N/A,FALSE,"ND Rev at Pres Rates";#N/A,#N/A,FALSE,"Res - Unadj sales";#N/A,#N/A,FALSE,"Small L&amp;P";#N/A,#N/A,FALSE,"Medium L&amp;P";#N/A,#N/A,FALSE,"E-19";#N/A,#N/A,FALSE,"E-20";#N/A,#N/A,FALSE,"Strtlts &amp; Standby";#N/A,#N/A,FALSE,"AG";#N/A,#N/A,FALSE,"A-RTP";#N/A,#N/A,FALSE,"Spec"}</definedName>
    <definedName name="wrn.ND." hidden="1">{#N/A,#N/A,FALSE,"ND Rev at Pres Rates";#N/A,#N/A,FALSE,"Res - Unadj sales";#N/A,#N/A,FALSE,"Small L&amp;P";#N/A,#N/A,FALSE,"Medium L&amp;P";#N/A,#N/A,FALSE,"E-19";#N/A,#N/A,FALSE,"E-20";#N/A,#N/A,FALSE,"Strtlts &amp; Standby";#N/A,#N/A,FALSE,"AG";#N/A,#N/A,FALSE,"A-RTP";#N/A,#N/A,FALSE,"Spec"}</definedName>
    <definedName name="wrn.PI_Report." localSheetId="1" hidden="1">{"PI_Data",#N/A,TRUE,"P&amp;I Data"}</definedName>
    <definedName name="wrn.PI_Report." localSheetId="2" hidden="1">{"PI_Data",#N/A,TRUE,"P&amp;I Data"}</definedName>
    <definedName name="wrn.PI_Report." hidden="1">{"PI_Data",#N/A,TRUE,"P&amp;I Data"}</definedName>
    <definedName name="wrn.PI_Report._1" localSheetId="1" hidden="1">{"PI_Data",#N/A,TRUE,"P&amp;I Data"}</definedName>
    <definedName name="wrn.PI_Report._1" localSheetId="2" hidden="1">{"PI_Data",#N/A,TRUE,"P&amp;I Data"}</definedName>
    <definedName name="wrn.PI_Report._1" hidden="1">{"PI_Data",#N/A,TRUE,"P&amp;I Data"}</definedName>
    <definedName name="wrn.PI_Report._2" localSheetId="1" hidden="1">{"PI_Data",#N/A,TRUE,"P&amp;I Data"}</definedName>
    <definedName name="wrn.PI_Report._2" localSheetId="2" hidden="1">{"PI_Data",#N/A,TRUE,"P&amp;I Data"}</definedName>
    <definedName name="wrn.PI_Report._2" hidden="1">{"PI_Data",#N/A,TRUE,"P&amp;I Data"}</definedName>
    <definedName name="wrn.PI_Report._3" localSheetId="1" hidden="1">{"PI_Data",#N/A,TRUE,"P&amp;I Data"}</definedName>
    <definedName name="wrn.PI_Report._3" localSheetId="2" hidden="1">{"PI_Data",#N/A,TRUE,"P&amp;I Data"}</definedName>
    <definedName name="wrn.PI_Report._3" hidden="1">{"PI_Data",#N/A,TRUE,"P&amp;I Data"}</definedName>
    <definedName name="wrn.Portfolio." localSheetId="1" hidden="1">{"Portfolio",#N/A,FALSE,"PORTFOLIO"}</definedName>
    <definedName name="wrn.Portfolio." localSheetId="2" hidden="1">{"Portfolio",#N/A,FALSE,"PORTFOLIO"}</definedName>
    <definedName name="wrn.Portfolio." hidden="1">{"Portfolio",#N/A,FALSE,"PORTFOLIO"}</definedName>
    <definedName name="wrn.print." localSheetId="1" hidden="1">{#N/A,#N/A,FALSE,"Japan 2003";#N/A,#N/A,FALSE,"Sheet2"}</definedName>
    <definedName name="wrn.print." localSheetId="2" hidden="1">{#N/A,#N/A,FALSE,"Japan 2003";#N/A,#N/A,FALSE,"Sheet2"}</definedName>
    <definedName name="wrn.print." hidden="1">{#N/A,#N/A,FALSE,"Japan 2003";#N/A,#N/A,FALSE,"Sheet2"}</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ofile._.and._.Basis." localSheetId="1" hidden="1">{#N/A,#N/A,FALSE,"Project Profile";#N/A,#N/A,FALSE,"Basis of Estimate"}</definedName>
    <definedName name="wrn.Profile._.and._.Basis." localSheetId="2" hidden="1">{#N/A,#N/A,FALSE,"Project Profile";#N/A,#N/A,FALSE,"Basis of Estimate"}</definedName>
    <definedName name="wrn.Profile._.and._.Basis." hidden="1">{#N/A,#N/A,FALSE,"Project Profile";#N/A,#N/A,FALSE,"Basis of Estimate"}</definedName>
    <definedName name="wrn.RAP."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ceipt._.Stats." localSheetId="1" hidden="1">{"CM Dollars",#N/A,FALSE,"Rec Dollars";"YTD Dollars",#N/A,FALSE,"Rec Dollars";"CM Rec Stats",#N/A,FALSE,"Rec Dollars";"YTD Rec Stats",#N/A,FALSE,"Rec Dollars"}</definedName>
    <definedName name="wrn.Receipt._.Stats." localSheetId="2" hidden="1">{"CM Dollars",#N/A,FALSE,"Rec Dollars";"YTD Dollars",#N/A,FALSE,"Rec Dollars";"CM Rec Stats",#N/A,FALSE,"Rec Dollars";"YTD Rec Stats",#N/A,FALSE,"Rec Dollars"}</definedName>
    <definedName name="wrn.Receipt._.Stats." hidden="1">{"CM Dollars",#N/A,FALSE,"Rec Dollars";"YTD Dollars",#N/A,FALSE,"Rec Dollars";"CM Rec Stats",#N/A,FALSE,"Rec Dollars";"YTD Rec Stats",#N/A,FALSE,"Rec Dollars"}</definedName>
    <definedName name="wrn.Res." localSheetId="1" hidden="1">{#N/A,#N/A,FALSE,"E-1, EM, ES";#N/A,#N/A,FALSE,"ESR, ET";#N/A,#N/A,FALSE,"E-7, E-A7";#N/A,#N/A,FALSE,"E-8";#N/A,#N/A,FALSE,"E-9 A, B, C, D";#N/A,#N/A,FALSE,"EL-1, EML";#N/A,#N/A,FALSE,"ESL, ESRL";#N/A,#N/A,FALSE,"ETL, EL-7";#N/A,#N/A,FALSE,"EL-A7, EL-8"}</definedName>
    <definedName name="wrn.Res." localSheetId="2" hidden="1">{#N/A,#N/A,FALSE,"E-1, EM, ES";#N/A,#N/A,FALSE,"ESR, ET";#N/A,#N/A,FALSE,"E-7, E-A7";#N/A,#N/A,FALSE,"E-8";#N/A,#N/A,FALSE,"E-9 A, B, C, D";#N/A,#N/A,FALSE,"EL-1, EML";#N/A,#N/A,FALSE,"ESL, ESRL";#N/A,#N/A,FALSE,"ETL, EL-7";#N/A,#N/A,FALSE,"EL-A7, EL-8"}</definedName>
    <definedName name="wrn.Res." hidden="1">{#N/A,#N/A,FALSE,"E-1, EM, ES";#N/A,#N/A,FALSE,"ESR, ET";#N/A,#N/A,FALSE,"E-7, E-A7";#N/A,#N/A,FALSE,"E-8";#N/A,#N/A,FALSE,"E-9 A, B, C, D";#N/A,#N/A,FALSE,"EL-1, EML";#N/A,#N/A,FALSE,"ESL, ESRL";#N/A,#N/A,FALSE,"ETL, EL-7";#N/A,#N/A,FALSE,"EL-A7, EL-8"}</definedName>
    <definedName name="wrn.Rev._.0." localSheetId="1" hidden="1">{"Rev 0 Normal",#N/A,FALSE,"FNM Plan-Rev 0";"Rev 0 Pricing",#N/A,FALSE,"FNM Plan-Rev 0"}</definedName>
    <definedName name="wrn.Rev._.0." localSheetId="2" hidden="1">{"Rev 0 Normal",#N/A,FALSE,"FNM Plan-Rev 0";"Rev 0 Pricing",#N/A,FALSE,"FNM Plan-Rev 0"}</definedName>
    <definedName name="wrn.Rev._.0." hidden="1">{"Rev 0 Normal",#N/A,FALSE,"FNM Plan-Rev 0";"Rev 0 Pricing",#N/A,FALSE,"FNM Plan-Rev 0"}</definedName>
    <definedName name="wrn.Rev._.Alloc." localSheetId="1" hidden="1">{#N/A,#N/A,FALSE,"RRQ inputs ";#N/A,#N/A,FALSE,"FERC Rev @ PR";#N/A,#N/A,FALSE,"Distribution Revenue Allocation";#N/A,#N/A,FALSE,"Nonallocated Revenues";#N/A,#N/A,FALSE,"MC Revenues-03 sales, 96 MC's";#N/A,#N/A,FALSE,"FTA"}</definedName>
    <definedName name="wrn.Rev._.Alloc." localSheetId="2" hidden="1">{#N/A,#N/A,FALSE,"RRQ inputs ";#N/A,#N/A,FALSE,"FERC Rev @ PR";#N/A,#N/A,FALSE,"Distribution Revenue Allocation";#N/A,#N/A,FALSE,"Nonallocated Revenues";#N/A,#N/A,FALSE,"MC Revenues-03 sales, 96 MC's";#N/A,#N/A,FALSE,"FTA"}</definedName>
    <definedName name="wrn.Rev._.Alloc." hidden="1">{#N/A,#N/A,FALSE,"RRQ inputs ";#N/A,#N/A,FALSE,"FERC Rev @ PR";#N/A,#N/A,FALSE,"Distribution Revenue Allocation";#N/A,#N/A,FALSE,"Nonallocated Revenues";#N/A,#N/A,FALSE,"MC Revenues-03 sales, 96 MC's";#N/A,#N/A,FALSE,"FTA"}</definedName>
    <definedName name="wrn.schedules." localSheetId="1" hidden="1">{#N/A,#N/A,FALSE,"Res - Unadj";#N/A,#N/A,FALSE,"Small L&amp;P";#N/A,#N/A,FALSE,"Medium L&amp;P";#N/A,#N/A,FALSE,"E-19";#N/A,#N/A,FALSE,"E-20";#N/A,#N/A,FALSE,"A-RTP";#N/A,#N/A,FALSE,"Strtlts &amp; Standby";#N/A,#N/A,FALSE,"AG";#N/A,#N/A,FALSE,"2001mixeduse"}</definedName>
    <definedName name="wrn.schedules." localSheetId="2"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um1." localSheetId="1" hidden="1">{"Summary","1",FALSE,"Summary"}</definedName>
    <definedName name="wrn.sum1." localSheetId="2" hidden="1">{"Summary","1",FALSE,"Summary"}</definedName>
    <definedName name="wrn.sum1." hidden="1">{"Summary","1",FALSE,"Summary"}</definedName>
    <definedName name="wrn.Summary." localSheetId="1" hidden="1">{"Summary",#N/A,FALSE,"Summary"}</definedName>
    <definedName name="wrn.Summary." localSheetId="2" hidden="1">{"Summary",#N/A,FALSE,"Summary"}</definedName>
    <definedName name="wrn.Summary." hidden="1">{"Summary",#N/A,FALSE,"Summary"}</definedName>
    <definedName name="wrn.workpaper2." localSheetId="1" hidden="1">{#N/A,#N/A,FALSE,"Inputs And Assumptions";#N/A,#N/A,FALSE,"Revenue Allocation";#N/A,#N/A,FALSE,"RSP Surch Allocations";#N/A,#N/A,FALSE,"Generation Calculations";#N/A,#N/A,FALSE,"Test Year 2001 Sales and Revs."}</definedName>
    <definedName name="wrn.workpaper2." localSheetId="2" hidden="1">{#N/A,#N/A,FALSE,"Inputs And Assumptions";#N/A,#N/A,FALSE,"Revenue Allocation";#N/A,#N/A,FALSE,"RSP Surch Allocations";#N/A,#N/A,FALSE,"Generation Calculations";#N/A,#N/A,FALSE,"Test Year 2001 Sales and Revs."}</definedName>
    <definedName name="wrn.workpaper2." hidden="1">{#N/A,#N/A,FALSE,"Inputs And Assumptions";#N/A,#N/A,FALSE,"Revenue Allocation";#N/A,#N/A,FALSE,"RSP Surch Allocations";#N/A,#N/A,FALSE,"Generation Calculations";#N/A,#N/A,FALSE,"Test Year 2001 Sales and Revs."}</definedName>
    <definedName name="wrn.workpapers." localSheetId="1" hidden="1">{#N/A,#N/A,FALSE,"Inputs And Assumptions";#N/A,#N/A,FALSE,"Revenue Allocation";#N/A,#N/A,FALSE,"RSP Surch Allocations";#N/A,#N/A,FALSE,"Generation Calculations";#N/A,#N/A,FALSE,"Test Year 2001 Sales and Revs."}</definedName>
    <definedName name="wrn.workpapers." localSheetId="2"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o.Cost._.Report." localSheetId="1" hidden="1">{#N/A,#N/A,FALSE,"Cost Report"}</definedName>
    <definedName name="wro.Cost._.Report." localSheetId="2" hidden="1">{#N/A,#N/A,FALSE,"Cost Report"}</definedName>
    <definedName name="wro.Cost._.Report." hidden="1">{#N/A,#N/A,FALSE,"Cost Report"}</definedName>
    <definedName name="x" localSheetId="1" hidden="1">{#N/A,#N/A,FALSE,"Aging Summary";#N/A,#N/A,FALSE,"Ratio Analysis";#N/A,#N/A,FALSE,"Test 120 Day Accts";#N/A,#N/A,FALSE,"Tickmarks"}</definedName>
    <definedName name="x" localSheetId="2" hidden="1">{#N/A,#N/A,FALSE,"Aging Summary";#N/A,#N/A,FALSE,"Ratio Analysis";#N/A,#N/A,FALSE,"Test 120 Day Accts";#N/A,#N/A,FALSE,"Tickmarks"}</definedName>
    <definedName name="x" hidden="1">{#N/A,#N/A,FALSE,"Aging Summary";#N/A,#N/A,FALSE,"Ratio Analysis";#N/A,#N/A,FALSE,"Test 120 Day Accts";#N/A,#N/A,FALSE,"Tickmarks"}</definedName>
    <definedName name="xb"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c"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d"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f" localSheetId="1"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2"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g" localSheetId="1"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2"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h"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h"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i"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j"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k" localSheetId="1" hidden="1">{#N/A,#N/A,FALSE,"Res - Unadj";#N/A,#N/A,FALSE,"Small L&amp;P";#N/A,#N/A,FALSE,"Medium L&amp;P";#N/A,#N/A,FALSE,"E-19";#N/A,#N/A,FALSE,"E-20";#N/A,#N/A,FALSE,"A-RTP";#N/A,#N/A,FALSE,"Strtlts &amp; Standby";#N/A,#N/A,FALSE,"AG";#N/A,#N/A,FALSE,"2001mixeduse"}</definedName>
    <definedName name="xk" localSheetId="2" hidden="1">{#N/A,#N/A,FALSE,"Res - Unadj";#N/A,#N/A,FALSE,"Small L&amp;P";#N/A,#N/A,FALSE,"Medium L&amp;P";#N/A,#N/A,FALSE,"E-19";#N/A,#N/A,FALSE,"E-20";#N/A,#N/A,FALSE,"A-RTP";#N/A,#N/A,FALSE,"Strtlts &amp; Standby";#N/A,#N/A,FALSE,"AG";#N/A,#N/A,FALSE,"2001mixeduse"}</definedName>
    <definedName name="xk" hidden="1">{#N/A,#N/A,FALSE,"Res - Unadj";#N/A,#N/A,FALSE,"Small L&amp;P";#N/A,#N/A,FALSE,"Medium L&amp;P";#N/A,#N/A,FALSE,"E-19";#N/A,#N/A,FALSE,"E-20";#N/A,#N/A,FALSE,"A-RTP";#N/A,#N/A,FALSE,"Strtlts &amp; Standby";#N/A,#N/A,FALSE,"AG";#N/A,#N/A,FALSE,"2001mixeduse"}</definedName>
    <definedName name="xl" localSheetId="1" hidden="1">{"Summary","1",FALSE,"Summary"}</definedName>
    <definedName name="xl" localSheetId="2" hidden="1">{"Summary","1",FALSE,"Summary"}</definedName>
    <definedName name="xl" hidden="1">{"Summary","1",FALSE,"Summary"}</definedName>
    <definedName name="xm"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 localSheetId="1" hidden="1">{"PI_Data",#N/A,TRUE,"P&amp;I Data"}</definedName>
    <definedName name="xx" localSheetId="2" hidden="1">{"PI_Data",#N/A,TRUE,"P&amp;I Data"}</definedName>
    <definedName name="xx" hidden="1">{"PI_Data",#N/A,TRUE,"P&amp;I Data"}</definedName>
    <definedName name="xxx"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xxxx" localSheetId="1" hidden="1">{#N/A,#N/A,FALSE,"Sum6 (1)"}</definedName>
    <definedName name="xxxxxxx" localSheetId="2" hidden="1">{#N/A,#N/A,FALSE,"Sum6 (1)"}</definedName>
    <definedName name="xxxxxxx" hidden="1">{#N/A,#N/A,FALSE,"Sum6 (1)"}</definedName>
    <definedName name="yn" localSheetId="1" hidden="1">{#N/A,#N/A,FALSE,"Workpaper Tables 4-1 &amp; 4-2";#N/A,#N/A,FALSE,"Revenue Allocation Results";#N/A,#N/A,FALSE,"FERC Rev @ PR";#N/A,#N/A,FALSE,"Distribution Revenue Allocation";#N/A,#N/A,FALSE,"Nonallocated Revenues ";#N/A,#N/A,FALSE,"2000mixuse";#N/A,#N/A,FALSE,"MC Revenues- 00 sales, 96 MC's"}</definedName>
    <definedName name="yn" localSheetId="2" hidden="1">{#N/A,#N/A,FALSE,"Workpaper Tables 4-1 &amp; 4-2";#N/A,#N/A,FALSE,"Revenue Allocation Results";#N/A,#N/A,FALSE,"FERC Rev @ PR";#N/A,#N/A,FALSE,"Distribution Revenue Allocation";#N/A,#N/A,FALSE,"Nonallocated Revenues ";#N/A,#N/A,FALSE,"2000mixuse";#N/A,#N/A,FALSE,"MC Revenues- 00 sales, 96 MC's"}</definedName>
    <definedName name="yn" hidden="1">{#N/A,#N/A,FALSE,"Workpaper Tables 4-1 &amp; 4-2";#N/A,#N/A,FALSE,"Revenue Allocation Results";#N/A,#N/A,FALSE,"FERC Rev @ PR";#N/A,#N/A,FALSE,"Distribution Revenue Allocation";#N/A,#N/A,FALSE,"Nonallocated Revenues ";#N/A,#N/A,FALSE,"2000mixuse";#N/A,#N/A,FALSE,"MC Revenues- 00 sales, 96 MC's"}</definedName>
    <definedName name="yrh" localSheetId="1" hidden="1">{#N/A,#N/A,FALSE,"Aging Summary";#N/A,#N/A,FALSE,"Ratio Analysis";#N/A,#N/A,FALSE,"Test 120 Day Accts";#N/A,#N/A,FALSE,"Tickmarks"}</definedName>
    <definedName name="yrh" localSheetId="2" hidden="1">{#N/A,#N/A,FALSE,"Aging Summary";#N/A,#N/A,FALSE,"Ratio Analysis";#N/A,#N/A,FALSE,"Test 120 Day Accts";#N/A,#N/A,FALSE,"Tickmarks"}</definedName>
    <definedName name="yrh" hidden="1">{#N/A,#N/A,FALSE,"Aging Summary";#N/A,#N/A,FALSE,"Ratio Analysis";#N/A,#N/A,FALSE,"Test 120 Day Accts";#N/A,#N/A,FALSE,"Tickmarks"}</definedName>
    <definedName name="ytkytyky" localSheetId="1" hidden="1">{"PI_Data",#N/A,TRUE,"P&amp;I Data"}</definedName>
    <definedName name="ytkytyky" localSheetId="2" hidden="1">{"PI_Data",#N/A,TRUE,"P&amp;I Data"}</definedName>
    <definedName name="ytkytyky" hidden="1">{"PI_Data",#N/A,TRUE,"P&amp;I Data"}</definedName>
    <definedName name="yy" localSheetId="1" hidden="1">{#N/A,#N/A,FALSE,"Sum6 (1)"}</definedName>
    <definedName name="yy" localSheetId="2" hidden="1">{#N/A,#N/A,FALSE,"Sum6 (1)"}</definedName>
    <definedName name="yy" hidden="1">{#N/A,#N/A,FALSE,"Sum6 (1)"}</definedName>
    <definedName name="z" localSheetId="1" hidden="1">{#N/A,#N/A,FALSE,"Aging Summary";#N/A,#N/A,FALSE,"Ratio Analysis";#N/A,#N/A,FALSE,"Test 120 Day Accts";#N/A,#N/A,FALSE,"Tickmarks"}</definedName>
    <definedName name="z" localSheetId="2" hidden="1">{#N/A,#N/A,FALSE,"Aging Summary";#N/A,#N/A,FALSE,"Ratio Analysis";#N/A,#N/A,FALSE,"Test 120 Day Accts";#N/A,#N/A,FALSE,"Tickmarks"}</definedName>
    <definedName name="z" hidden="1">{#N/A,#N/A,FALSE,"Aging Summary";#N/A,#N/A,FALSE,"Ratio Analysis";#N/A,#N/A,FALSE,"Test 120 Day Accts";#N/A,#N/A,FALSE,"Tickmarks"}</definedName>
    <definedName name="zzz" localSheetId="1" hidden="1">{#N/A,#N/A,FALSE,"MVD_98LROP_Pl";#N/A,#N/A,FALSE,"MVD_98LROP_Sales";#N/A,#N/A,FALSE,"MVD LROP Product P+L";#N/A,#N/A,FALSE,"MVD R&amp;O's";#N/A,#N/A,FALSE,"MVD 98LROP Launches"}</definedName>
    <definedName name="zzz" localSheetId="2" hidden="1">{#N/A,#N/A,FALSE,"MVD_98LROP_Pl";#N/A,#N/A,FALSE,"MVD_98LROP_Sales";#N/A,#N/A,FALSE,"MVD LROP Product P+L";#N/A,#N/A,FALSE,"MVD R&amp;O's";#N/A,#N/A,FALSE,"MVD 98LROP Launches"}</definedName>
    <definedName name="zzz" hidden="1">{#N/A,#N/A,FALSE,"MVD_98LROP_Pl";#N/A,#N/A,FALSE,"MVD_98LROP_Sales";#N/A,#N/A,FALSE,"MVD LROP Product P+L";#N/A,#N/A,FALSE,"MVD R&amp;O's";#N/A,#N/A,FALSE,"MVD 98LROP Launches"}</definedName>
    <definedName name="zzzzzzzzzzzzzzzzzzzzzzzzzzzzz" localSheetId="1" hidden="1">{"PI_Data",#N/A,TRUE,"P&amp;I Data"}</definedName>
    <definedName name="zzzzzzzzzzzzzzzzzzzzzzzzzzzzz" localSheetId="2" hidden="1">{"PI_Data",#N/A,TRUE,"P&amp;I Data"}</definedName>
    <definedName name="zzzzzzzzzzzzzzzzzzzzzzzzzzzzz" hidden="1">{"PI_Data",#N/A,TRUE,"P&amp;I Data"}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63" l="1"/>
  <c r="T10" i="64"/>
  <c r="V10" i="64" s="1"/>
  <c r="S10" i="64"/>
  <c r="P10" i="64"/>
  <c r="T9" i="64"/>
  <c r="V9" i="64" s="1"/>
  <c r="S9" i="64"/>
  <c r="P9" i="64"/>
  <c r="T8" i="64"/>
  <c r="V8" i="64" s="1"/>
  <c r="S8" i="64"/>
  <c r="P8" i="64"/>
  <c r="T7" i="64"/>
  <c r="V7" i="64" s="1"/>
  <c r="S7" i="64"/>
  <c r="P7" i="64"/>
  <c r="T6" i="64"/>
  <c r="V6" i="64" s="1"/>
  <c r="S6" i="64"/>
  <c r="P6" i="64"/>
  <c r="T5" i="64"/>
  <c r="V5" i="64" s="1"/>
  <c r="S5" i="64"/>
  <c r="P5" i="64"/>
  <c r="A5" i="64"/>
  <c r="A6" i="64" s="1"/>
  <c r="A7" i="64" s="1"/>
  <c r="A8" i="64" s="1"/>
  <c r="A9" i="64" s="1"/>
  <c r="A10" i="64" s="1"/>
  <c r="T4" i="64"/>
  <c r="V4" i="64" s="1"/>
  <c r="S4" i="64"/>
  <c r="P4" i="64"/>
  <c r="U4" i="64" l="1"/>
  <c r="U8" i="64"/>
  <c r="W8" i="64" s="1"/>
  <c r="U5" i="64"/>
  <c r="W5" i="64" s="1"/>
  <c r="U9" i="64"/>
  <c r="G21" i="63" s="1"/>
  <c r="U6" i="64"/>
  <c r="W6" i="64" s="1"/>
  <c r="U10" i="64"/>
  <c r="W10" i="64" s="1"/>
  <c r="U7" i="64"/>
  <c r="E21" i="63"/>
  <c r="W4" i="64"/>
  <c r="F21" i="63"/>
  <c r="W7" i="64"/>
  <c r="W9" i="64" l="1"/>
  <c r="I21" i="63"/>
  <c r="L21" i="63"/>
  <c r="J21" i="63"/>
  <c r="H4" i="63"/>
  <c r="I4" i="63"/>
  <c r="H5" i="63"/>
  <c r="I5" i="63"/>
  <c r="H6" i="63"/>
  <c r="I6" i="63"/>
  <c r="H7" i="63"/>
  <c r="I7" i="63"/>
  <c r="H8" i="63"/>
  <c r="I8" i="63"/>
  <c r="H9" i="63"/>
  <c r="I9" i="63"/>
  <c r="H10" i="63"/>
  <c r="I10" i="63"/>
  <c r="H11" i="63"/>
  <c r="I11" i="63"/>
  <c r="H12" i="63"/>
  <c r="I12" i="63"/>
  <c r="H13" i="63"/>
  <c r="I13" i="63"/>
  <c r="H14" i="63"/>
  <c r="I14" i="63"/>
  <c r="H15" i="63"/>
  <c r="I15" i="63"/>
  <c r="H16" i="63"/>
  <c r="I16" i="63"/>
  <c r="H17" i="63"/>
  <c r="I17" i="63"/>
  <c r="H18" i="63"/>
  <c r="I18" i="63"/>
  <c r="H19" i="63"/>
  <c r="I19" i="63"/>
  <c r="H20" i="63"/>
  <c r="I20" i="63"/>
  <c r="H22" i="63"/>
  <c r="I22" i="63"/>
  <c r="H23" i="63"/>
  <c r="I23" i="63"/>
  <c r="H24" i="63"/>
  <c r="I24" i="63"/>
  <c r="H25" i="63"/>
  <c r="I25" i="63"/>
  <c r="H26" i="63"/>
  <c r="I26" i="63"/>
  <c r="H27" i="63"/>
  <c r="I27" i="63"/>
  <c r="H28" i="63"/>
  <c r="I28" i="63"/>
  <c r="I3" i="63"/>
  <c r="H3" i="63"/>
  <c r="L29" i="63"/>
  <c r="J29" i="63"/>
  <c r="J22" i="63"/>
  <c r="L22" i="63"/>
  <c r="J23" i="63"/>
  <c r="L23" i="63"/>
  <c r="J24" i="63"/>
  <c r="L24" i="63"/>
  <c r="J25" i="63"/>
  <c r="L25" i="63"/>
  <c r="J26" i="63"/>
  <c r="L26" i="63"/>
  <c r="J27" i="63"/>
  <c r="L27" i="63"/>
  <c r="J28" i="63"/>
  <c r="L28" i="63"/>
  <c r="J15" i="63"/>
  <c r="L15" i="63"/>
  <c r="J16" i="63"/>
  <c r="L16" i="63"/>
  <c r="J17" i="63"/>
  <c r="L17" i="63"/>
  <c r="J18" i="63"/>
  <c r="L18" i="63"/>
  <c r="J19" i="63"/>
  <c r="L19" i="63"/>
  <c r="J20" i="63"/>
  <c r="L20" i="63"/>
  <c r="J13" i="63"/>
  <c r="L13" i="63"/>
  <c r="J14" i="63"/>
  <c r="L14" i="63"/>
  <c r="L11" i="63"/>
  <c r="J11" i="63"/>
  <c r="J10" i="63"/>
  <c r="L12" i="63"/>
  <c r="J12" i="63"/>
  <c r="L10" i="63"/>
  <c r="J4" i="63"/>
  <c r="L4" i="63"/>
  <c r="J5" i="63"/>
  <c r="L5" i="63"/>
  <c r="J6" i="63"/>
  <c r="L6" i="63"/>
  <c r="J7" i="63"/>
  <c r="L7" i="63"/>
  <c r="J8" i="63"/>
  <c r="L8" i="63"/>
  <c r="J9" i="63"/>
  <c r="L9" i="63"/>
  <c r="L3" i="63"/>
  <c r="J3" i="63"/>
  <c r="H21" i="63" l="1"/>
  <c r="AR155" i="50" l="1"/>
  <c r="AK155" i="50"/>
  <c r="AM155" i="50" s="1"/>
  <c r="AG155" i="50"/>
  <c r="AI155" i="50" s="1"/>
  <c r="AF155" i="50"/>
  <c r="AC155" i="50"/>
  <c r="AR154" i="50"/>
  <c r="AK154" i="50"/>
  <c r="AM154" i="50" s="1"/>
  <c r="AG154" i="50"/>
  <c r="AI154" i="50" s="1"/>
  <c r="AF154" i="50"/>
  <c r="AC154" i="50"/>
  <c r="V154" i="50"/>
  <c r="T154" i="50"/>
  <c r="S154" i="50"/>
  <c r="P154" i="50"/>
  <c r="T155" i="50"/>
  <c r="V155" i="50" s="1"/>
  <c r="S155" i="50"/>
  <c r="P155" i="50"/>
  <c r="K154" i="50"/>
  <c r="K155" i="50"/>
  <c r="AH154" i="50" l="1"/>
  <c r="AJ154" i="50" s="1"/>
  <c r="X155" i="50"/>
  <c r="Y155" i="50"/>
  <c r="AH155" i="50"/>
  <c r="AJ155" i="50" s="1"/>
  <c r="U154" i="50"/>
  <c r="Y154" i="50"/>
  <c r="W154" i="50"/>
  <c r="X154" i="50"/>
  <c r="U155" i="50"/>
  <c r="W155" i="50" s="1"/>
  <c r="AL154" i="50" l="1"/>
  <c r="AL155" i="50"/>
  <c r="R174" i="50" l="1"/>
  <c r="R185" i="50"/>
  <c r="R38" i="50" l="1"/>
  <c r="S191" i="50" l="1"/>
  <c r="AG191" i="50"/>
  <c r="AI191" i="50" s="1"/>
  <c r="AR191" i="50"/>
  <c r="AC191" i="50"/>
  <c r="T191" i="50"/>
  <c r="X191" i="50" s="1"/>
  <c r="P191" i="50"/>
  <c r="K191" i="50"/>
  <c r="AK191" i="50" l="1"/>
  <c r="AM191" i="50" s="1"/>
  <c r="AF191" i="50"/>
  <c r="AH191" i="50" s="1"/>
  <c r="AJ191" i="50" s="1"/>
  <c r="W191" i="50"/>
  <c r="U191" i="50"/>
  <c r="V191" i="50"/>
  <c r="Y191" i="50" s="1"/>
  <c r="AL191" i="50" s="1"/>
  <c r="R97" i="50" l="1"/>
  <c r="R98" i="50" s="1"/>
  <c r="AA2" i="50" l="1"/>
  <c r="N35" i="14" l="1"/>
  <c r="N15" i="14"/>
  <c r="N13" i="14" l="1"/>
  <c r="N16" i="14"/>
  <c r="N34" i="14"/>
  <c r="P28" i="63" s="1"/>
  <c r="AK7" i="50" l="1"/>
  <c r="AM7" i="50" s="1"/>
  <c r="AK8" i="50"/>
  <c r="AM8" i="50" s="1"/>
  <c r="AK10" i="50"/>
  <c r="AM10" i="50" s="1"/>
  <c r="AK11" i="50"/>
  <c r="AM11" i="50" s="1"/>
  <c r="AK12" i="50"/>
  <c r="AM12" i="50" s="1"/>
  <c r="AK13" i="50"/>
  <c r="AM13" i="50" s="1"/>
  <c r="AK15" i="50"/>
  <c r="AM15" i="50" s="1"/>
  <c r="AK18" i="50"/>
  <c r="AM18" i="50" s="1"/>
  <c r="AK19" i="50"/>
  <c r="AM19" i="50" s="1"/>
  <c r="AC20" i="50"/>
  <c r="AK21" i="50"/>
  <c r="AM21" i="50" s="1"/>
  <c r="AF23" i="50"/>
  <c r="AK26" i="50"/>
  <c r="AM26" i="50" s="1"/>
  <c r="AK29" i="50"/>
  <c r="AM29" i="50" s="1"/>
  <c r="AK31" i="50"/>
  <c r="AM31" i="50" s="1"/>
  <c r="AK32" i="50"/>
  <c r="AM32" i="50" s="1"/>
  <c r="AK33" i="50"/>
  <c r="AM33" i="50" s="1"/>
  <c r="AK34" i="50"/>
  <c r="AM34" i="50" s="1"/>
  <c r="AK37" i="50"/>
  <c r="AM37" i="50" s="1"/>
  <c r="AK38" i="50"/>
  <c r="AM38" i="50" s="1"/>
  <c r="AF42" i="50"/>
  <c r="AC50" i="50"/>
  <c r="AK55" i="50"/>
  <c r="AM55" i="50" s="1"/>
  <c r="AK57" i="50"/>
  <c r="AM57" i="50" s="1"/>
  <c r="AK60" i="50"/>
  <c r="AM60" i="50" s="1"/>
  <c r="AF61" i="50"/>
  <c r="AC69" i="50"/>
  <c r="AC71" i="50"/>
  <c r="AK73" i="50"/>
  <c r="AM73" i="50" s="1"/>
  <c r="AK76" i="50"/>
  <c r="AM76" i="50" s="1"/>
  <c r="AK77" i="50"/>
  <c r="AM77" i="50" s="1"/>
  <c r="AK86" i="50"/>
  <c r="AM86" i="50" s="1"/>
  <c r="AF87" i="50"/>
  <c r="AK90" i="50"/>
  <c r="AM90" i="50" s="1"/>
  <c r="AK91" i="50"/>
  <c r="AM91" i="50" s="1"/>
  <c r="AK92" i="50"/>
  <c r="AM92" i="50" s="1"/>
  <c r="AK97" i="50"/>
  <c r="AM97" i="50" s="1"/>
  <c r="AK98" i="50"/>
  <c r="AM98" i="50" s="1"/>
  <c r="AK100" i="50"/>
  <c r="AM100" i="50" s="1"/>
  <c r="AK106" i="50"/>
  <c r="AM106" i="50" s="1"/>
  <c r="AK107" i="50"/>
  <c r="AM107" i="50" s="1"/>
  <c r="AK114" i="50"/>
  <c r="AM114" i="50" s="1"/>
  <c r="AK115" i="50"/>
  <c r="AM115" i="50" s="1"/>
  <c r="AK116" i="50"/>
  <c r="AM116" i="50" s="1"/>
  <c r="AK120" i="50"/>
  <c r="AM120" i="50" s="1"/>
  <c r="AK123" i="50"/>
  <c r="AM123" i="50" s="1"/>
  <c r="AK127" i="50"/>
  <c r="AM127" i="50" s="1"/>
  <c r="AK129" i="50"/>
  <c r="AM129" i="50" s="1"/>
  <c r="AK130" i="50"/>
  <c r="AM130" i="50" s="1"/>
  <c r="AK134" i="50"/>
  <c r="AM134" i="50" s="1"/>
  <c r="AK136" i="50"/>
  <c r="AM136" i="50" s="1"/>
  <c r="AK137" i="50"/>
  <c r="AM137" i="50" s="1"/>
  <c r="AK139" i="50"/>
  <c r="AM139" i="50" s="1"/>
  <c r="AK144" i="50"/>
  <c r="AM144" i="50" s="1"/>
  <c r="AK146" i="50"/>
  <c r="AM146" i="50" s="1"/>
  <c r="AK150" i="50"/>
  <c r="AM150" i="50" s="1"/>
  <c r="AK159" i="50"/>
  <c r="AM159" i="50" s="1"/>
  <c r="AK160" i="50"/>
  <c r="AM160" i="50" s="1"/>
  <c r="AK162" i="50"/>
  <c r="AM162" i="50" s="1"/>
  <c r="AK163" i="50"/>
  <c r="AM163" i="50" s="1"/>
  <c r="AK165" i="50"/>
  <c r="AM165" i="50" s="1"/>
  <c r="AF171" i="50"/>
  <c r="AK173" i="50"/>
  <c r="AM173" i="50" s="1"/>
  <c r="AF175" i="50"/>
  <c r="AK178" i="50"/>
  <c r="AM178" i="50" s="1"/>
  <c r="AK179" i="50"/>
  <c r="AM179" i="50" s="1"/>
  <c r="AK180" i="50"/>
  <c r="AM180" i="50" s="1"/>
  <c r="AK181" i="50"/>
  <c r="AM181" i="50" s="1"/>
  <c r="AK182" i="50"/>
  <c r="AM182" i="50" s="1"/>
  <c r="AK183" i="50"/>
  <c r="AM183" i="50" s="1"/>
  <c r="AK184" i="50"/>
  <c r="AM184" i="50" s="1"/>
  <c r="AK185" i="50"/>
  <c r="AM185" i="50" s="1"/>
  <c r="AF189" i="50"/>
  <c r="AK192" i="50"/>
  <c r="AM192" i="50" s="1"/>
  <c r="AK194" i="50"/>
  <c r="AM194" i="50" s="1"/>
  <c r="AK200" i="50"/>
  <c r="AM200" i="50" s="1"/>
  <c r="AK202" i="50"/>
  <c r="AM202" i="50" s="1"/>
  <c r="AK204" i="50"/>
  <c r="AM204" i="50" s="1"/>
  <c r="AC207" i="50"/>
  <c r="AK209" i="50"/>
  <c r="AM209" i="50" s="1"/>
  <c r="AK211" i="50"/>
  <c r="AM211" i="50" s="1"/>
  <c r="AF215" i="50"/>
  <c r="AK217" i="50"/>
  <c r="AM217" i="50" s="1"/>
  <c r="AK218" i="50"/>
  <c r="AM218" i="50" s="1"/>
  <c r="AC227" i="50"/>
  <c r="AK229" i="50"/>
  <c r="AM229" i="50" s="1"/>
  <c r="AK234" i="50"/>
  <c r="AM234" i="50" s="1"/>
  <c r="AK236" i="50"/>
  <c r="AM236" i="50" s="1"/>
  <c r="AK238" i="50"/>
  <c r="AM238" i="50" s="1"/>
  <c r="AK242" i="50"/>
  <c r="AM242" i="50" s="1"/>
  <c r="AK245" i="50"/>
  <c r="AM245" i="50" s="1"/>
  <c r="AK247" i="50"/>
  <c r="AM247" i="50" s="1"/>
  <c r="AC248" i="50"/>
  <c r="AK250" i="50"/>
  <c r="AM250" i="50" s="1"/>
  <c r="AK251" i="50"/>
  <c r="AM251" i="50" s="1"/>
  <c r="AK254" i="50"/>
  <c r="AM254" i="50" s="1"/>
  <c r="AF256" i="50"/>
  <c r="AK257" i="50"/>
  <c r="AM257" i="50" s="1"/>
  <c r="AC259" i="50"/>
  <c r="AK264" i="50"/>
  <c r="AM264" i="50" s="1"/>
  <c r="S92" i="50"/>
  <c r="AR264" i="50"/>
  <c r="AR262" i="50"/>
  <c r="AR260" i="50"/>
  <c r="AR259" i="50"/>
  <c r="AR257" i="50"/>
  <c r="AR256" i="50"/>
  <c r="AR255" i="50"/>
  <c r="AR254" i="50"/>
  <c r="AR252" i="50"/>
  <c r="AR251" i="50"/>
  <c r="AR250" i="50"/>
  <c r="AR249" i="50"/>
  <c r="AR248" i="50"/>
  <c r="AR247" i="50"/>
  <c r="AR245" i="50"/>
  <c r="AR242" i="50"/>
  <c r="AR240" i="50"/>
  <c r="AR238" i="50"/>
  <c r="AR236" i="50"/>
  <c r="AR234" i="50"/>
  <c r="AR232" i="50"/>
  <c r="AR229" i="50"/>
  <c r="AR227" i="50"/>
  <c r="AR225" i="50"/>
  <c r="AR223" i="50"/>
  <c r="AR221" i="50"/>
  <c r="AR218" i="50"/>
  <c r="AR217" i="50"/>
  <c r="AR215" i="50"/>
  <c r="AR213" i="50"/>
  <c r="AR211" i="50"/>
  <c r="AR209" i="50"/>
  <c r="AR207" i="50"/>
  <c r="AR204" i="50"/>
  <c r="AR202" i="50"/>
  <c r="AR200" i="50"/>
  <c r="AR198" i="50"/>
  <c r="AR197" i="50"/>
  <c r="AR195" i="50"/>
  <c r="AR194" i="50"/>
  <c r="AR192" i="50"/>
  <c r="AR190" i="50"/>
  <c r="AR189" i="50"/>
  <c r="AR185" i="50"/>
  <c r="AR184" i="50"/>
  <c r="AR183" i="50"/>
  <c r="AR182" i="50"/>
  <c r="AR181" i="50"/>
  <c r="AR180" i="50"/>
  <c r="AR179" i="50"/>
  <c r="AR178" i="50"/>
  <c r="AR177" i="50"/>
  <c r="AR176" i="50"/>
  <c r="AR175" i="50"/>
  <c r="AR173" i="50"/>
  <c r="AR171" i="50"/>
  <c r="AR170" i="50"/>
  <c r="AR166" i="50"/>
  <c r="AR165" i="50"/>
  <c r="AR163" i="50"/>
  <c r="AR162" i="50"/>
  <c r="AR160" i="50"/>
  <c r="AR159" i="50"/>
  <c r="AR152" i="50"/>
  <c r="AR150" i="50"/>
  <c r="AR148" i="50"/>
  <c r="AR146" i="50"/>
  <c r="AR144" i="50"/>
  <c r="AR141" i="50"/>
  <c r="AR139" i="50"/>
  <c r="AR137" i="50"/>
  <c r="AR136" i="50"/>
  <c r="AR134" i="50"/>
  <c r="AR132" i="50"/>
  <c r="AR130" i="50"/>
  <c r="AR129" i="50"/>
  <c r="AR127" i="50"/>
  <c r="AR125" i="50"/>
  <c r="AR123" i="50"/>
  <c r="AR120" i="50"/>
  <c r="AR119" i="50"/>
  <c r="AR118" i="50"/>
  <c r="AR116" i="50"/>
  <c r="AR115" i="50"/>
  <c r="AR114" i="50"/>
  <c r="AR111" i="50"/>
  <c r="AR109" i="50"/>
  <c r="AR107" i="50"/>
  <c r="AR106" i="50"/>
  <c r="AR104" i="50"/>
  <c r="AR101" i="50"/>
  <c r="AR100" i="50"/>
  <c r="AR98" i="50"/>
  <c r="AR97" i="50"/>
  <c r="AR92" i="50"/>
  <c r="AR91" i="50"/>
  <c r="AR90" i="50"/>
  <c r="AR87" i="50"/>
  <c r="AR86" i="50"/>
  <c r="AR85" i="50"/>
  <c r="AR77" i="50"/>
  <c r="AR76" i="50"/>
  <c r="AR73" i="50"/>
  <c r="AR72" i="50"/>
  <c r="AR71" i="50"/>
  <c r="AR69" i="50"/>
  <c r="AR67" i="50"/>
  <c r="AR65" i="50"/>
  <c r="AR64" i="50"/>
  <c r="AR63" i="50"/>
  <c r="AR61" i="50"/>
  <c r="AR60" i="50"/>
  <c r="AR58" i="50"/>
  <c r="AR57" i="50"/>
  <c r="AR55" i="50"/>
  <c r="AR54" i="50"/>
  <c r="AR52" i="50"/>
  <c r="AR50" i="50"/>
  <c r="AR46" i="50"/>
  <c r="AR45" i="50"/>
  <c r="AR43" i="50"/>
  <c r="AR42" i="50"/>
  <c r="AR38" i="50"/>
  <c r="AR37" i="50"/>
  <c r="AR36" i="50"/>
  <c r="AR35" i="50"/>
  <c r="AR34" i="50"/>
  <c r="AR33" i="50"/>
  <c r="AR32" i="50"/>
  <c r="AR31" i="50"/>
  <c r="AR30" i="50"/>
  <c r="AR29" i="50"/>
  <c r="AR28" i="50"/>
  <c r="AR26" i="50"/>
  <c r="AR25" i="50"/>
  <c r="AR24" i="50"/>
  <c r="AR23" i="50"/>
  <c r="AR22" i="50"/>
  <c r="AR21" i="50"/>
  <c r="AR20" i="50"/>
  <c r="AR19" i="50"/>
  <c r="AR18" i="50"/>
  <c r="AR17" i="50"/>
  <c r="AR16" i="50"/>
  <c r="AR15" i="50"/>
  <c r="AR14" i="50"/>
  <c r="AR13" i="50"/>
  <c r="AR12" i="50"/>
  <c r="AR11" i="50"/>
  <c r="AR10" i="50"/>
  <c r="AR9" i="50"/>
  <c r="AR8" i="50"/>
  <c r="AR7" i="50"/>
  <c r="K263" i="50"/>
  <c r="K261" i="50"/>
  <c r="K258" i="50"/>
  <c r="K253" i="50"/>
  <c r="K246" i="50"/>
  <c r="K244" i="50"/>
  <c r="K243" i="50"/>
  <c r="K241" i="50"/>
  <c r="K239" i="50"/>
  <c r="K237" i="50"/>
  <c r="K235" i="50"/>
  <c r="K233" i="50"/>
  <c r="K231" i="50"/>
  <c r="K230" i="50"/>
  <c r="K228" i="50"/>
  <c r="K226" i="50"/>
  <c r="K224" i="50"/>
  <c r="K222" i="50"/>
  <c r="K220" i="50"/>
  <c r="K219" i="50"/>
  <c r="K216" i="50"/>
  <c r="K214" i="50"/>
  <c r="K212" i="50"/>
  <c r="K210" i="50"/>
  <c r="K208" i="50"/>
  <c r="K206" i="50"/>
  <c r="K205" i="50"/>
  <c r="K203" i="50"/>
  <c r="K201" i="50"/>
  <c r="K199" i="50"/>
  <c r="K196" i="50"/>
  <c r="K193" i="50"/>
  <c r="K188" i="50"/>
  <c r="K187" i="50"/>
  <c r="K186" i="50"/>
  <c r="K174" i="50"/>
  <c r="K172" i="50"/>
  <c r="K169" i="50"/>
  <c r="K168" i="50"/>
  <c r="K167" i="50"/>
  <c r="K164" i="50"/>
  <c r="K161" i="50"/>
  <c r="K158" i="50"/>
  <c r="K157" i="50"/>
  <c r="K156" i="50"/>
  <c r="K153" i="50"/>
  <c r="K151" i="50"/>
  <c r="K149" i="50"/>
  <c r="K147" i="50"/>
  <c r="K145" i="50"/>
  <c r="K143" i="50"/>
  <c r="K142" i="50"/>
  <c r="K140" i="50"/>
  <c r="K138" i="50"/>
  <c r="K135" i="50"/>
  <c r="K133" i="50"/>
  <c r="K131" i="50"/>
  <c r="K128" i="50"/>
  <c r="K126" i="50"/>
  <c r="K124" i="50"/>
  <c r="K122" i="50"/>
  <c r="K121" i="50"/>
  <c r="K117" i="50"/>
  <c r="K113" i="50"/>
  <c r="K112" i="50"/>
  <c r="K110" i="50"/>
  <c r="K108" i="50"/>
  <c r="K105" i="50"/>
  <c r="K103" i="50"/>
  <c r="K102" i="50"/>
  <c r="K99" i="50"/>
  <c r="K96" i="50"/>
  <c r="K95" i="50"/>
  <c r="K94" i="50"/>
  <c r="K93" i="50"/>
  <c r="K89" i="50"/>
  <c r="K88" i="50"/>
  <c r="K84" i="50"/>
  <c r="K83" i="50"/>
  <c r="K82" i="50"/>
  <c r="K81" i="50"/>
  <c r="K80" i="50"/>
  <c r="K79" i="50"/>
  <c r="K78" i="50"/>
  <c r="K75" i="50"/>
  <c r="K74" i="50"/>
  <c r="K70" i="50"/>
  <c r="K68" i="50"/>
  <c r="K67" i="50"/>
  <c r="K66" i="50"/>
  <c r="K64" i="50"/>
  <c r="K62" i="50"/>
  <c r="K59" i="50"/>
  <c r="K56" i="50"/>
  <c r="K53" i="50"/>
  <c r="K51" i="50"/>
  <c r="K49" i="50"/>
  <c r="K48" i="50"/>
  <c r="K47" i="50"/>
  <c r="K44" i="50"/>
  <c r="K41" i="50"/>
  <c r="K40" i="50"/>
  <c r="K39" i="50"/>
  <c r="K27" i="50"/>
  <c r="K6" i="50"/>
  <c r="AD2" i="50"/>
  <c r="AC17" i="50"/>
  <c r="Q2" i="50"/>
  <c r="N2" i="50"/>
  <c r="AF99" i="50" l="1"/>
  <c r="AF222" i="50"/>
  <c r="AF81" i="50"/>
  <c r="AF169" i="50"/>
  <c r="AF64" i="50"/>
  <c r="AF56" i="50"/>
  <c r="AF48" i="50"/>
  <c r="AF233" i="50"/>
  <c r="AF220" i="50"/>
  <c r="AF196" i="50"/>
  <c r="AF79" i="50"/>
  <c r="AF239" i="50"/>
  <c r="AF231" i="50"/>
  <c r="AF149" i="50"/>
  <c r="AC53" i="50"/>
  <c r="AF203" i="50"/>
  <c r="AF201" i="50"/>
  <c r="AF193" i="50"/>
  <c r="AF140" i="50"/>
  <c r="AF44" i="50"/>
  <c r="AF78" i="50"/>
  <c r="AF237" i="50"/>
  <c r="AC83" i="50"/>
  <c r="AF67" i="50"/>
  <c r="AF59" i="50"/>
  <c r="AF142" i="50"/>
  <c r="AF62" i="50"/>
  <c r="AF228" i="50"/>
  <c r="AC199" i="50"/>
  <c r="AF82" i="50"/>
  <c r="AF66" i="50"/>
  <c r="AF151" i="50"/>
  <c r="AC214" i="50"/>
  <c r="AF212" i="50"/>
  <c r="AF105" i="50"/>
  <c r="AF103" i="50"/>
  <c r="AC89" i="50"/>
  <c r="AC116" i="50"/>
  <c r="AF244" i="50"/>
  <c r="AC244" i="50"/>
  <c r="AC105" i="50"/>
  <c r="AK156" i="50"/>
  <c r="AM156" i="50" s="1"/>
  <c r="AC68" i="50"/>
  <c r="AC263" i="50"/>
  <c r="AF263" i="50"/>
  <c r="AC241" i="50"/>
  <c r="AC108" i="50"/>
  <c r="AK87" i="50"/>
  <c r="AM87" i="50" s="1"/>
  <c r="AF116" i="50"/>
  <c r="AC172" i="50"/>
  <c r="AC62" i="50"/>
  <c r="AF183" i="50"/>
  <c r="AC183" i="50"/>
  <c r="AK63" i="50"/>
  <c r="AM63" i="50" s="1"/>
  <c r="AF217" i="50"/>
  <c r="AK158" i="50"/>
  <c r="AM158" i="50" s="1"/>
  <c r="AK23" i="50"/>
  <c r="AM23" i="50" s="1"/>
  <c r="AC47" i="50"/>
  <c r="AF199" i="50"/>
  <c r="AF53" i="50"/>
  <c r="AF219" i="50"/>
  <c r="AF21" i="50"/>
  <c r="AC29" i="50"/>
  <c r="AF77" i="50"/>
  <c r="AK195" i="50"/>
  <c r="AM195" i="50" s="1"/>
  <c r="AG219" i="50"/>
  <c r="AI219" i="50" s="1"/>
  <c r="AK219" i="50" s="1"/>
  <c r="AM219" i="50" s="1"/>
  <c r="AF139" i="50"/>
  <c r="AF33" i="50"/>
  <c r="AF245" i="50"/>
  <c r="AC136" i="50"/>
  <c r="AF120" i="50"/>
  <c r="AF182" i="50"/>
  <c r="AC87" i="50"/>
  <c r="AH87" i="50" s="1"/>
  <c r="AJ87" i="50" s="1"/>
  <c r="AC113" i="50"/>
  <c r="AK47" i="50"/>
  <c r="AM47" i="50" s="1"/>
  <c r="AC156" i="50"/>
  <c r="AF211" i="50"/>
  <c r="AF7" i="50"/>
  <c r="AC135" i="50"/>
  <c r="AC211" i="50"/>
  <c r="AC256" i="50"/>
  <c r="AH256" i="50" s="1"/>
  <c r="AJ256" i="50" s="1"/>
  <c r="AC121" i="50"/>
  <c r="AC218" i="50"/>
  <c r="AF137" i="50"/>
  <c r="AF29" i="50"/>
  <c r="AG11" i="50"/>
  <c r="AI11" i="50" s="1"/>
  <c r="AG19" i="50"/>
  <c r="AI19" i="50" s="1"/>
  <c r="AG28" i="50"/>
  <c r="AI28" i="50" s="1"/>
  <c r="AG36" i="50"/>
  <c r="AI36" i="50" s="1"/>
  <c r="AG52" i="50"/>
  <c r="AI52" i="50" s="1"/>
  <c r="AC217" i="50"/>
  <c r="AC120" i="50"/>
  <c r="AK96" i="50"/>
  <c r="AM96" i="50" s="1"/>
  <c r="AF162" i="50"/>
  <c r="AG34" i="50"/>
  <c r="AI34" i="50" s="1"/>
  <c r="AC112" i="50"/>
  <c r="AF136" i="50"/>
  <c r="AC212" i="50"/>
  <c r="AC196" i="50"/>
  <c r="AC224" i="50"/>
  <c r="AF209" i="50"/>
  <c r="AC193" i="50"/>
  <c r="AC209" i="50"/>
  <c r="AC165" i="50"/>
  <c r="AG230" i="50"/>
  <c r="AI230" i="50" s="1"/>
  <c r="AK230" i="50" s="1"/>
  <c r="AM230" i="50" s="1"/>
  <c r="AC178" i="50"/>
  <c r="AF247" i="50"/>
  <c r="AF230" i="50"/>
  <c r="AC27" i="50"/>
  <c r="AC19" i="50"/>
  <c r="AC247" i="50"/>
  <c r="H15" i="14"/>
  <c r="AC171" i="50"/>
  <c r="AH171" i="50" s="1"/>
  <c r="AJ171" i="50" s="1"/>
  <c r="AF68" i="50"/>
  <c r="AF218" i="50"/>
  <c r="AF60" i="50"/>
  <c r="AF210" i="50"/>
  <c r="AC182" i="50"/>
  <c r="AF179" i="50"/>
  <c r="AC231" i="50"/>
  <c r="AC60" i="50"/>
  <c r="AG210" i="50"/>
  <c r="AI210" i="50" s="1"/>
  <c r="AK210" i="50" s="1"/>
  <c r="AM210" i="50" s="1"/>
  <c r="AC179" i="50"/>
  <c r="AC253" i="50"/>
  <c r="AC51" i="50"/>
  <c r="AG184" i="50"/>
  <c r="AI184" i="50" s="1"/>
  <c r="AC245" i="50"/>
  <c r="AF11" i="50"/>
  <c r="AG209" i="50"/>
  <c r="AI209" i="50" s="1"/>
  <c r="AK171" i="50"/>
  <c r="AM171" i="50" s="1"/>
  <c r="AC228" i="50"/>
  <c r="AF91" i="50"/>
  <c r="AC11" i="50"/>
  <c r="AF236" i="50"/>
  <c r="AG25" i="50"/>
  <c r="AI25" i="50" s="1"/>
  <c r="AG46" i="50"/>
  <c r="AI46" i="50" s="1"/>
  <c r="AG61" i="50"/>
  <c r="AI61" i="50" s="1"/>
  <c r="AG77" i="50"/>
  <c r="AI77" i="50" s="1"/>
  <c r="AG97" i="50"/>
  <c r="AI97" i="50" s="1"/>
  <c r="AG111" i="50"/>
  <c r="AI111" i="50" s="1"/>
  <c r="AG139" i="50"/>
  <c r="AI139" i="50" s="1"/>
  <c r="AG171" i="50"/>
  <c r="AI171" i="50" s="1"/>
  <c r="AC236" i="50"/>
  <c r="AG180" i="50"/>
  <c r="AI180" i="50" s="1"/>
  <c r="AF253" i="50"/>
  <c r="AC150" i="50"/>
  <c r="AC181" i="50"/>
  <c r="AF254" i="50"/>
  <c r="H16" i="14"/>
  <c r="AF192" i="50"/>
  <c r="P243" i="50"/>
  <c r="AK246" i="50"/>
  <c r="AM246" i="50" s="1"/>
  <c r="AF86" i="50"/>
  <c r="AG86" i="50"/>
  <c r="AI86" i="50" s="1"/>
  <c r="AG115" i="50"/>
  <c r="AI115" i="50" s="1"/>
  <c r="AG160" i="50"/>
  <c r="AI160" i="50" s="1"/>
  <c r="AG175" i="50"/>
  <c r="AI175" i="50" s="1"/>
  <c r="AG189" i="50"/>
  <c r="AI189" i="50" s="1"/>
  <c r="AG218" i="50"/>
  <c r="AI218" i="50" s="1"/>
  <c r="AG247" i="50"/>
  <c r="AI247" i="50" s="1"/>
  <c r="AC79" i="50"/>
  <c r="AF159" i="50"/>
  <c r="K35" i="14"/>
  <c r="AC264" i="50"/>
  <c r="AC74" i="50"/>
  <c r="AC173" i="50"/>
  <c r="AF98" i="50"/>
  <c r="AG22" i="50"/>
  <c r="AI22" i="50" s="1"/>
  <c r="AG31" i="50"/>
  <c r="AI31" i="50" s="1"/>
  <c r="AG42" i="50"/>
  <c r="AI42" i="50" s="1"/>
  <c r="AG72" i="50"/>
  <c r="AI72" i="50" s="1"/>
  <c r="AG91" i="50"/>
  <c r="AI91" i="50" s="1"/>
  <c r="AG119" i="50"/>
  <c r="AI119" i="50" s="1"/>
  <c r="AG150" i="50"/>
  <c r="AI150" i="50" s="1"/>
  <c r="AG165" i="50"/>
  <c r="AI165" i="50" s="1"/>
  <c r="AG178" i="50"/>
  <c r="AI178" i="50" s="1"/>
  <c r="AG236" i="50"/>
  <c r="AI236" i="50" s="1"/>
  <c r="AG138" i="50"/>
  <c r="AI138" i="50" s="1"/>
  <c r="AK138" i="50" s="1"/>
  <c r="AM138" i="50" s="1"/>
  <c r="AF8" i="50"/>
  <c r="AC163" i="50"/>
  <c r="AC73" i="50"/>
  <c r="AC8" i="50"/>
  <c r="AF138" i="50"/>
  <c r="AF257" i="50"/>
  <c r="AC257" i="50"/>
  <c r="AC97" i="50"/>
  <c r="AF163" i="50"/>
  <c r="AG245" i="50"/>
  <c r="AI245" i="50" s="1"/>
  <c r="AC250" i="50"/>
  <c r="AC90" i="50"/>
  <c r="AC66" i="50"/>
  <c r="AF180" i="50"/>
  <c r="AF184" i="50"/>
  <c r="AF264" i="50"/>
  <c r="AC81" i="50"/>
  <c r="AG208" i="50"/>
  <c r="AI208" i="50" s="1"/>
  <c r="AK208" i="50" s="1"/>
  <c r="AM208" i="50" s="1"/>
  <c r="AF73" i="50"/>
  <c r="AC23" i="50"/>
  <c r="AH23" i="50" s="1"/>
  <c r="AJ23" i="50" s="1"/>
  <c r="AC237" i="50"/>
  <c r="AC77" i="50"/>
  <c r="AC162" i="50"/>
  <c r="AC137" i="50"/>
  <c r="AF97" i="50"/>
  <c r="AG13" i="50"/>
  <c r="AI13" i="50" s="1"/>
  <c r="AG21" i="50"/>
  <c r="AI21" i="50" s="1"/>
  <c r="AG30" i="50"/>
  <c r="AI30" i="50" s="1"/>
  <c r="AG38" i="50"/>
  <c r="AI38" i="50" s="1"/>
  <c r="AG90" i="50"/>
  <c r="AI90" i="50" s="1"/>
  <c r="AG118" i="50"/>
  <c r="AI118" i="50" s="1"/>
  <c r="AG163" i="50"/>
  <c r="AI163" i="50" s="1"/>
  <c r="AG177" i="50"/>
  <c r="AI177" i="50" s="1"/>
  <c r="AG181" i="50"/>
  <c r="AI181" i="50" s="1"/>
  <c r="AG192" i="50"/>
  <c r="AI192" i="50" s="1"/>
  <c r="AG207" i="50"/>
  <c r="AI207" i="50" s="1"/>
  <c r="AG249" i="50"/>
  <c r="AI249" i="50" s="1"/>
  <c r="H35" i="14"/>
  <c r="AC184" i="50"/>
  <c r="AC127" i="50"/>
  <c r="AC254" i="50"/>
  <c r="AF41" i="50"/>
  <c r="AC86" i="50"/>
  <c r="AC7" i="50"/>
  <c r="AC98" i="50"/>
  <c r="AF250" i="50"/>
  <c r="AF90" i="50"/>
  <c r="AF12" i="50"/>
  <c r="AF114" i="50"/>
  <c r="AC246" i="50"/>
  <c r="AG216" i="50"/>
  <c r="AI216" i="50" s="1"/>
  <c r="AK216" i="50" s="1"/>
  <c r="AM216" i="50" s="1"/>
  <c r="AC114" i="50"/>
  <c r="AC15" i="50"/>
  <c r="AC159" i="50"/>
  <c r="AC33" i="50"/>
  <c r="AF32" i="50"/>
  <c r="AF246" i="50"/>
  <c r="AC180" i="50"/>
  <c r="AF216" i="50"/>
  <c r="AC91" i="50"/>
  <c r="AF150" i="50"/>
  <c r="AF15" i="50"/>
  <c r="AK41" i="50"/>
  <c r="AM41" i="50" s="1"/>
  <c r="AC82" i="50"/>
  <c r="AC192" i="50"/>
  <c r="AC32" i="50"/>
  <c r="AF173" i="50"/>
  <c r="AC76" i="50"/>
  <c r="AF181" i="50"/>
  <c r="AF156" i="50"/>
  <c r="AC10" i="50"/>
  <c r="AC242" i="50"/>
  <c r="AC139" i="50"/>
  <c r="AC26" i="50"/>
  <c r="AC44" i="50"/>
  <c r="AC99" i="50"/>
  <c r="AF10" i="50"/>
  <c r="AF157" i="50"/>
  <c r="L35" i="14"/>
  <c r="AG26" i="50"/>
  <c r="AI26" i="50" s="1"/>
  <c r="AG35" i="50"/>
  <c r="AI35" i="50" s="1"/>
  <c r="AG50" i="50"/>
  <c r="AI50" i="50" s="1"/>
  <c r="AG85" i="50"/>
  <c r="AI85" i="50" s="1"/>
  <c r="AG141" i="50"/>
  <c r="AI141" i="50" s="1"/>
  <c r="AG159" i="50"/>
  <c r="AI159" i="50" s="1"/>
  <c r="AG173" i="50"/>
  <c r="AI173" i="50" s="1"/>
  <c r="AG185" i="50"/>
  <c r="AI185" i="50" s="1"/>
  <c r="AG217" i="50"/>
  <c r="AI217" i="50" s="1"/>
  <c r="AG227" i="50"/>
  <c r="AI227" i="50" s="1"/>
  <c r="AG255" i="50"/>
  <c r="AI255" i="50" s="1"/>
  <c r="AG264" i="50"/>
  <c r="AI264" i="50" s="1"/>
  <c r="AC92" i="50"/>
  <c r="AF185" i="50"/>
  <c r="AF92" i="50"/>
  <c r="AK258" i="50"/>
  <c r="AM258" i="50" s="1"/>
  <c r="AC258" i="50"/>
  <c r="AC185" i="50"/>
  <c r="AF115" i="50"/>
  <c r="AF258" i="50"/>
  <c r="AF34" i="50"/>
  <c r="AF174" i="50"/>
  <c r="AG8" i="50"/>
  <c r="AI8" i="50" s="1"/>
  <c r="AG16" i="50"/>
  <c r="AI16" i="50" s="1"/>
  <c r="AG24" i="50"/>
  <c r="AI24" i="50" s="1"/>
  <c r="AG33" i="50"/>
  <c r="AI33" i="50" s="1"/>
  <c r="AG45" i="50"/>
  <c r="AI45" i="50" s="1"/>
  <c r="AG60" i="50"/>
  <c r="AI60" i="50" s="1"/>
  <c r="AG76" i="50"/>
  <c r="AI76" i="50" s="1"/>
  <c r="AG109" i="50"/>
  <c r="AI109" i="50" s="1"/>
  <c r="AG137" i="50"/>
  <c r="AI137" i="50" s="1"/>
  <c r="AG170" i="50"/>
  <c r="AI170" i="50" s="1"/>
  <c r="AG183" i="50"/>
  <c r="AI183" i="50" s="1"/>
  <c r="AG225" i="50"/>
  <c r="AI225" i="50" s="1"/>
  <c r="AG252" i="50"/>
  <c r="AI252" i="50" s="1"/>
  <c r="AG174" i="50"/>
  <c r="AI174" i="50" s="1"/>
  <c r="AK174" i="50" s="1"/>
  <c r="AM174" i="50" s="1"/>
  <c r="AC115" i="50"/>
  <c r="AF251" i="50"/>
  <c r="AC34" i="50"/>
  <c r="AF26" i="50"/>
  <c r="AF224" i="50"/>
  <c r="AC157" i="50"/>
  <c r="AC251" i="50"/>
  <c r="AF18" i="50"/>
  <c r="AF178" i="50"/>
  <c r="AK44" i="50"/>
  <c r="AM44" i="50" s="1"/>
  <c r="AF165" i="50"/>
  <c r="AF76" i="50"/>
  <c r="AC18" i="50"/>
  <c r="AF242" i="50"/>
  <c r="AK227" i="50"/>
  <c r="AM227" i="50" s="1"/>
  <c r="AF227" i="50"/>
  <c r="AH227" i="50" s="1"/>
  <c r="AJ227" i="50" s="1"/>
  <c r="AF235" i="50"/>
  <c r="AC235" i="50"/>
  <c r="AK252" i="50"/>
  <c r="AM252" i="50" s="1"/>
  <c r="AF252" i="50"/>
  <c r="AC252" i="50"/>
  <c r="AK259" i="50"/>
  <c r="AM259" i="50" s="1"/>
  <c r="AF259" i="50"/>
  <c r="AH259" i="50" s="1"/>
  <c r="AJ259" i="50" s="1"/>
  <c r="L16" i="14"/>
  <c r="K16" i="14"/>
  <c r="AK20" i="50"/>
  <c r="AM20" i="50" s="1"/>
  <c r="AF20" i="50"/>
  <c r="AH20" i="50" s="1"/>
  <c r="AJ20" i="50" s="1"/>
  <c r="AK28" i="50"/>
  <c r="AM28" i="50" s="1"/>
  <c r="AC28" i="50"/>
  <c r="AF28" i="50"/>
  <c r="AK36" i="50"/>
  <c r="AM36" i="50" s="1"/>
  <c r="AC36" i="50"/>
  <c r="AK46" i="50"/>
  <c r="AM46" i="50" s="1"/>
  <c r="AC46" i="50"/>
  <c r="AK54" i="50"/>
  <c r="AM54" i="50" s="1"/>
  <c r="AK61" i="50"/>
  <c r="AM61" i="50" s="1"/>
  <c r="AC61" i="50"/>
  <c r="AH61" i="50" s="1"/>
  <c r="AJ61" i="50" s="1"/>
  <c r="AK69" i="50"/>
  <c r="AM69" i="50" s="1"/>
  <c r="AF69" i="50"/>
  <c r="AH69" i="50" s="1"/>
  <c r="AJ69" i="50" s="1"/>
  <c r="AC78" i="50"/>
  <c r="AK85" i="50"/>
  <c r="AM85" i="50" s="1"/>
  <c r="AC85" i="50"/>
  <c r="AF85" i="50"/>
  <c r="AC93" i="50"/>
  <c r="AF93" i="50"/>
  <c r="AK93" i="50"/>
  <c r="AM93" i="50" s="1"/>
  <c r="AC169" i="50"/>
  <c r="AK176" i="50"/>
  <c r="AM176" i="50" s="1"/>
  <c r="AC176" i="50"/>
  <c r="AF176" i="50"/>
  <c r="AK190" i="50"/>
  <c r="AM190" i="50" s="1"/>
  <c r="AF190" i="50"/>
  <c r="AC190" i="50"/>
  <c r="AK207" i="50"/>
  <c r="AM207" i="50" s="1"/>
  <c r="AF207" i="50"/>
  <c r="AH207" i="50" s="1"/>
  <c r="AJ207" i="50" s="1"/>
  <c r="AK215" i="50"/>
  <c r="AM215" i="50" s="1"/>
  <c r="AC215" i="50"/>
  <c r="AH215" i="50" s="1"/>
  <c r="AJ215" i="50" s="1"/>
  <c r="AF36" i="50"/>
  <c r="AC12" i="50"/>
  <c r="AF46" i="50"/>
  <c r="AC31" i="50"/>
  <c r="AC160" i="50"/>
  <c r="AC96" i="50"/>
  <c r="AF208" i="50"/>
  <c r="AG10" i="50"/>
  <c r="AI10" i="50" s="1"/>
  <c r="AG18" i="50"/>
  <c r="AI18" i="50" s="1"/>
  <c r="AG98" i="50"/>
  <c r="AI98" i="50" s="1"/>
  <c r="AG114" i="50"/>
  <c r="AI114" i="50" s="1"/>
  <c r="AK223" i="50"/>
  <c r="AM223" i="50" s="1"/>
  <c r="AC6" i="50"/>
  <c r="AC13" i="50"/>
  <c r="AF31" i="50"/>
  <c r="AG32" i="50"/>
  <c r="AI32" i="50" s="1"/>
  <c r="AC80" i="50"/>
  <c r="AF38" i="50"/>
  <c r="AF37" i="50"/>
  <c r="AC144" i="50"/>
  <c r="AC37" i="50"/>
  <c r="AC41" i="50"/>
  <c r="AF47" i="50"/>
  <c r="AC38" i="50"/>
  <c r="AC21" i="50"/>
  <c r="AF160" i="50"/>
  <c r="AF96" i="50"/>
  <c r="AG256" i="50"/>
  <c r="AI256" i="50" s="1"/>
  <c r="F37" i="14"/>
  <c r="AK253" i="50"/>
  <c r="AM253" i="50" s="1"/>
  <c r="AK256" i="50"/>
  <c r="AM256" i="50" s="1"/>
  <c r="AG12" i="50"/>
  <c r="AI12" i="50" s="1"/>
  <c r="AG190" i="50"/>
  <c r="AI190" i="50" s="1"/>
  <c r="AC261" i="50"/>
  <c r="AF261" i="50"/>
  <c r="AK240" i="50"/>
  <c r="AM240" i="50" s="1"/>
  <c r="AK249" i="50"/>
  <c r="AM249" i="50" s="1"/>
  <c r="AC249" i="50"/>
  <c r="AK262" i="50"/>
  <c r="AM262" i="50" s="1"/>
  <c r="AC262" i="50"/>
  <c r="AF262" i="50"/>
  <c r="L15" i="14"/>
  <c r="AK25" i="50"/>
  <c r="AM25" i="50" s="1"/>
  <c r="AC25" i="50"/>
  <c r="AK197" i="50"/>
  <c r="AM197" i="50" s="1"/>
  <c r="AC226" i="50"/>
  <c r="AF226" i="50"/>
  <c r="AK43" i="50"/>
  <c r="AM43" i="50" s="1"/>
  <c r="AF43" i="50"/>
  <c r="AK132" i="50"/>
  <c r="AM132" i="50" s="1"/>
  <c r="AK148" i="50"/>
  <c r="AM148" i="50" s="1"/>
  <c r="AF158" i="50"/>
  <c r="AC158" i="50"/>
  <c r="AK166" i="50"/>
  <c r="AM166" i="50" s="1"/>
  <c r="AC166" i="50"/>
  <c r="AF166" i="50"/>
  <c r="AK175" i="50"/>
  <c r="AM175" i="50" s="1"/>
  <c r="AC175" i="50"/>
  <c r="AH175" i="50" s="1"/>
  <c r="AJ175" i="50" s="1"/>
  <c r="AG206" i="50"/>
  <c r="AI206" i="50" s="1"/>
  <c r="AK206" i="50" s="1"/>
  <c r="AM206" i="50" s="1"/>
  <c r="AF206" i="50"/>
  <c r="AK17" i="50"/>
  <c r="AM17" i="50" s="1"/>
  <c r="AF17" i="50"/>
  <c r="AH17" i="50" s="1"/>
  <c r="AJ17" i="50" s="1"/>
  <c r="AC43" i="50"/>
  <c r="AF25" i="50"/>
  <c r="AG15" i="50"/>
  <c r="AI15" i="50" s="1"/>
  <c r="AG73" i="50"/>
  <c r="AI73" i="50" s="1"/>
  <c r="AG120" i="50"/>
  <c r="AI120" i="50" s="1"/>
  <c r="AG179" i="50"/>
  <c r="AI179" i="50" s="1"/>
  <c r="AC94" i="50"/>
  <c r="AF94" i="50"/>
  <c r="AK101" i="50"/>
  <c r="AM101" i="50" s="1"/>
  <c r="AK109" i="50"/>
  <c r="AM109" i="50" s="1"/>
  <c r="AC109" i="50"/>
  <c r="AF109" i="50"/>
  <c r="AF117" i="50"/>
  <c r="AC117" i="50"/>
  <c r="AC134" i="50"/>
  <c r="AK141" i="50"/>
  <c r="AM141" i="50" s="1"/>
  <c r="AC141" i="50"/>
  <c r="AF141" i="50"/>
  <c r="AC149" i="50"/>
  <c r="AK71" i="50"/>
  <c r="AM71" i="50" s="1"/>
  <c r="AF71" i="50"/>
  <c r="AH71" i="50" s="1"/>
  <c r="AJ71" i="50" s="1"/>
  <c r="AF80" i="50"/>
  <c r="AC95" i="50"/>
  <c r="AF95" i="50"/>
  <c r="AK95" i="50"/>
  <c r="AM95" i="50" s="1"/>
  <c r="AC102" i="50"/>
  <c r="AF110" i="50"/>
  <c r="AC110" i="50"/>
  <c r="AK118" i="50"/>
  <c r="AM118" i="50" s="1"/>
  <c r="AC118" i="50"/>
  <c r="AF118" i="50"/>
  <c r="AF249" i="50"/>
  <c r="AF49" i="50"/>
  <c r="AC49" i="50"/>
  <c r="AK72" i="50"/>
  <c r="AM72" i="50" s="1"/>
  <c r="AC72" i="50"/>
  <c r="AF72" i="50"/>
  <c r="AF89" i="50"/>
  <c r="AK9" i="50"/>
  <c r="AM9" i="50" s="1"/>
  <c r="AC9" i="50"/>
  <c r="AF9" i="50"/>
  <c r="AK16" i="50"/>
  <c r="AM16" i="50" s="1"/>
  <c r="AC16" i="50"/>
  <c r="AF16" i="50"/>
  <c r="AK24" i="50"/>
  <c r="AM24" i="50" s="1"/>
  <c r="AC24" i="50"/>
  <c r="AK42" i="50"/>
  <c r="AM42" i="50" s="1"/>
  <c r="AC42" i="50"/>
  <c r="AH42" i="50" s="1"/>
  <c r="AJ42" i="50" s="1"/>
  <c r="AK50" i="50"/>
  <c r="AM50" i="50" s="1"/>
  <c r="AF50" i="50"/>
  <c r="AH50" i="50" s="1"/>
  <c r="AJ50" i="50" s="1"/>
  <c r="AK65" i="50"/>
  <c r="AM65" i="50" s="1"/>
  <c r="AG250" i="50"/>
  <c r="AI250" i="50" s="1"/>
  <c r="AG259" i="50"/>
  <c r="AI259" i="50" s="1"/>
  <c r="AF19" i="50"/>
  <c r="AG14" i="50"/>
  <c r="AI14" i="50" s="1"/>
  <c r="AG215" i="50"/>
  <c r="AI215" i="50" s="1"/>
  <c r="AF6" i="50"/>
  <c r="AG29" i="50"/>
  <c r="AI29" i="50" s="1"/>
  <c r="AG87" i="50"/>
  <c r="AI87" i="50" s="1"/>
  <c r="AG242" i="50"/>
  <c r="AI242" i="50" s="1"/>
  <c r="AK89" i="50"/>
  <c r="AM89" i="50" s="1"/>
  <c r="AG254" i="50"/>
  <c r="AI254" i="50" s="1"/>
  <c r="AG9" i="50"/>
  <c r="AI9" i="50" s="1"/>
  <c r="AG17" i="50"/>
  <c r="AI17" i="50" s="1"/>
  <c r="AG262" i="50"/>
  <c r="AI262" i="50" s="1"/>
  <c r="AK221" i="50"/>
  <c r="AM221" i="50" s="1"/>
  <c r="AC75" i="50"/>
  <c r="AK164" i="50"/>
  <c r="AM164" i="50" s="1"/>
  <c r="AK243" i="50"/>
  <c r="AM243" i="50" s="1"/>
  <c r="AK104" i="50"/>
  <c r="AM104" i="50" s="1"/>
  <c r="AK189" i="50"/>
  <c r="AM189" i="50" s="1"/>
  <c r="AC189" i="50"/>
  <c r="AH189" i="50" s="1"/>
  <c r="AJ189" i="50" s="1"/>
  <c r="AK198" i="50"/>
  <c r="AM198" i="50" s="1"/>
  <c r="AK213" i="50"/>
  <c r="AM213" i="50" s="1"/>
  <c r="AK260" i="50"/>
  <c r="AM260" i="50" s="1"/>
  <c r="AF260" i="50"/>
  <c r="AC260" i="50"/>
  <c r="AK14" i="50"/>
  <c r="AM14" i="50" s="1"/>
  <c r="AF14" i="50"/>
  <c r="AC14" i="50"/>
  <c r="AK22" i="50"/>
  <c r="AM22" i="50" s="1"/>
  <c r="AC22" i="50"/>
  <c r="AF22" i="50"/>
  <c r="AK30" i="50"/>
  <c r="AM30" i="50" s="1"/>
  <c r="AF30" i="50"/>
  <c r="AC30" i="50"/>
  <c r="AK170" i="50"/>
  <c r="AM170" i="50" s="1"/>
  <c r="AC170" i="50"/>
  <c r="AF170" i="50"/>
  <c r="AK177" i="50"/>
  <c r="AM177" i="50" s="1"/>
  <c r="AF177" i="50"/>
  <c r="AC177" i="50"/>
  <c r="AK248" i="50"/>
  <c r="AM248" i="50" s="1"/>
  <c r="AF248" i="50"/>
  <c r="AH248" i="50" s="1"/>
  <c r="AJ248" i="50" s="1"/>
  <c r="AF84" i="50"/>
  <c r="AC84" i="50"/>
  <c r="AK111" i="50"/>
  <c r="AM111" i="50" s="1"/>
  <c r="AC111" i="50"/>
  <c r="AF111" i="50"/>
  <c r="AK255" i="50"/>
  <c r="AM255" i="50" s="1"/>
  <c r="AF255" i="50"/>
  <c r="AC255" i="50"/>
  <c r="AF70" i="50"/>
  <c r="AC70" i="50"/>
  <c r="AC146" i="50"/>
  <c r="AK152" i="50"/>
  <c r="AM152" i="50" s="1"/>
  <c r="AC152" i="50"/>
  <c r="AF152" i="50"/>
  <c r="AK119" i="50"/>
  <c r="AM119" i="50" s="1"/>
  <c r="AF119" i="50"/>
  <c r="AC119" i="50"/>
  <c r="AK225" i="50"/>
  <c r="AM225" i="50" s="1"/>
  <c r="AF225" i="50"/>
  <c r="AK187" i="50"/>
  <c r="AM187" i="50" s="1"/>
  <c r="AF205" i="50"/>
  <c r="AC205" i="50"/>
  <c r="AK232" i="50"/>
  <c r="AM232" i="50" s="1"/>
  <c r="AC225" i="50"/>
  <c r="AK58" i="50"/>
  <c r="AM58" i="50" s="1"/>
  <c r="AK125" i="50"/>
  <c r="AM125" i="50" s="1"/>
  <c r="AK35" i="50"/>
  <c r="AM35" i="50" s="1"/>
  <c r="AF35" i="50"/>
  <c r="AC35" i="50"/>
  <c r="AK45" i="50"/>
  <c r="AM45" i="50" s="1"/>
  <c r="AC45" i="50"/>
  <c r="AF45" i="50"/>
  <c r="AK52" i="50"/>
  <c r="AM52" i="50" s="1"/>
  <c r="AC52" i="50"/>
  <c r="AF52" i="50"/>
  <c r="AG116" i="50"/>
  <c r="AI116" i="50" s="1"/>
  <c r="AG20" i="50"/>
  <c r="AI20" i="50" s="1"/>
  <c r="AG162" i="50"/>
  <c r="AI162" i="50" s="1"/>
  <c r="AG251" i="50"/>
  <c r="AI251" i="50" s="1"/>
  <c r="AG176" i="50"/>
  <c r="AI176" i="50" s="1"/>
  <c r="AG37" i="50"/>
  <c r="AI37" i="50" s="1"/>
  <c r="AG248" i="50"/>
  <c r="AI248" i="50" s="1"/>
  <c r="AG69" i="50"/>
  <c r="AI69" i="50" s="1"/>
  <c r="AG136" i="50"/>
  <c r="AI136" i="50" s="1"/>
  <c r="AG43" i="50"/>
  <c r="AI43" i="50" s="1"/>
  <c r="AG92" i="50"/>
  <c r="AI92" i="50" s="1"/>
  <c r="AF24" i="50"/>
  <c r="AG152" i="50"/>
  <c r="AI152" i="50" s="1"/>
  <c r="AG211" i="50"/>
  <c r="AI211" i="50" s="1"/>
  <c r="AK157" i="50"/>
  <c r="AM157" i="50" s="1"/>
  <c r="AG7" i="50"/>
  <c r="AI7" i="50" s="1"/>
  <c r="AG166" i="50"/>
  <c r="AI166" i="50" s="1"/>
  <c r="AG182" i="50"/>
  <c r="AI182" i="50" s="1"/>
  <c r="AG260" i="50"/>
  <c r="AI260" i="50" s="1"/>
  <c r="AF13" i="50"/>
  <c r="AG23" i="50"/>
  <c r="AI23" i="50" s="1"/>
  <c r="AG71" i="50"/>
  <c r="AI71" i="50" s="1"/>
  <c r="AG257" i="50"/>
  <c r="AI257" i="50" s="1"/>
  <c r="H34" i="14"/>
  <c r="K28" i="63" s="1"/>
  <c r="AK261" i="50"/>
  <c r="AM261" i="50" s="1"/>
  <c r="AF74" i="50"/>
  <c r="I37" i="14"/>
  <c r="K15" i="14"/>
  <c r="AK263" i="50"/>
  <c r="AM263" i="50" s="1"/>
  <c r="AF112" i="50"/>
  <c r="AF102" i="50"/>
  <c r="AK94" i="50"/>
  <c r="AM94" i="50" s="1"/>
  <c r="AF27" i="50"/>
  <c r="O35" i="14" l="1"/>
  <c r="O16" i="14"/>
  <c r="O15" i="14"/>
  <c r="AC131" i="50"/>
  <c r="AC122" i="50"/>
  <c r="AC124" i="50"/>
  <c r="AC147" i="50"/>
  <c r="AF126" i="50"/>
  <c r="AF127" i="50"/>
  <c r="AH127" i="50" s="1"/>
  <c r="AJ127" i="50" s="1"/>
  <c r="AF133" i="50"/>
  <c r="AF134" i="50"/>
  <c r="AH134" i="50" s="1"/>
  <c r="AJ134" i="50" s="1"/>
  <c r="AF147" i="50"/>
  <c r="AF148" i="50"/>
  <c r="AF122" i="50"/>
  <c r="AF123" i="50"/>
  <c r="AF128" i="50"/>
  <c r="AF130" i="50"/>
  <c r="AF129" i="50"/>
  <c r="AF143" i="50"/>
  <c r="AF144" i="50"/>
  <c r="AH144" i="50" s="1"/>
  <c r="AJ144" i="50" s="1"/>
  <c r="AF145" i="50"/>
  <c r="AF146" i="50"/>
  <c r="AH146" i="50" s="1"/>
  <c r="AJ146" i="50" s="1"/>
  <c r="AC128" i="50"/>
  <c r="AF131" i="50"/>
  <c r="AF132" i="50"/>
  <c r="AF124" i="50"/>
  <c r="AF125" i="50"/>
  <c r="P6" i="50"/>
  <c r="S27" i="50"/>
  <c r="P27" i="50"/>
  <c r="P30" i="50"/>
  <c r="S36" i="50"/>
  <c r="P31" i="50"/>
  <c r="S28" i="50"/>
  <c r="S31" i="50"/>
  <c r="P29" i="50"/>
  <c r="S30" i="50"/>
  <c r="P36" i="50"/>
  <c r="P28" i="50"/>
  <c r="S29" i="50"/>
  <c r="S32" i="50"/>
  <c r="AG47" i="50"/>
  <c r="AI47" i="50" s="1"/>
  <c r="AG203" i="50"/>
  <c r="AI203" i="50" s="1"/>
  <c r="AK203" i="50" s="1"/>
  <c r="P7" i="50"/>
  <c r="AG126" i="50"/>
  <c r="AI126" i="50" s="1"/>
  <c r="AK126" i="50" s="1"/>
  <c r="AM126" i="50" s="1"/>
  <c r="AG41" i="50"/>
  <c r="AI41" i="50" s="1"/>
  <c r="AG263" i="50"/>
  <c r="AI263" i="50" s="1"/>
  <c r="AG142" i="50"/>
  <c r="AI142" i="50" s="1"/>
  <c r="AK142" i="50" s="1"/>
  <c r="AG156" i="50"/>
  <c r="AI156" i="50" s="1"/>
  <c r="AH82" i="50"/>
  <c r="AJ82" i="50" s="1"/>
  <c r="AG220" i="50"/>
  <c r="AI220" i="50" s="1"/>
  <c r="AK220" i="50" s="1"/>
  <c r="AG96" i="50"/>
  <c r="AI96" i="50" s="1"/>
  <c r="AG258" i="50"/>
  <c r="AI258" i="50" s="1"/>
  <c r="AG157" i="50"/>
  <c r="AI157" i="50" s="1"/>
  <c r="AG246" i="50"/>
  <c r="AI246" i="50" s="1"/>
  <c r="AG56" i="50"/>
  <c r="AI56" i="50" s="1"/>
  <c r="AK56" i="50" s="1"/>
  <c r="AG67" i="50"/>
  <c r="AI67" i="50" s="1"/>
  <c r="AK67" i="50" s="1"/>
  <c r="AM67" i="50" s="1"/>
  <c r="AH11" i="50"/>
  <c r="AJ11" i="50" s="1"/>
  <c r="AG201" i="50"/>
  <c r="AI201" i="50" s="1"/>
  <c r="AK201" i="50" s="1"/>
  <c r="AM201" i="50" s="1"/>
  <c r="AH231" i="50"/>
  <c r="AJ231" i="50" s="1"/>
  <c r="AH53" i="50"/>
  <c r="AJ53" i="50" s="1"/>
  <c r="S120" i="50"/>
  <c r="P33" i="50"/>
  <c r="P38" i="50"/>
  <c r="P34" i="50"/>
  <c r="S7" i="50"/>
  <c r="S38" i="50"/>
  <c r="P9" i="50"/>
  <c r="S34" i="50"/>
  <c r="P32" i="50"/>
  <c r="S33" i="50"/>
  <c r="AH66" i="50"/>
  <c r="AH212" i="50"/>
  <c r="AG83" i="50"/>
  <c r="AI83" i="50" s="1"/>
  <c r="AK83" i="50" s="1"/>
  <c r="AM83" i="50" s="1"/>
  <c r="AG214" i="50"/>
  <c r="AI214" i="50" s="1"/>
  <c r="AK214" i="50" s="1"/>
  <c r="AH44" i="50"/>
  <c r="AJ44" i="50" s="1"/>
  <c r="AH48" i="50"/>
  <c r="AJ48" i="50" s="1"/>
  <c r="S45" i="50"/>
  <c r="S246" i="50"/>
  <c r="P83" i="50"/>
  <c r="S11" i="50"/>
  <c r="P23" i="50"/>
  <c r="P77" i="50"/>
  <c r="S18" i="50"/>
  <c r="S135" i="50"/>
  <c r="P25" i="50"/>
  <c r="P126" i="50"/>
  <c r="P180" i="50"/>
  <c r="S226" i="50"/>
  <c r="P128" i="50"/>
  <c r="S208" i="50"/>
  <c r="P214" i="50"/>
  <c r="P64" i="50"/>
  <c r="P212" i="50"/>
  <c r="P62" i="50"/>
  <c r="P116" i="50"/>
  <c r="S157" i="50"/>
  <c r="S105" i="50"/>
  <c r="P222" i="50"/>
  <c r="P162" i="50"/>
  <c r="P56" i="50"/>
  <c r="P210" i="50"/>
  <c r="P106" i="50"/>
  <c r="S148" i="50"/>
  <c r="S147" i="50"/>
  <c r="S235" i="50"/>
  <c r="P151" i="50"/>
  <c r="P202" i="50"/>
  <c r="S215" i="50"/>
  <c r="P208" i="50"/>
  <c r="S140" i="50"/>
  <c r="S143" i="50"/>
  <c r="S204" i="50"/>
  <c r="S106" i="50"/>
  <c r="P114" i="50"/>
  <c r="P236" i="50"/>
  <c r="S221" i="50"/>
  <c r="P91" i="50"/>
  <c r="P157" i="50"/>
  <c r="P216" i="50"/>
  <c r="S77" i="50"/>
  <c r="P60" i="50"/>
  <c r="P124" i="50"/>
  <c r="P246" i="50"/>
  <c r="P93" i="50"/>
  <c r="P218" i="50"/>
  <c r="S150" i="50"/>
  <c r="P70" i="50"/>
  <c r="P195" i="50"/>
  <c r="P103" i="50"/>
  <c r="P226" i="50"/>
  <c r="P105" i="50"/>
  <c r="P170" i="50"/>
  <c r="P227" i="50"/>
  <c r="S114" i="50"/>
  <c r="S42" i="50"/>
  <c r="S149" i="50"/>
  <c r="P122" i="50"/>
  <c r="P223" i="50"/>
  <c r="P68" i="50"/>
  <c r="P142" i="50"/>
  <c r="P203" i="50"/>
  <c r="P233" i="50"/>
  <c r="S210" i="50"/>
  <c r="P80" i="50"/>
  <c r="P144" i="50"/>
  <c r="P205" i="50"/>
  <c r="S240" i="50"/>
  <c r="P235" i="50"/>
  <c r="S144" i="50"/>
  <c r="S205" i="50"/>
  <c r="S64" i="50"/>
  <c r="S122" i="50"/>
  <c r="P66" i="50"/>
  <c r="P107" i="50"/>
  <c r="P172" i="50"/>
  <c r="P229" i="50"/>
  <c r="P140" i="50"/>
  <c r="P201" i="50"/>
  <c r="S216" i="50"/>
  <c r="P150" i="50"/>
  <c r="P211" i="50"/>
  <c r="P241" i="50"/>
  <c r="P251" i="50"/>
  <c r="S103" i="50"/>
  <c r="S72" i="50"/>
  <c r="S116" i="50"/>
  <c r="P138" i="50"/>
  <c r="P199" i="50"/>
  <c r="P51" i="50"/>
  <c r="P237" i="50"/>
  <c r="P20" i="50"/>
  <c r="P84" i="50"/>
  <c r="P148" i="50"/>
  <c r="P53" i="50"/>
  <c r="P117" i="50"/>
  <c r="P239" i="50"/>
  <c r="P219" i="50"/>
  <c r="P127" i="50"/>
  <c r="P65" i="50"/>
  <c r="S145" i="50"/>
  <c r="S192" i="50"/>
  <c r="S51" i="50"/>
  <c r="S44" i="50"/>
  <c r="P18" i="50"/>
  <c r="P82" i="50"/>
  <c r="P59" i="50"/>
  <c r="P123" i="50"/>
  <c r="P158" i="50"/>
  <c r="S229" i="50"/>
  <c r="P102" i="50"/>
  <c r="P135" i="50"/>
  <c r="P196" i="50"/>
  <c r="P104" i="50"/>
  <c r="S104" i="50"/>
  <c r="S200" i="50"/>
  <c r="S52" i="50"/>
  <c r="S126" i="50"/>
  <c r="P67" i="50"/>
  <c r="P131" i="50"/>
  <c r="P192" i="50"/>
  <c r="S227" i="50"/>
  <c r="P224" i="50"/>
  <c r="P133" i="50"/>
  <c r="P46" i="50"/>
  <c r="P110" i="50"/>
  <c r="P232" i="50"/>
  <c r="P143" i="50"/>
  <c r="P204" i="50"/>
  <c r="P112" i="50"/>
  <c r="P145" i="50"/>
  <c r="P206" i="50"/>
  <c r="P95" i="50"/>
  <c r="P240" i="50"/>
  <c r="P149" i="50"/>
  <c r="P44" i="50"/>
  <c r="P200" i="50"/>
  <c r="P42" i="50"/>
  <c r="P141" i="50"/>
  <c r="P147" i="50"/>
  <c r="S60" i="50"/>
  <c r="P230" i="50"/>
  <c r="P228" i="50"/>
  <c r="AG151" i="50"/>
  <c r="AI151" i="50" s="1"/>
  <c r="AK151" i="50" s="1"/>
  <c r="AM151" i="50" s="1"/>
  <c r="AG143" i="50"/>
  <c r="AI143" i="50" s="1"/>
  <c r="AK143" i="50" s="1"/>
  <c r="AM143" i="50" s="1"/>
  <c r="AG105" i="50"/>
  <c r="AI105" i="50" s="1"/>
  <c r="AK105" i="50" s="1"/>
  <c r="AG103" i="50"/>
  <c r="AI103" i="50" s="1"/>
  <c r="AK103" i="50" s="1"/>
  <c r="AG94" i="50"/>
  <c r="AI94" i="50" s="1"/>
  <c r="AG108" i="50"/>
  <c r="AI108" i="50" s="1"/>
  <c r="AK108" i="50" s="1"/>
  <c r="AM108" i="50" s="1"/>
  <c r="AG95" i="50"/>
  <c r="AI95" i="50" s="1"/>
  <c r="AH33" i="50"/>
  <c r="AJ33" i="50" s="1"/>
  <c r="AH89" i="50"/>
  <c r="AJ89" i="50" s="1"/>
  <c r="AH116" i="50"/>
  <c r="AJ116" i="50" s="1"/>
  <c r="AC142" i="50"/>
  <c r="AH142" i="50" s="1"/>
  <c r="AG68" i="50"/>
  <c r="AI68" i="50" s="1"/>
  <c r="AK68" i="50" s="1"/>
  <c r="AM68" i="50" s="1"/>
  <c r="AC151" i="50"/>
  <c r="AH151" i="50" s="1"/>
  <c r="AH105" i="50"/>
  <c r="AH179" i="50"/>
  <c r="AJ179" i="50" s="1"/>
  <c r="AG124" i="50"/>
  <c r="AI124" i="50" s="1"/>
  <c r="AK124" i="50" s="1"/>
  <c r="AH136" i="50"/>
  <c r="AJ136" i="50" s="1"/>
  <c r="AH263" i="50"/>
  <c r="AJ263" i="50" s="1"/>
  <c r="AG172" i="50"/>
  <c r="AI172" i="50" s="1"/>
  <c r="AK172" i="50" s="1"/>
  <c r="AH217" i="50"/>
  <c r="AJ217" i="50" s="1"/>
  <c r="AG241" i="50"/>
  <c r="AI241" i="50" s="1"/>
  <c r="AK241" i="50" s="1"/>
  <c r="AM241" i="50" s="1"/>
  <c r="AG51" i="50"/>
  <c r="AI51" i="50" s="1"/>
  <c r="AK51" i="50" s="1"/>
  <c r="AM51" i="50" s="1"/>
  <c r="AG44" i="50"/>
  <c r="AI44" i="50" s="1"/>
  <c r="AH183" i="50"/>
  <c r="AJ183" i="50" s="1"/>
  <c r="AH68" i="50"/>
  <c r="AJ68" i="50" s="1"/>
  <c r="AH47" i="50"/>
  <c r="AJ47" i="50" s="1"/>
  <c r="AG62" i="50"/>
  <c r="AI62" i="50" s="1"/>
  <c r="AK62" i="50" s="1"/>
  <c r="AM62" i="50" s="1"/>
  <c r="AH74" i="50"/>
  <c r="AJ74" i="50" s="1"/>
  <c r="AG199" i="50"/>
  <c r="AI199" i="50" s="1"/>
  <c r="AK199" i="50" s="1"/>
  <c r="AM199" i="50" s="1"/>
  <c r="AH21" i="50"/>
  <c r="AJ21" i="50" s="1"/>
  <c r="AH12" i="50"/>
  <c r="AJ12" i="50" s="1"/>
  <c r="AH173" i="50"/>
  <c r="AJ173" i="50" s="1"/>
  <c r="AH62" i="50"/>
  <c r="AH182" i="50"/>
  <c r="AJ182" i="50" s="1"/>
  <c r="AH159" i="50"/>
  <c r="AJ159" i="50" s="1"/>
  <c r="AH192" i="50"/>
  <c r="AJ192" i="50" s="1"/>
  <c r="AH91" i="50"/>
  <c r="AJ91" i="50" s="1"/>
  <c r="AH245" i="50"/>
  <c r="AJ245" i="50" s="1"/>
  <c r="AH7" i="50"/>
  <c r="AJ7" i="50" s="1"/>
  <c r="AH120" i="50"/>
  <c r="AJ120" i="50" s="1"/>
  <c r="AC203" i="50"/>
  <c r="AH203" i="50" s="1"/>
  <c r="AG113" i="50"/>
  <c r="AI113" i="50" s="1"/>
  <c r="AK113" i="50" s="1"/>
  <c r="AM113" i="50" s="1"/>
  <c r="AG121" i="50"/>
  <c r="AI121" i="50" s="1"/>
  <c r="AK121" i="50" s="1"/>
  <c r="AM121" i="50" s="1"/>
  <c r="AH29" i="50"/>
  <c r="AJ29" i="50" s="1"/>
  <c r="AH139" i="50"/>
  <c r="AJ139" i="50" s="1"/>
  <c r="AH77" i="50"/>
  <c r="AJ77" i="50" s="1"/>
  <c r="AG122" i="50"/>
  <c r="AI122" i="50" s="1"/>
  <c r="AK122" i="50" s="1"/>
  <c r="AM122" i="50" s="1"/>
  <c r="AC56" i="50"/>
  <c r="AH56" i="50" s="1"/>
  <c r="AH196" i="50"/>
  <c r="AH150" i="50"/>
  <c r="AJ150" i="50" s="1"/>
  <c r="AH165" i="50"/>
  <c r="AJ165" i="50" s="1"/>
  <c r="AC216" i="50"/>
  <c r="AH216" i="50" s="1"/>
  <c r="AC230" i="50"/>
  <c r="AH230" i="50" s="1"/>
  <c r="AH209" i="50"/>
  <c r="AJ209" i="50" s="1"/>
  <c r="AH117" i="50"/>
  <c r="AJ117" i="50" s="1"/>
  <c r="AH112" i="50"/>
  <c r="AJ112" i="50" s="1"/>
  <c r="AC210" i="50"/>
  <c r="AH210" i="50" s="1"/>
  <c r="AH80" i="50"/>
  <c r="AJ80" i="50" s="1"/>
  <c r="AH49" i="50"/>
  <c r="AJ49" i="50" s="1"/>
  <c r="AH27" i="50"/>
  <c r="AG53" i="50"/>
  <c r="AI53" i="50" s="1"/>
  <c r="AK53" i="50" s="1"/>
  <c r="AC206" i="50"/>
  <c r="AH206" i="50" s="1"/>
  <c r="AC208" i="50"/>
  <c r="AH208" i="50" s="1"/>
  <c r="AF51" i="50"/>
  <c r="AH51" i="50" s="1"/>
  <c r="AF108" i="50"/>
  <c r="AH108" i="50" s="1"/>
  <c r="AF113" i="50"/>
  <c r="AH113" i="50" s="1"/>
  <c r="AH254" i="50"/>
  <c r="AJ254" i="50" s="1"/>
  <c r="AH110" i="50"/>
  <c r="AF241" i="50"/>
  <c r="AH241" i="50" s="1"/>
  <c r="AG135" i="50"/>
  <c r="AI135" i="50" s="1"/>
  <c r="AK135" i="50" s="1"/>
  <c r="AM135" i="50" s="1"/>
  <c r="AF135" i="50"/>
  <c r="AH135" i="50" s="1"/>
  <c r="AC174" i="50"/>
  <c r="AH174" i="50" s="1"/>
  <c r="AC138" i="50"/>
  <c r="AH138" i="50" s="1"/>
  <c r="AF121" i="50"/>
  <c r="AH121" i="50" s="1"/>
  <c r="AC219" i="50"/>
  <c r="AH219" i="50" s="1"/>
  <c r="AH6" i="50"/>
  <c r="AH251" i="50"/>
  <c r="AJ251" i="50" s="1"/>
  <c r="AH247" i="50"/>
  <c r="AJ247" i="50" s="1"/>
  <c r="AH211" i="50"/>
  <c r="AJ211" i="50" s="1"/>
  <c r="AG48" i="50"/>
  <c r="AI48" i="50" s="1"/>
  <c r="AK48" i="50" s="1"/>
  <c r="AG231" i="50"/>
  <c r="AI231" i="50" s="1"/>
  <c r="AK231" i="50" s="1"/>
  <c r="AH224" i="50"/>
  <c r="AG74" i="50"/>
  <c r="AI74" i="50" s="1"/>
  <c r="AK74" i="50" s="1"/>
  <c r="AM74" i="50" s="1"/>
  <c r="AG112" i="50"/>
  <c r="AI112" i="50" s="1"/>
  <c r="AK112" i="50" s="1"/>
  <c r="AM112" i="50" s="1"/>
  <c r="AC126" i="50"/>
  <c r="AG224" i="50"/>
  <c r="AI224" i="50" s="1"/>
  <c r="AK224" i="50" s="1"/>
  <c r="AM224" i="50" s="1"/>
  <c r="AH156" i="50"/>
  <c r="AJ156" i="50" s="1"/>
  <c r="AH137" i="50"/>
  <c r="AJ137" i="50" s="1"/>
  <c r="AH253" i="50"/>
  <c r="AJ253" i="50" s="1"/>
  <c r="AH218" i="50"/>
  <c r="AJ218" i="50" s="1"/>
  <c r="AH169" i="50"/>
  <c r="AG78" i="50"/>
  <c r="AI78" i="50" s="1"/>
  <c r="AK78" i="50" s="1"/>
  <c r="AH8" i="50"/>
  <c r="AJ8" i="50" s="1"/>
  <c r="AG158" i="50"/>
  <c r="AI158" i="50" s="1"/>
  <c r="AG193" i="50"/>
  <c r="AI193" i="50" s="1"/>
  <c r="AK193" i="50" s="1"/>
  <c r="AH19" i="50"/>
  <c r="AJ19" i="50" s="1"/>
  <c r="AG237" i="50"/>
  <c r="AI237" i="50" s="1"/>
  <c r="AK237" i="50" s="1"/>
  <c r="AH162" i="50"/>
  <c r="AJ162" i="50" s="1"/>
  <c r="AL162" i="50" s="1"/>
  <c r="AH184" i="50"/>
  <c r="AJ184" i="50" s="1"/>
  <c r="AC201" i="50"/>
  <c r="AH201" i="50" s="1"/>
  <c r="AH73" i="50"/>
  <c r="AJ73" i="50" s="1"/>
  <c r="AG128" i="50"/>
  <c r="AI128" i="50" s="1"/>
  <c r="AK128" i="50" s="1"/>
  <c r="AM128" i="50" s="1"/>
  <c r="AG212" i="50"/>
  <c r="AI212" i="50" s="1"/>
  <c r="AK212" i="50" s="1"/>
  <c r="AG196" i="50"/>
  <c r="AI196" i="50" s="1"/>
  <c r="AK196" i="50" s="1"/>
  <c r="AH60" i="50"/>
  <c r="AJ60" i="50" s="1"/>
  <c r="AH93" i="50"/>
  <c r="AJ93" i="50" s="1"/>
  <c r="AH185" i="50"/>
  <c r="AJ185" i="50" s="1"/>
  <c r="AK75" i="50"/>
  <c r="AM75" i="50" s="1"/>
  <c r="AG253" i="50"/>
  <c r="AI253" i="50" s="1"/>
  <c r="AH178" i="50"/>
  <c r="AJ178" i="50" s="1"/>
  <c r="AH157" i="50"/>
  <c r="AJ157" i="50" s="1"/>
  <c r="AH242" i="50"/>
  <c r="AJ242" i="50" s="1"/>
  <c r="AH180" i="50"/>
  <c r="AJ180" i="50" s="1"/>
  <c r="AH250" i="50"/>
  <c r="AJ250" i="50" s="1"/>
  <c r="AH228" i="50"/>
  <c r="AH81" i="50"/>
  <c r="M35" i="14"/>
  <c r="AH97" i="50"/>
  <c r="AJ97" i="50" s="1"/>
  <c r="AC220" i="50"/>
  <c r="AH220" i="50" s="1"/>
  <c r="AK153" i="50"/>
  <c r="AM153" i="50" s="1"/>
  <c r="AK40" i="50"/>
  <c r="AM40" i="50" s="1"/>
  <c r="AH237" i="50"/>
  <c r="AH236" i="50"/>
  <c r="AJ236" i="50" s="1"/>
  <c r="AG261" i="50"/>
  <c r="AI261" i="50" s="1"/>
  <c r="AF172" i="50"/>
  <c r="AH172" i="50" s="1"/>
  <c r="AG228" i="50"/>
  <c r="AI228" i="50" s="1"/>
  <c r="AK228" i="50" s="1"/>
  <c r="AH114" i="50"/>
  <c r="AJ114" i="50" s="1"/>
  <c r="AH13" i="50"/>
  <c r="AJ13" i="50" s="1"/>
  <c r="AH41" i="50"/>
  <c r="AJ41" i="50" s="1"/>
  <c r="AH26" i="50"/>
  <c r="AJ26" i="50" s="1"/>
  <c r="AK188" i="50"/>
  <c r="AM188" i="50" s="1"/>
  <c r="AG79" i="50"/>
  <c r="AI79" i="50" s="1"/>
  <c r="AK79" i="50" s="1"/>
  <c r="AM79" i="50" s="1"/>
  <c r="AG99" i="50"/>
  <c r="AI99" i="50" s="1"/>
  <c r="AK99" i="50" s="1"/>
  <c r="AH79" i="50"/>
  <c r="AH181" i="50"/>
  <c r="AJ181" i="50" s="1"/>
  <c r="AG66" i="50"/>
  <c r="AI66" i="50" s="1"/>
  <c r="AK66" i="50" s="1"/>
  <c r="AH163" i="50"/>
  <c r="AJ163" i="50" s="1"/>
  <c r="M16" i="14"/>
  <c r="AG102" i="50"/>
  <c r="AI102" i="50" s="1"/>
  <c r="AK102" i="50" s="1"/>
  <c r="AM102" i="50" s="1"/>
  <c r="AH109" i="50"/>
  <c r="AJ109" i="50" s="1"/>
  <c r="AH86" i="50"/>
  <c r="AJ86" i="50" s="1"/>
  <c r="AG147" i="50"/>
  <c r="AI147" i="50" s="1"/>
  <c r="AK147" i="50" s="1"/>
  <c r="AM147" i="50" s="1"/>
  <c r="AG169" i="50"/>
  <c r="AI169" i="50" s="1"/>
  <c r="AK169" i="50" s="1"/>
  <c r="AH257" i="50"/>
  <c r="AJ257" i="50" s="1"/>
  <c r="AH15" i="50"/>
  <c r="AJ15" i="50" s="1"/>
  <c r="AH43" i="50"/>
  <c r="AJ43" i="50" s="1"/>
  <c r="AH258" i="50"/>
  <c r="AJ258" i="50" s="1"/>
  <c r="AG133" i="50"/>
  <c r="AI133" i="50" s="1"/>
  <c r="AK133" i="50" s="1"/>
  <c r="AM133" i="50" s="1"/>
  <c r="AH37" i="50"/>
  <c r="AJ37" i="50" s="1"/>
  <c r="AH24" i="50"/>
  <c r="AJ24" i="50" s="1"/>
  <c r="AH18" i="50"/>
  <c r="AJ18" i="50" s="1"/>
  <c r="AH32" i="50"/>
  <c r="AJ32" i="50" s="1"/>
  <c r="AH246" i="50"/>
  <c r="AJ246" i="50" s="1"/>
  <c r="AH90" i="50"/>
  <c r="AJ90" i="50" s="1"/>
  <c r="AH244" i="50"/>
  <c r="AH85" i="50"/>
  <c r="AJ85" i="50" s="1"/>
  <c r="AH98" i="50"/>
  <c r="AJ98" i="50" s="1"/>
  <c r="AH149" i="50"/>
  <c r="AH264" i="50"/>
  <c r="AJ264" i="50" s="1"/>
  <c r="AC133" i="50"/>
  <c r="AG59" i="50"/>
  <c r="AI59" i="50" s="1"/>
  <c r="AK59" i="50" s="1"/>
  <c r="AM59" i="50" s="1"/>
  <c r="AH59" i="50"/>
  <c r="AH76" i="50"/>
  <c r="AJ76" i="50" s="1"/>
  <c r="AG149" i="50"/>
  <c r="AI149" i="50" s="1"/>
  <c r="AK149" i="50" s="1"/>
  <c r="AH115" i="50"/>
  <c r="AJ115" i="50" s="1"/>
  <c r="AG81" i="50"/>
  <c r="AI81" i="50" s="1"/>
  <c r="AK81" i="50" s="1"/>
  <c r="AH160" i="50"/>
  <c r="AJ160" i="50" s="1"/>
  <c r="AG93" i="50"/>
  <c r="AI93" i="50" s="1"/>
  <c r="AG82" i="50"/>
  <c r="AI82" i="50" s="1"/>
  <c r="AK82" i="50" s="1"/>
  <c r="AM82" i="50" s="1"/>
  <c r="AG6" i="50"/>
  <c r="AI6" i="50" s="1"/>
  <c r="AK6" i="50" s="1"/>
  <c r="AG244" i="50"/>
  <c r="AI244" i="50" s="1"/>
  <c r="AK244" i="50" s="1"/>
  <c r="AH46" i="50"/>
  <c r="AJ46" i="50" s="1"/>
  <c r="AH99" i="50"/>
  <c r="AG80" i="50"/>
  <c r="AI80" i="50" s="1"/>
  <c r="AK80" i="50" s="1"/>
  <c r="AM80" i="50" s="1"/>
  <c r="AH255" i="50"/>
  <c r="AJ255" i="50" s="1"/>
  <c r="AH190" i="50"/>
  <c r="AJ190" i="50" s="1"/>
  <c r="AH34" i="50"/>
  <c r="AJ34" i="50" s="1"/>
  <c r="AH235" i="50"/>
  <c r="AF83" i="50"/>
  <c r="AH83" i="50" s="1"/>
  <c r="AH36" i="50"/>
  <c r="AJ36" i="50" s="1"/>
  <c r="AH35" i="50"/>
  <c r="AJ35" i="50" s="1"/>
  <c r="AH252" i="50"/>
  <c r="AJ252" i="50" s="1"/>
  <c r="AH30" i="50"/>
  <c r="AJ30" i="50" s="1"/>
  <c r="AH92" i="50"/>
  <c r="AJ92" i="50" s="1"/>
  <c r="AC67" i="50"/>
  <c r="AH67" i="50" s="1"/>
  <c r="AH10" i="50"/>
  <c r="AJ10" i="50" s="1"/>
  <c r="AG64" i="50"/>
  <c r="AI64" i="50" s="1"/>
  <c r="AK64" i="50" s="1"/>
  <c r="AM64" i="50" s="1"/>
  <c r="AG140" i="50"/>
  <c r="AI140" i="50" s="1"/>
  <c r="AK140" i="50" s="1"/>
  <c r="AH193" i="50"/>
  <c r="AH31" i="50"/>
  <c r="AJ31" i="50" s="1"/>
  <c r="AC103" i="50"/>
  <c r="AH103" i="50" s="1"/>
  <c r="AH38" i="50"/>
  <c r="AJ38" i="50" s="1"/>
  <c r="AH96" i="50"/>
  <c r="AJ96" i="50" s="1"/>
  <c r="AH176" i="50"/>
  <c r="AJ176" i="50" s="1"/>
  <c r="AH28" i="50"/>
  <c r="AJ28" i="50" s="1"/>
  <c r="AH9" i="50"/>
  <c r="AJ9" i="50" s="1"/>
  <c r="AC143" i="50"/>
  <c r="AH199" i="50"/>
  <c r="AH78" i="50"/>
  <c r="AG235" i="50"/>
  <c r="AI235" i="50" s="1"/>
  <c r="AK235" i="50" s="1"/>
  <c r="AM235" i="50" s="1"/>
  <c r="AF214" i="50"/>
  <c r="AH214" i="50" s="1"/>
  <c r="AH16" i="50"/>
  <c r="AJ16" i="50" s="1"/>
  <c r="AG84" i="50"/>
  <c r="AI84" i="50" s="1"/>
  <c r="AK84" i="50" s="1"/>
  <c r="AM84" i="50" s="1"/>
  <c r="AH94" i="50"/>
  <c r="AJ94" i="50" s="1"/>
  <c r="AG226" i="50"/>
  <c r="AI226" i="50" s="1"/>
  <c r="AK226" i="50" s="1"/>
  <c r="AM226" i="50" s="1"/>
  <c r="AH52" i="50"/>
  <c r="AJ52" i="50" s="1"/>
  <c r="AH95" i="50"/>
  <c r="AJ95" i="50" s="1"/>
  <c r="AC222" i="50"/>
  <c r="AH222" i="50" s="1"/>
  <c r="AG222" i="50"/>
  <c r="AI222" i="50" s="1"/>
  <c r="AK222" i="50" s="1"/>
  <c r="AH166" i="50"/>
  <c r="AJ166" i="50" s="1"/>
  <c r="AG89" i="50"/>
  <c r="AI89" i="50" s="1"/>
  <c r="AC64" i="50"/>
  <c r="AH64" i="50" s="1"/>
  <c r="AH226" i="50"/>
  <c r="AH261" i="50"/>
  <c r="AJ261" i="50" s="1"/>
  <c r="AH102" i="50"/>
  <c r="AH158" i="50"/>
  <c r="AJ158" i="50" s="1"/>
  <c r="AH262" i="50"/>
  <c r="AJ262" i="50" s="1"/>
  <c r="AH118" i="50"/>
  <c r="AJ118" i="50" s="1"/>
  <c r="AH141" i="50"/>
  <c r="AJ141" i="50" s="1"/>
  <c r="AG117" i="50"/>
  <c r="AI117" i="50" s="1"/>
  <c r="AK117" i="50" s="1"/>
  <c r="AM117" i="50" s="1"/>
  <c r="AC140" i="50"/>
  <c r="AH140" i="50" s="1"/>
  <c r="AG49" i="50"/>
  <c r="AI49" i="50" s="1"/>
  <c r="AK49" i="50" s="1"/>
  <c r="AM49" i="50" s="1"/>
  <c r="AH25" i="50"/>
  <c r="AJ25" i="50" s="1"/>
  <c r="AH249" i="50"/>
  <c r="AJ249" i="50" s="1"/>
  <c r="AG110" i="50"/>
  <c r="AI110" i="50" s="1"/>
  <c r="AK110" i="50" s="1"/>
  <c r="AM110" i="50" s="1"/>
  <c r="AG233" i="50"/>
  <c r="AI233" i="50" s="1"/>
  <c r="AK233" i="50" s="1"/>
  <c r="AC233" i="50"/>
  <c r="AH233" i="50" s="1"/>
  <c r="AH72" i="50"/>
  <c r="AJ72" i="50" s="1"/>
  <c r="AH225" i="50"/>
  <c r="AJ225" i="50" s="1"/>
  <c r="AG70" i="50"/>
  <c r="AI70" i="50" s="1"/>
  <c r="AK70" i="50" s="1"/>
  <c r="AM70" i="50" s="1"/>
  <c r="AH111" i="50"/>
  <c r="AJ111" i="50" s="1"/>
  <c r="AF75" i="50"/>
  <c r="AH75" i="50" s="1"/>
  <c r="AJ75" i="50" s="1"/>
  <c r="AH45" i="50"/>
  <c r="AJ45" i="50" s="1"/>
  <c r="AH205" i="50"/>
  <c r="AC187" i="50"/>
  <c r="AF187" i="50"/>
  <c r="AH70" i="50"/>
  <c r="AC153" i="50"/>
  <c r="AF153" i="50"/>
  <c r="AG153" i="50"/>
  <c r="AI153" i="50" s="1"/>
  <c r="AF88" i="50"/>
  <c r="AF164" i="50"/>
  <c r="AC164" i="50"/>
  <c r="AH152" i="50"/>
  <c r="AJ152" i="50" s="1"/>
  <c r="AH84" i="50"/>
  <c r="AH177" i="50"/>
  <c r="AJ177" i="50" s="1"/>
  <c r="AF39" i="50"/>
  <c r="AF161" i="50"/>
  <c r="AH119" i="50"/>
  <c r="AJ119" i="50" s="1"/>
  <c r="AK168" i="50"/>
  <c r="AM168" i="50" s="1"/>
  <c r="AC168" i="50"/>
  <c r="AF168" i="50"/>
  <c r="AG239" i="50"/>
  <c r="AI239" i="50" s="1"/>
  <c r="AK239" i="50" s="1"/>
  <c r="AM239" i="50" s="1"/>
  <c r="AC145" i="50"/>
  <c r="AG145" i="50"/>
  <c r="AI145" i="50" s="1"/>
  <c r="AK145" i="50" s="1"/>
  <c r="AH22" i="50"/>
  <c r="AJ22" i="50" s="1"/>
  <c r="AK186" i="50"/>
  <c r="AM186" i="50" s="1"/>
  <c r="AC186" i="50"/>
  <c r="AF186" i="50"/>
  <c r="AG205" i="50"/>
  <c r="AI205" i="50" s="1"/>
  <c r="AK205" i="50" s="1"/>
  <c r="AM205" i="50" s="1"/>
  <c r="AF167" i="50"/>
  <c r="AC167" i="50"/>
  <c r="AH170" i="50"/>
  <c r="AJ170" i="50" s="1"/>
  <c r="AH14" i="50"/>
  <c r="AJ14" i="50" s="1"/>
  <c r="AH260" i="50"/>
  <c r="AJ260" i="50" s="1"/>
  <c r="AC40" i="50"/>
  <c r="AF40" i="50"/>
  <c r="AG40" i="50"/>
  <c r="AI40" i="50" s="1"/>
  <c r="AG131" i="50"/>
  <c r="AI131" i="50" s="1"/>
  <c r="AK131" i="50" s="1"/>
  <c r="AC243" i="50"/>
  <c r="AF243" i="50"/>
  <c r="AC239" i="50"/>
  <c r="AH239" i="50" s="1"/>
  <c r="AF188" i="50"/>
  <c r="AC188" i="50"/>
  <c r="S91" i="50"/>
  <c r="AG27" i="50"/>
  <c r="AI27" i="50" s="1"/>
  <c r="M15" i="14"/>
  <c r="N25" i="14" l="1"/>
  <c r="P19" i="63" s="1"/>
  <c r="N26" i="14"/>
  <c r="P20" i="63" s="1"/>
  <c r="N24" i="14"/>
  <c r="P18" i="63" s="1"/>
  <c r="N7" i="14"/>
  <c r="P4" i="63" s="1"/>
  <c r="N30" i="14"/>
  <c r="P24" i="63" s="1"/>
  <c r="N29" i="14"/>
  <c r="P23" i="63" s="1"/>
  <c r="N21" i="14"/>
  <c r="P15" i="63" s="1"/>
  <c r="N28" i="14"/>
  <c r="P22" i="63" s="1"/>
  <c r="N11" i="14"/>
  <c r="P8" i="63" s="1"/>
  <c r="N17" i="14"/>
  <c r="P11" i="63" s="1"/>
  <c r="AH143" i="50"/>
  <c r="AJ143" i="50" s="1"/>
  <c r="AH126" i="50"/>
  <c r="AJ126" i="50" s="1"/>
  <c r="AH133" i="50"/>
  <c r="AJ133" i="50" s="1"/>
  <c r="AH122" i="50"/>
  <c r="AJ122" i="50" s="1"/>
  <c r="AH128" i="50"/>
  <c r="AJ128" i="50" s="1"/>
  <c r="AH147" i="50"/>
  <c r="AH124" i="50"/>
  <c r="AJ124" i="50" s="1"/>
  <c r="AH145" i="50"/>
  <c r="AJ145" i="50" s="1"/>
  <c r="AG144" i="50"/>
  <c r="AI144" i="50" s="1"/>
  <c r="K25" i="50"/>
  <c r="AH131" i="50"/>
  <c r="AG130" i="50"/>
  <c r="AI130" i="50" s="1"/>
  <c r="AC130" i="50"/>
  <c r="AH130" i="50" s="1"/>
  <c r="AJ130" i="50" s="1"/>
  <c r="AC123" i="50"/>
  <c r="AH123" i="50" s="1"/>
  <c r="AJ123" i="50" s="1"/>
  <c r="AG123" i="50"/>
  <c r="AI123" i="50" s="1"/>
  <c r="AG134" i="50"/>
  <c r="AI134" i="50" s="1"/>
  <c r="AG129" i="50"/>
  <c r="AI129" i="50" s="1"/>
  <c r="AC129" i="50"/>
  <c r="AH129" i="50" s="1"/>
  <c r="AJ129" i="50" s="1"/>
  <c r="AG132" i="50"/>
  <c r="AI132" i="50" s="1"/>
  <c r="AC132" i="50"/>
  <c r="AH132" i="50" s="1"/>
  <c r="AJ132" i="50" s="1"/>
  <c r="AC148" i="50"/>
  <c r="AH148" i="50" s="1"/>
  <c r="AJ148" i="50" s="1"/>
  <c r="AG148" i="50"/>
  <c r="AI148" i="50" s="1"/>
  <c r="AG127" i="50"/>
  <c r="AI127" i="50" s="1"/>
  <c r="AC125" i="50"/>
  <c r="AH125" i="50" s="1"/>
  <c r="AJ125" i="50" s="1"/>
  <c r="AG125" i="50"/>
  <c r="AI125" i="50" s="1"/>
  <c r="AG146" i="50"/>
  <c r="AI146" i="50" s="1"/>
  <c r="P96" i="50"/>
  <c r="P98" i="50"/>
  <c r="U27" i="50"/>
  <c r="W27" i="50" s="1"/>
  <c r="T27" i="50"/>
  <c r="X27" i="50" s="1"/>
  <c r="N27" i="14"/>
  <c r="P21" i="63" s="1"/>
  <c r="W30" i="50"/>
  <c r="S40" i="50"/>
  <c r="N8" i="14"/>
  <c r="P5" i="63" s="1"/>
  <c r="P244" i="50"/>
  <c r="N23" i="14"/>
  <c r="P17" i="63" s="1"/>
  <c r="P161" i="50"/>
  <c r="P81" i="50"/>
  <c r="S244" i="50"/>
  <c r="T202" i="50"/>
  <c r="V202" i="50" s="1"/>
  <c r="T29" i="50"/>
  <c r="X29" i="50" s="1"/>
  <c r="U30" i="50"/>
  <c r="W31" i="50"/>
  <c r="U31" i="50"/>
  <c r="W29" i="50"/>
  <c r="U36" i="50"/>
  <c r="W36" i="50" s="1"/>
  <c r="K29" i="50"/>
  <c r="U29" i="50"/>
  <c r="K30" i="50"/>
  <c r="V30" i="50"/>
  <c r="U28" i="50"/>
  <c r="T30" i="50"/>
  <c r="X30" i="50" s="1"/>
  <c r="K28" i="50"/>
  <c r="K36" i="50"/>
  <c r="W28" i="50"/>
  <c r="T31" i="50"/>
  <c r="X31" i="50" s="1"/>
  <c r="V29" i="50"/>
  <c r="T28" i="50"/>
  <c r="X28" i="50" s="1"/>
  <c r="T36" i="50"/>
  <c r="X36" i="50" s="1"/>
  <c r="V28" i="50"/>
  <c r="K31" i="50"/>
  <c r="V31" i="50"/>
  <c r="U32" i="50"/>
  <c r="W32" i="50" s="1"/>
  <c r="AJ6" i="50"/>
  <c r="U7" i="50"/>
  <c r="W7" i="50" s="1"/>
  <c r="T80" i="50"/>
  <c r="X80" i="50" s="1"/>
  <c r="U77" i="50"/>
  <c r="W77" i="50" s="1"/>
  <c r="AJ66" i="50"/>
  <c r="T53" i="50"/>
  <c r="H13" i="14"/>
  <c r="V25" i="50"/>
  <c r="U34" i="50"/>
  <c r="W34" i="50" s="1"/>
  <c r="V40" i="50"/>
  <c r="U38" i="50"/>
  <c r="W38" i="50" s="1"/>
  <c r="T77" i="50"/>
  <c r="V77" i="50" s="1"/>
  <c r="U126" i="50"/>
  <c r="W126" i="50" s="1"/>
  <c r="S168" i="50"/>
  <c r="T132" i="50"/>
  <c r="V132" i="50" s="1"/>
  <c r="U145" i="50"/>
  <c r="W145" i="50" s="1"/>
  <c r="T145" i="50"/>
  <c r="V145" i="50" s="1"/>
  <c r="K251" i="50"/>
  <c r="K77" i="50"/>
  <c r="V251" i="50"/>
  <c r="T52" i="50"/>
  <c r="X52" i="50" s="1"/>
  <c r="S80" i="50"/>
  <c r="U80" i="50" s="1"/>
  <c r="T235" i="50"/>
  <c r="V235" i="50" s="1"/>
  <c r="V33" i="50"/>
  <c r="T51" i="50"/>
  <c r="X51" i="50" s="1"/>
  <c r="U60" i="50"/>
  <c r="W60" i="50" s="1"/>
  <c r="T60" i="50"/>
  <c r="X60" i="50" s="1"/>
  <c r="T215" i="50"/>
  <c r="X215" i="50" s="1"/>
  <c r="T126" i="50"/>
  <c r="X126" i="50" s="1"/>
  <c r="U229" i="50"/>
  <c r="W229" i="50" s="1"/>
  <c r="T64" i="50"/>
  <c r="X64" i="50" s="1"/>
  <c r="U216" i="50"/>
  <c r="W216" i="50" s="1"/>
  <c r="U240" i="50"/>
  <c r="W240" i="50" s="1"/>
  <c r="T229" i="50"/>
  <c r="V229" i="50" s="1"/>
  <c r="V80" i="50"/>
  <c r="T227" i="50"/>
  <c r="V227" i="50" s="1"/>
  <c r="U210" i="50"/>
  <c r="W210" i="50" s="1"/>
  <c r="T168" i="50"/>
  <c r="V168" i="50" s="1"/>
  <c r="S251" i="50"/>
  <c r="W251" i="50" s="1"/>
  <c r="T162" i="50"/>
  <c r="V162" i="50" s="1"/>
  <c r="K32" i="50"/>
  <c r="T38" i="50"/>
  <c r="X38" i="50" s="1"/>
  <c r="S202" i="50"/>
  <c r="U202" i="50" s="1"/>
  <c r="W202" i="50" s="1"/>
  <c r="T150" i="50"/>
  <c r="X150" i="50" s="1"/>
  <c r="T157" i="50"/>
  <c r="X157" i="50" s="1"/>
  <c r="T144" i="50"/>
  <c r="V144" i="50" s="1"/>
  <c r="U122" i="50"/>
  <c r="W122" i="50" s="1"/>
  <c r="T142" i="50"/>
  <c r="V142" i="50" s="1"/>
  <c r="K91" i="50"/>
  <c r="T161" i="50"/>
  <c r="X161" i="50" s="1"/>
  <c r="T34" i="50"/>
  <c r="U51" i="50"/>
  <c r="W51" i="50" s="1"/>
  <c r="U144" i="50"/>
  <c r="W144" i="50" s="1"/>
  <c r="T91" i="50"/>
  <c r="V91" i="50" s="1"/>
  <c r="U104" i="50"/>
  <c r="W104" i="50" s="1"/>
  <c r="T7" i="50"/>
  <c r="T104" i="50"/>
  <c r="V104" i="50" s="1"/>
  <c r="S132" i="50"/>
  <c r="K123" i="50"/>
  <c r="S161" i="50"/>
  <c r="K34" i="50"/>
  <c r="T105" i="50"/>
  <c r="V105" i="50" s="1"/>
  <c r="Y105" i="50" s="1"/>
  <c r="S162" i="50"/>
  <c r="U162" i="50" s="1"/>
  <c r="W162" i="50" s="1"/>
  <c r="K127" i="50"/>
  <c r="K232" i="50"/>
  <c r="U148" i="50"/>
  <c r="W148" i="50" s="1"/>
  <c r="K162" i="50"/>
  <c r="T44" i="50"/>
  <c r="V44" i="50" s="1"/>
  <c r="T140" i="50"/>
  <c r="V140" i="50" s="1"/>
  <c r="T143" i="50"/>
  <c r="V143" i="50" s="1"/>
  <c r="K221" i="50"/>
  <c r="T246" i="50"/>
  <c r="X246" i="50" s="1"/>
  <c r="T204" i="50"/>
  <c r="V204" i="50" s="1"/>
  <c r="T231" i="50"/>
  <c r="X231" i="50" s="1"/>
  <c r="U204" i="50"/>
  <c r="W204" i="50" s="1"/>
  <c r="S231" i="50"/>
  <c r="T88" i="50"/>
  <c r="V88" i="50" s="1"/>
  <c r="T216" i="50"/>
  <c r="X216" i="50" s="1"/>
  <c r="T251" i="50"/>
  <c r="X251" i="50" s="1"/>
  <c r="K107" i="50"/>
  <c r="K144" i="50"/>
  <c r="S88" i="50"/>
  <c r="K192" i="50"/>
  <c r="T122" i="50"/>
  <c r="X122" i="50" s="1"/>
  <c r="K240" i="50"/>
  <c r="K200" i="50"/>
  <c r="T120" i="50"/>
  <c r="T147" i="50"/>
  <c r="X147" i="50" s="1"/>
  <c r="T223" i="50"/>
  <c r="V223" i="50" s="1"/>
  <c r="V246" i="50"/>
  <c r="T148" i="50"/>
  <c r="V148" i="50" s="1"/>
  <c r="S223" i="50"/>
  <c r="U223" i="50" s="1"/>
  <c r="W223" i="50" s="1"/>
  <c r="K65" i="50"/>
  <c r="T40" i="50"/>
  <c r="U33" i="50"/>
  <c r="W33" i="50" s="1"/>
  <c r="K170" i="50"/>
  <c r="K46" i="50"/>
  <c r="T221" i="50"/>
  <c r="X221" i="50" s="1"/>
  <c r="V20" i="50"/>
  <c r="U135" i="50"/>
  <c r="W135" i="50" s="1"/>
  <c r="K33" i="50"/>
  <c r="K141" i="50"/>
  <c r="T200" i="50"/>
  <c r="V200" i="50" s="1"/>
  <c r="K236" i="50"/>
  <c r="T33" i="50"/>
  <c r="X33" i="50" s="1"/>
  <c r="T170" i="50"/>
  <c r="X170" i="50" s="1"/>
  <c r="K229" i="50"/>
  <c r="T103" i="50"/>
  <c r="V103" i="50" s="1"/>
  <c r="U226" i="50"/>
  <c r="W226" i="50" s="1"/>
  <c r="T81" i="50"/>
  <c r="X81" i="50" s="1"/>
  <c r="U192" i="50"/>
  <c r="W192" i="50" s="1"/>
  <c r="T72" i="50"/>
  <c r="X72" i="50" s="1"/>
  <c r="K38" i="50"/>
  <c r="T32" i="50"/>
  <c r="T9" i="50"/>
  <c r="S9" i="50"/>
  <c r="AJ196" i="50"/>
  <c r="K148" i="50"/>
  <c r="V72" i="50"/>
  <c r="AJ244" i="50"/>
  <c r="AJ201" i="50"/>
  <c r="AJ199" i="50"/>
  <c r="P215" i="50"/>
  <c r="U215" i="50" s="1"/>
  <c r="W215" i="50" s="1"/>
  <c r="K150" i="50"/>
  <c r="AJ169" i="50"/>
  <c r="AJ56" i="50"/>
  <c r="U150" i="50"/>
  <c r="W150" i="50" s="1"/>
  <c r="T18" i="50"/>
  <c r="X18" i="50" s="1"/>
  <c r="K60" i="50"/>
  <c r="K227" i="50"/>
  <c r="AJ59" i="50"/>
  <c r="T149" i="50"/>
  <c r="V149" i="50" s="1"/>
  <c r="K106" i="50"/>
  <c r="AJ228" i="50"/>
  <c r="AJ142" i="50"/>
  <c r="AJ212" i="50"/>
  <c r="T210" i="50"/>
  <c r="X210" i="50" s="1"/>
  <c r="AJ233" i="50"/>
  <c r="AJ237" i="50"/>
  <c r="AJ203" i="50"/>
  <c r="AJ81" i="50"/>
  <c r="K211" i="50"/>
  <c r="T114" i="50"/>
  <c r="X114" i="50" s="1"/>
  <c r="U106" i="50"/>
  <c r="W106" i="50" s="1"/>
  <c r="K223" i="50"/>
  <c r="AJ149" i="50"/>
  <c r="K42" i="50"/>
  <c r="V18" i="50"/>
  <c r="T106" i="50"/>
  <c r="X106" i="50" s="1"/>
  <c r="S142" i="50"/>
  <c r="U142" i="50" s="1"/>
  <c r="U42" i="50"/>
  <c r="W42" i="50" s="1"/>
  <c r="K204" i="50"/>
  <c r="T205" i="50"/>
  <c r="X205" i="50" s="1"/>
  <c r="K114" i="50"/>
  <c r="S170" i="50"/>
  <c r="U170" i="50" s="1"/>
  <c r="W170" i="50" s="1"/>
  <c r="T42" i="50"/>
  <c r="X42" i="50" s="1"/>
  <c r="T192" i="50"/>
  <c r="X192" i="50" s="1"/>
  <c r="P221" i="50"/>
  <c r="U221" i="50" s="1"/>
  <c r="W221" i="50" s="1"/>
  <c r="K202" i="50"/>
  <c r="AJ79" i="50"/>
  <c r="AJ62" i="50"/>
  <c r="K104" i="50"/>
  <c r="T20" i="50"/>
  <c r="X20" i="50" s="1"/>
  <c r="K45" i="50"/>
  <c r="S20" i="50"/>
  <c r="U20" i="50" s="1"/>
  <c r="T244" i="50"/>
  <c r="X244" i="50" s="1"/>
  <c r="V23" i="50"/>
  <c r="K218" i="50"/>
  <c r="V244" i="50"/>
  <c r="S26" i="50"/>
  <c r="T26" i="50"/>
  <c r="S55" i="50"/>
  <c r="T55" i="50"/>
  <c r="X55" i="50" s="1"/>
  <c r="S102" i="50"/>
  <c r="U102" i="50" s="1"/>
  <c r="T102" i="50"/>
  <c r="X102" i="50" s="1"/>
  <c r="V102" i="50"/>
  <c r="T116" i="50"/>
  <c r="X116" i="50" s="1"/>
  <c r="S163" i="50"/>
  <c r="T163" i="50"/>
  <c r="K116" i="50"/>
  <c r="S211" i="50"/>
  <c r="U211" i="50" s="1"/>
  <c r="W211" i="50" s="1"/>
  <c r="T211" i="50"/>
  <c r="S237" i="50"/>
  <c r="T237" i="50"/>
  <c r="P165" i="50"/>
  <c r="S146" i="50"/>
  <c r="T146" i="50"/>
  <c r="X146" i="50" s="1"/>
  <c r="S39" i="50"/>
  <c r="T39" i="50"/>
  <c r="P71" i="50"/>
  <c r="K71" i="50"/>
  <c r="P125" i="50"/>
  <c r="K125" i="50"/>
  <c r="P245" i="50"/>
  <c r="V245" i="50"/>
  <c r="S245" i="50"/>
  <c r="T245" i="50"/>
  <c r="V10" i="50"/>
  <c r="P10" i="50"/>
  <c r="S123" i="50"/>
  <c r="U123" i="50" s="1"/>
  <c r="W123" i="50" s="1"/>
  <c r="T123" i="50"/>
  <c r="X123" i="50" s="1"/>
  <c r="S8" i="50"/>
  <c r="T8" i="50"/>
  <c r="P24" i="50"/>
  <c r="V24" i="50"/>
  <c r="P45" i="50"/>
  <c r="U45" i="50" s="1"/>
  <c r="W45" i="50" s="1"/>
  <c r="T45" i="50"/>
  <c r="P101" i="50"/>
  <c r="K101" i="50"/>
  <c r="S134" i="50"/>
  <c r="T134" i="50"/>
  <c r="X134" i="50" s="1"/>
  <c r="S100" i="50"/>
  <c r="T100" i="50"/>
  <c r="S121" i="50"/>
  <c r="T121" i="50"/>
  <c r="P136" i="50"/>
  <c r="K136" i="50"/>
  <c r="S230" i="50"/>
  <c r="T230" i="50"/>
  <c r="X230" i="50" s="1"/>
  <c r="S241" i="50"/>
  <c r="U241" i="50" s="1"/>
  <c r="W241" i="50" s="1"/>
  <c r="T241" i="50"/>
  <c r="T164" i="50"/>
  <c r="X164" i="50" s="1"/>
  <c r="S164" i="50"/>
  <c r="T188" i="50"/>
  <c r="S188" i="50"/>
  <c r="T89" i="50"/>
  <c r="S89" i="50"/>
  <c r="V116" i="50"/>
  <c r="K238" i="50"/>
  <c r="P238" i="50"/>
  <c r="S213" i="50"/>
  <c r="T213" i="50"/>
  <c r="P242" i="50"/>
  <c r="K242" i="50"/>
  <c r="S233" i="50"/>
  <c r="U233" i="50" s="1"/>
  <c r="W233" i="50" s="1"/>
  <c r="T233" i="50"/>
  <c r="P181" i="50"/>
  <c r="V181" i="50"/>
  <c r="K181" i="50"/>
  <c r="S196" i="50"/>
  <c r="T196" i="50"/>
  <c r="S127" i="50"/>
  <c r="U127" i="50" s="1"/>
  <c r="W127" i="50" s="1"/>
  <c r="T127" i="50"/>
  <c r="P234" i="50"/>
  <c r="K234" i="50"/>
  <c r="P79" i="50"/>
  <c r="V79" i="50"/>
  <c r="P100" i="50"/>
  <c r="K100" i="50"/>
  <c r="K215" i="50"/>
  <c r="T193" i="50"/>
  <c r="S193" i="50"/>
  <c r="S81" i="50"/>
  <c r="P169" i="50"/>
  <c r="P61" i="50"/>
  <c r="K61" i="50"/>
  <c r="K183" i="50"/>
  <c r="P183" i="50"/>
  <c r="T16" i="50"/>
  <c r="S16" i="50"/>
  <c r="S21" i="50"/>
  <c r="T21" i="50"/>
  <c r="P115" i="50"/>
  <c r="K115" i="50"/>
  <c r="S58" i="50"/>
  <c r="T58" i="50"/>
  <c r="S152" i="50"/>
  <c r="T152" i="50"/>
  <c r="P121" i="50"/>
  <c r="V121" i="50"/>
  <c r="S218" i="50"/>
  <c r="U218" i="50" s="1"/>
  <c r="W218" i="50" s="1"/>
  <c r="T218" i="50"/>
  <c r="S236" i="50"/>
  <c r="U236" i="50" s="1"/>
  <c r="W236" i="50" s="1"/>
  <c r="T236" i="50"/>
  <c r="S115" i="50"/>
  <c r="T115" i="50"/>
  <c r="P16" i="50"/>
  <c r="V16" i="50"/>
  <c r="P58" i="50"/>
  <c r="K58" i="50"/>
  <c r="S172" i="50"/>
  <c r="U172" i="50" s="1"/>
  <c r="T172" i="50"/>
  <c r="S56" i="50"/>
  <c r="U56" i="50" s="1"/>
  <c r="W56" i="50" s="1"/>
  <c r="T56" i="50"/>
  <c r="P72" i="50"/>
  <c r="K72" i="50"/>
  <c r="S99" i="50"/>
  <c r="T99" i="50"/>
  <c r="S128" i="50"/>
  <c r="U128" i="50" s="1"/>
  <c r="T128" i="50"/>
  <c r="S90" i="50"/>
  <c r="T90" i="50"/>
  <c r="K54" i="50"/>
  <c r="P54" i="50"/>
  <c r="P21" i="50"/>
  <c r="T208" i="50"/>
  <c r="S181" i="50"/>
  <c r="T181" i="50"/>
  <c r="P186" i="50"/>
  <c r="P171" i="50"/>
  <c r="K171" i="50"/>
  <c r="P15" i="50"/>
  <c r="P194" i="50"/>
  <c r="K194" i="50"/>
  <c r="V156" i="50"/>
  <c r="P156" i="50"/>
  <c r="S17" i="50"/>
  <c r="T17" i="50"/>
  <c r="S119" i="50"/>
  <c r="T119" i="50"/>
  <c r="P225" i="50"/>
  <c r="K225" i="50"/>
  <c r="S212" i="50"/>
  <c r="U212" i="50" s="1"/>
  <c r="W212" i="50" s="1"/>
  <c r="T212" i="50"/>
  <c r="T131" i="50"/>
  <c r="S131" i="50"/>
  <c r="U131" i="50" s="1"/>
  <c r="W131" i="50" s="1"/>
  <c r="K129" i="50"/>
  <c r="P129" i="50"/>
  <c r="P249" i="50"/>
  <c r="V249" i="50"/>
  <c r="K249" i="50"/>
  <c r="P94" i="50"/>
  <c r="V94" i="50"/>
  <c r="P209" i="50"/>
  <c r="K209" i="50"/>
  <c r="T190" i="50"/>
  <c r="S190" i="50"/>
  <c r="S87" i="50"/>
  <c r="T87" i="50"/>
  <c r="P57" i="50"/>
  <c r="K57" i="50"/>
  <c r="P86" i="50"/>
  <c r="K86" i="50"/>
  <c r="V86" i="50"/>
  <c r="S118" i="50"/>
  <c r="T118" i="50"/>
  <c r="S50" i="50"/>
  <c r="T50" i="50"/>
  <c r="V50" i="50" s="1"/>
  <c r="P113" i="50"/>
  <c r="S228" i="50"/>
  <c r="U228" i="50" s="1"/>
  <c r="W228" i="50" s="1"/>
  <c r="T228" i="50"/>
  <c r="H24" i="14"/>
  <c r="K18" i="63" s="1"/>
  <c r="P164" i="50"/>
  <c r="S250" i="50"/>
  <c r="T250" i="50"/>
  <c r="S107" i="50"/>
  <c r="U107" i="50" s="1"/>
  <c r="W107" i="50" s="1"/>
  <c r="T107" i="50"/>
  <c r="S197" i="50"/>
  <c r="T197" i="50"/>
  <c r="P8" i="50"/>
  <c r="V8" i="50"/>
  <c r="K195" i="50"/>
  <c r="S141" i="50"/>
  <c r="U141" i="50" s="1"/>
  <c r="W141" i="50" s="1"/>
  <c r="T141" i="50"/>
  <c r="S171" i="50"/>
  <c r="T171" i="50"/>
  <c r="S63" i="50"/>
  <c r="T63" i="50"/>
  <c r="V248" i="50"/>
  <c r="P248" i="50"/>
  <c r="K248" i="50"/>
  <c r="P220" i="50"/>
  <c r="S133" i="50"/>
  <c r="U133" i="50" s="1"/>
  <c r="T133" i="50"/>
  <c r="T217" i="50"/>
  <c r="S217" i="50"/>
  <c r="S156" i="50"/>
  <c r="T156" i="50"/>
  <c r="U208" i="50"/>
  <c r="W208" i="50" s="1"/>
  <c r="P139" i="50"/>
  <c r="K139" i="50"/>
  <c r="T25" i="50"/>
  <c r="S25" i="50"/>
  <c r="P87" i="50"/>
  <c r="K87" i="50"/>
  <c r="V118" i="50"/>
  <c r="P118" i="50"/>
  <c r="K118" i="50"/>
  <c r="S203" i="50"/>
  <c r="U203" i="50" s="1"/>
  <c r="W203" i="50" s="1"/>
  <c r="T203" i="50"/>
  <c r="S207" i="50"/>
  <c r="T207" i="50"/>
  <c r="P90" i="50"/>
  <c r="K90" i="50"/>
  <c r="S59" i="50"/>
  <c r="U59" i="50" s="1"/>
  <c r="W59" i="50" s="1"/>
  <c r="T59" i="50"/>
  <c r="T153" i="50"/>
  <c r="S153" i="50"/>
  <c r="S54" i="50"/>
  <c r="T54" i="50"/>
  <c r="H8" i="14"/>
  <c r="K5" i="63" s="1"/>
  <c r="P40" i="50"/>
  <c r="H25" i="14"/>
  <c r="K19" i="63" s="1"/>
  <c r="P167" i="50"/>
  <c r="S85" i="50"/>
  <c r="T85" i="50"/>
  <c r="S174" i="50"/>
  <c r="T174" i="50"/>
  <c r="T66" i="50"/>
  <c r="S66" i="50"/>
  <c r="U66" i="50" s="1"/>
  <c r="W66" i="50" s="1"/>
  <c r="S96" i="50"/>
  <c r="T96" i="50"/>
  <c r="X96" i="50" s="1"/>
  <c r="P187" i="50"/>
  <c r="S242" i="50"/>
  <c r="T242" i="50"/>
  <c r="S101" i="50"/>
  <c r="T101" i="50"/>
  <c r="S130" i="50"/>
  <c r="T130" i="50"/>
  <c r="S23" i="50"/>
  <c r="T23" i="50"/>
  <c r="S249" i="50"/>
  <c r="T249" i="50"/>
  <c r="P22" i="50"/>
  <c r="V22" i="50"/>
  <c r="P43" i="50"/>
  <c r="K43" i="50"/>
  <c r="S182" i="50"/>
  <c r="T182" i="50"/>
  <c r="V182" i="50" s="1"/>
  <c r="S79" i="50"/>
  <c r="T79" i="50"/>
  <c r="P49" i="50"/>
  <c r="P78" i="50"/>
  <c r="P99" i="50"/>
  <c r="S61" i="50"/>
  <c r="T61" i="50"/>
  <c r="S136" i="50"/>
  <c r="T136" i="50"/>
  <c r="S167" i="50"/>
  <c r="T167" i="50"/>
  <c r="P134" i="50"/>
  <c r="K134" i="50"/>
  <c r="K184" i="50"/>
  <c r="V184" i="50"/>
  <c r="P184" i="50"/>
  <c r="S76" i="50"/>
  <c r="T76" i="50"/>
  <c r="S125" i="50"/>
  <c r="T125" i="50"/>
  <c r="P160" i="50"/>
  <c r="K160" i="50"/>
  <c r="S112" i="50"/>
  <c r="U112" i="50" s="1"/>
  <c r="W112" i="50" s="1"/>
  <c r="T112" i="50"/>
  <c r="P173" i="50"/>
  <c r="K173" i="50"/>
  <c r="T226" i="50"/>
  <c r="S67" i="50"/>
  <c r="U67" i="50" s="1"/>
  <c r="W67" i="50" s="1"/>
  <c r="T67" i="50"/>
  <c r="S248" i="50"/>
  <c r="T248" i="50"/>
  <c r="S82" i="50"/>
  <c r="U82" i="50" s="1"/>
  <c r="W82" i="50" s="1"/>
  <c r="T82" i="50"/>
  <c r="P48" i="50"/>
  <c r="V48" i="50"/>
  <c r="P69" i="50"/>
  <c r="K69" i="50"/>
  <c r="P26" i="50"/>
  <c r="V26" i="50"/>
  <c r="P198" i="50"/>
  <c r="K198" i="50"/>
  <c r="P217" i="50"/>
  <c r="K217" i="50"/>
  <c r="S109" i="50"/>
  <c r="T109" i="50"/>
  <c r="S199" i="50"/>
  <c r="U199" i="50" s="1"/>
  <c r="W199" i="50" s="1"/>
  <c r="T199" i="50"/>
  <c r="S176" i="50"/>
  <c r="T176" i="50"/>
  <c r="S180" i="50"/>
  <c r="T180" i="50"/>
  <c r="V180" i="50" s="1"/>
  <c r="S65" i="50"/>
  <c r="U65" i="50" s="1"/>
  <c r="W65" i="50" s="1"/>
  <c r="T65" i="50"/>
  <c r="S53" i="50"/>
  <c r="U53" i="50" s="1"/>
  <c r="P119" i="50"/>
  <c r="K119" i="50"/>
  <c r="S234" i="50"/>
  <c r="T234" i="50"/>
  <c r="S93" i="50"/>
  <c r="U93" i="50" s="1"/>
  <c r="W93" i="50" s="1"/>
  <c r="T93" i="50"/>
  <c r="S15" i="50"/>
  <c r="T15" i="50"/>
  <c r="T240" i="50"/>
  <c r="V176" i="50"/>
  <c r="P176" i="50"/>
  <c r="K176" i="50"/>
  <c r="V14" i="50"/>
  <c r="P14" i="50"/>
  <c r="P193" i="50"/>
  <c r="S71" i="50"/>
  <c r="T71" i="50"/>
  <c r="V71" i="50" s="1"/>
  <c r="P41" i="50"/>
  <c r="S12" i="50"/>
  <c r="T12" i="50"/>
  <c r="S41" i="50"/>
  <c r="T41" i="50"/>
  <c r="V250" i="50"/>
  <c r="P250" i="50"/>
  <c r="K250" i="50"/>
  <c r="S62" i="50"/>
  <c r="U62" i="50" s="1"/>
  <c r="T62" i="50"/>
  <c r="P19" i="50"/>
  <c r="V19" i="50"/>
  <c r="S194" i="50"/>
  <c r="T194" i="50"/>
  <c r="T201" i="50"/>
  <c r="S201" i="50"/>
  <c r="U201" i="50" s="1"/>
  <c r="W201" i="50" s="1"/>
  <c r="S224" i="50"/>
  <c r="T224" i="50"/>
  <c r="P85" i="50"/>
  <c r="K85" i="50"/>
  <c r="V85" i="50"/>
  <c r="P188" i="50"/>
  <c r="H30" i="14"/>
  <c r="K24" i="63" s="1"/>
  <c r="S75" i="50"/>
  <c r="T75" i="50"/>
  <c r="T239" i="50"/>
  <c r="S239" i="50"/>
  <c r="U239" i="50" s="1"/>
  <c r="W239" i="50" s="1"/>
  <c r="V175" i="50"/>
  <c r="P175" i="50"/>
  <c r="S220" i="50"/>
  <c r="T220" i="50"/>
  <c r="S139" i="50"/>
  <c r="T139" i="50"/>
  <c r="S24" i="50"/>
  <c r="T24" i="50"/>
  <c r="K137" i="50"/>
  <c r="P137" i="50"/>
  <c r="S69" i="50"/>
  <c r="T69" i="50"/>
  <c r="S138" i="50"/>
  <c r="U138" i="50" s="1"/>
  <c r="W138" i="50" s="1"/>
  <c r="T138" i="50"/>
  <c r="S111" i="50"/>
  <c r="T111" i="50"/>
  <c r="S110" i="50"/>
  <c r="U110" i="50" s="1"/>
  <c r="W110" i="50" s="1"/>
  <c r="T110" i="50"/>
  <c r="P63" i="50"/>
  <c r="K63" i="50"/>
  <c r="S198" i="50"/>
  <c r="T198" i="50"/>
  <c r="P213" i="50"/>
  <c r="K213" i="50"/>
  <c r="P55" i="50"/>
  <c r="K55" i="50"/>
  <c r="P231" i="50"/>
  <c r="P76" i="50"/>
  <c r="K76" i="50"/>
  <c r="S173" i="50"/>
  <c r="T173" i="50"/>
  <c r="S57" i="50"/>
  <c r="T57" i="50"/>
  <c r="T160" i="50"/>
  <c r="V160" i="50" s="1"/>
  <c r="S160" i="50"/>
  <c r="P111" i="50"/>
  <c r="K111" i="50"/>
  <c r="S206" i="50"/>
  <c r="U206" i="50" s="1"/>
  <c r="T206" i="50"/>
  <c r="P132" i="50"/>
  <c r="K132" i="50"/>
  <c r="T84" i="50"/>
  <c r="S84" i="50"/>
  <c r="S151" i="50"/>
  <c r="U151" i="50" s="1"/>
  <c r="W151" i="50" s="1"/>
  <c r="T151" i="50"/>
  <c r="S232" i="50"/>
  <c r="U232" i="50" s="1"/>
  <c r="W232" i="50" s="1"/>
  <c r="T232" i="50"/>
  <c r="P168" i="50"/>
  <c r="H26" i="14"/>
  <c r="K20" i="63" s="1"/>
  <c r="T158" i="50"/>
  <c r="S158" i="50"/>
  <c r="U158" i="50" s="1"/>
  <c r="S78" i="50"/>
  <c r="T78" i="50"/>
  <c r="P11" i="50"/>
  <c r="U11" i="50" s="1"/>
  <c r="W11" i="50" s="1"/>
  <c r="P153" i="50"/>
  <c r="H21" i="14"/>
  <c r="K15" i="63" s="1"/>
  <c r="S47" i="50"/>
  <c r="T47" i="50"/>
  <c r="S219" i="50"/>
  <c r="U219" i="50" s="1"/>
  <c r="W219" i="50" s="1"/>
  <c r="T219" i="50"/>
  <c r="X219" i="50" s="1"/>
  <c r="S185" i="50"/>
  <c r="T185" i="50"/>
  <c r="T135" i="50"/>
  <c r="S187" i="50"/>
  <c r="T187" i="50"/>
  <c r="P75" i="50"/>
  <c r="S186" i="50"/>
  <c r="T186" i="50"/>
  <c r="P89" i="50"/>
  <c r="S68" i="50"/>
  <c r="U68" i="50" s="1"/>
  <c r="T68" i="50"/>
  <c r="S74" i="50"/>
  <c r="T74" i="50"/>
  <c r="S169" i="50"/>
  <c r="T169" i="50"/>
  <c r="P73" i="50"/>
  <c r="K73" i="50"/>
  <c r="P247" i="50"/>
  <c r="V247" i="50"/>
  <c r="P92" i="50"/>
  <c r="U92" i="50" s="1"/>
  <c r="W92" i="50" s="1"/>
  <c r="T92" i="50"/>
  <c r="K92" i="50"/>
  <c r="P207" i="50"/>
  <c r="K207" i="50"/>
  <c r="S184" i="50"/>
  <c r="T184" i="50"/>
  <c r="S73" i="50"/>
  <c r="T73" i="50"/>
  <c r="S46" i="50"/>
  <c r="U46" i="50" s="1"/>
  <c r="W46" i="50" s="1"/>
  <c r="T46" i="50"/>
  <c r="S214" i="50"/>
  <c r="U214" i="50" s="1"/>
  <c r="W214" i="50" s="1"/>
  <c r="T214" i="50"/>
  <c r="T43" i="50"/>
  <c r="S43" i="50"/>
  <c r="S137" i="50"/>
  <c r="T137" i="50"/>
  <c r="K152" i="50"/>
  <c r="P152" i="50"/>
  <c r="S247" i="50"/>
  <c r="T247" i="50"/>
  <c r="P174" i="50"/>
  <c r="P12" i="50"/>
  <c r="P190" i="50"/>
  <c r="V190" i="50"/>
  <c r="K190" i="50"/>
  <c r="S108" i="50"/>
  <c r="T108" i="50"/>
  <c r="S95" i="50"/>
  <c r="U95" i="50" s="1"/>
  <c r="W95" i="50" s="1"/>
  <c r="T95" i="50"/>
  <c r="P47" i="50"/>
  <c r="V47" i="50"/>
  <c r="S49" i="50"/>
  <c r="T49" i="50"/>
  <c r="V49" i="50" s="1"/>
  <c r="S86" i="50"/>
  <c r="T86" i="50"/>
  <c r="S83" i="50"/>
  <c r="U83" i="50" s="1"/>
  <c r="T83" i="50"/>
  <c r="T113" i="50"/>
  <c r="S113" i="50"/>
  <c r="S14" i="50"/>
  <c r="T14" i="50"/>
  <c r="S209" i="50"/>
  <c r="T209" i="50"/>
  <c r="V108" i="50"/>
  <c r="P108" i="50"/>
  <c r="P163" i="50"/>
  <c r="K163" i="50"/>
  <c r="V17" i="50"/>
  <c r="P17" i="50"/>
  <c r="S117" i="50"/>
  <c r="U117" i="50" s="1"/>
  <c r="W117" i="50" s="1"/>
  <c r="T117" i="50"/>
  <c r="S10" i="50"/>
  <c r="T10" i="50"/>
  <c r="S175" i="50"/>
  <c r="T175" i="50"/>
  <c r="P185" i="50"/>
  <c r="K185" i="50"/>
  <c r="T222" i="50"/>
  <c r="S222" i="50"/>
  <c r="U222" i="50" s="1"/>
  <c r="W222" i="50" s="1"/>
  <c r="P146" i="50"/>
  <c r="K146" i="50"/>
  <c r="S124" i="50"/>
  <c r="U124" i="50" s="1"/>
  <c r="W124" i="50" s="1"/>
  <c r="T124" i="50"/>
  <c r="S94" i="50"/>
  <c r="T94" i="50"/>
  <c r="P74" i="50"/>
  <c r="V74" i="50"/>
  <c r="S183" i="50"/>
  <c r="T183" i="50"/>
  <c r="H17" i="14"/>
  <c r="K11" i="63" s="1"/>
  <c r="P88" i="50"/>
  <c r="P109" i="50"/>
  <c r="K109" i="50"/>
  <c r="V109" i="50"/>
  <c r="S195" i="50"/>
  <c r="U195" i="50" s="1"/>
  <c r="W195" i="50" s="1"/>
  <c r="T195" i="50"/>
  <c r="P130" i="50"/>
  <c r="K130" i="50"/>
  <c r="S129" i="50"/>
  <c r="T129" i="50"/>
  <c r="S238" i="50"/>
  <c r="T238" i="50"/>
  <c r="P182" i="50"/>
  <c r="K182" i="50"/>
  <c r="S165" i="50"/>
  <c r="T165" i="50"/>
  <c r="T22" i="50"/>
  <c r="S22" i="50"/>
  <c r="K197" i="50"/>
  <c r="P197" i="50"/>
  <c r="H7" i="14"/>
  <c r="K4" i="63" s="1"/>
  <c r="P39" i="50"/>
  <c r="P50" i="50"/>
  <c r="K50" i="50"/>
  <c r="S19" i="50"/>
  <c r="T19" i="50"/>
  <c r="S48" i="50"/>
  <c r="T48" i="50"/>
  <c r="P120" i="50"/>
  <c r="U120" i="50" s="1"/>
  <c r="W120" i="50" s="1"/>
  <c r="K120" i="50"/>
  <c r="P52" i="50"/>
  <c r="U52" i="50" s="1"/>
  <c r="W52" i="50" s="1"/>
  <c r="K52" i="50"/>
  <c r="P13" i="50"/>
  <c r="S70" i="50"/>
  <c r="U70" i="50" s="1"/>
  <c r="T70" i="50"/>
  <c r="S13" i="50"/>
  <c r="T13" i="50"/>
  <c r="S225" i="50"/>
  <c r="T225" i="50"/>
  <c r="T11" i="50"/>
  <c r="AJ151" i="50"/>
  <c r="AK27" i="50"/>
  <c r="AM27" i="50" s="1"/>
  <c r="AJ105" i="50"/>
  <c r="AG75" i="50"/>
  <c r="AI75" i="50" s="1"/>
  <c r="AJ172" i="50"/>
  <c r="AJ210" i="50"/>
  <c r="AJ121" i="50"/>
  <c r="AJ113" i="50"/>
  <c r="AJ102" i="50"/>
  <c r="AJ108" i="50"/>
  <c r="AJ84" i="50"/>
  <c r="AJ206" i="50"/>
  <c r="AJ174" i="50"/>
  <c r="AJ230" i="50"/>
  <c r="AJ224" i="50"/>
  <c r="AJ51" i="50"/>
  <c r="AJ241" i="50"/>
  <c r="AJ235" i="50"/>
  <c r="AJ138" i="50"/>
  <c r="AJ219" i="50"/>
  <c r="AJ226" i="50"/>
  <c r="AJ216" i="50"/>
  <c r="AJ208" i="50"/>
  <c r="AJ110" i="50"/>
  <c r="AJ135" i="50"/>
  <c r="AJ70" i="50"/>
  <c r="AJ27" i="50"/>
  <c r="AJ220" i="50"/>
  <c r="AG164" i="50"/>
  <c r="AI164" i="50" s="1"/>
  <c r="AG88" i="50"/>
  <c r="AI88" i="50" s="1"/>
  <c r="AK88" i="50" s="1"/>
  <c r="AM88" i="50" s="1"/>
  <c r="AG186" i="50"/>
  <c r="AI186" i="50" s="1"/>
  <c r="AJ99" i="50"/>
  <c r="AJ67" i="50"/>
  <c r="AJ83" i="50"/>
  <c r="AJ193" i="50"/>
  <c r="AH40" i="50"/>
  <c r="AJ40" i="50" s="1"/>
  <c r="AJ103" i="50"/>
  <c r="AJ78" i="50"/>
  <c r="AH188" i="50"/>
  <c r="AJ188" i="50" s="1"/>
  <c r="AJ214" i="50"/>
  <c r="AJ64" i="50"/>
  <c r="AJ140" i="50"/>
  <c r="AJ222" i="50"/>
  <c r="AH186" i="50"/>
  <c r="AJ186" i="50" s="1"/>
  <c r="AH164" i="50"/>
  <c r="AJ164" i="50" s="1"/>
  <c r="AG187" i="50"/>
  <c r="AI187" i="50" s="1"/>
  <c r="AF2" i="50"/>
  <c r="AE2" i="50"/>
  <c r="AG243" i="50"/>
  <c r="AI243" i="50" s="1"/>
  <c r="AG168" i="50"/>
  <c r="AI168" i="50" s="1"/>
  <c r="AG167" i="50"/>
  <c r="AI167" i="50" s="1"/>
  <c r="AK167" i="50" s="1"/>
  <c r="AH187" i="50"/>
  <c r="AJ187" i="50" s="1"/>
  <c r="AH167" i="50"/>
  <c r="AH168" i="50"/>
  <c r="AJ168" i="50" s="1"/>
  <c r="AC161" i="50"/>
  <c r="AH161" i="50" s="1"/>
  <c r="AG161" i="50"/>
  <c r="AI161" i="50" s="1"/>
  <c r="AK161" i="50" s="1"/>
  <c r="AM161" i="50" s="1"/>
  <c r="AH243" i="50"/>
  <c r="AJ243" i="50" s="1"/>
  <c r="AJ239" i="50"/>
  <c r="AH153" i="50"/>
  <c r="AJ153" i="50" s="1"/>
  <c r="AC39" i="50"/>
  <c r="AG39" i="50"/>
  <c r="AI39" i="50" s="1"/>
  <c r="AK39" i="50" s="1"/>
  <c r="AM39" i="50" s="1"/>
  <c r="AC88" i="50"/>
  <c r="AH88" i="50" s="1"/>
  <c r="AJ205" i="50"/>
  <c r="AG188" i="50"/>
  <c r="AI188" i="50" s="1"/>
  <c r="AB2" i="50"/>
  <c r="P255" i="50"/>
  <c r="V255" i="50"/>
  <c r="S35" i="50"/>
  <c r="T35" i="50"/>
  <c r="K26" i="14"/>
  <c r="M20" i="63" s="1"/>
  <c r="S243" i="50"/>
  <c r="T243" i="50"/>
  <c r="V243" i="50" s="1"/>
  <c r="P258" i="50"/>
  <c r="V258" i="50"/>
  <c r="K23" i="14"/>
  <c r="M17" i="63" s="1"/>
  <c r="P263" i="50"/>
  <c r="V263" i="50"/>
  <c r="T259" i="50"/>
  <c r="S259" i="50"/>
  <c r="S177" i="50"/>
  <c r="T177" i="50"/>
  <c r="S254" i="50"/>
  <c r="T254" i="50"/>
  <c r="T262" i="50"/>
  <c r="S262" i="50"/>
  <c r="P35" i="50"/>
  <c r="V35" i="50"/>
  <c r="K35" i="50"/>
  <c r="S252" i="50"/>
  <c r="T252" i="50"/>
  <c r="S166" i="50"/>
  <c r="T166" i="50"/>
  <c r="L13" i="14"/>
  <c r="K13" i="14"/>
  <c r="U103" i="50"/>
  <c r="U64" i="50"/>
  <c r="T179" i="50"/>
  <c r="S179" i="50"/>
  <c r="S260" i="50"/>
  <c r="T260" i="50"/>
  <c r="T257" i="50"/>
  <c r="S257" i="50"/>
  <c r="S264" i="50"/>
  <c r="T264" i="50"/>
  <c r="P177" i="50"/>
  <c r="V177" i="50"/>
  <c r="K177" i="50"/>
  <c r="U44" i="50"/>
  <c r="W44" i="50" s="1"/>
  <c r="U235" i="50"/>
  <c r="S253" i="50"/>
  <c r="T253" i="50"/>
  <c r="U200" i="50"/>
  <c r="W200" i="50" s="1"/>
  <c r="P166" i="50"/>
  <c r="K166" i="50"/>
  <c r="V166" i="50"/>
  <c r="P253" i="50"/>
  <c r="V253" i="50"/>
  <c r="S98" i="50"/>
  <c r="V37" i="50"/>
  <c r="P37" i="50"/>
  <c r="K37" i="50"/>
  <c r="W246" i="50"/>
  <c r="U246" i="50"/>
  <c r="U116" i="50"/>
  <c r="W116" i="50"/>
  <c r="U143" i="50"/>
  <c r="W143" i="50" s="1"/>
  <c r="S159" i="50"/>
  <c r="T159" i="50"/>
  <c r="P256" i="50"/>
  <c r="V256" i="50"/>
  <c r="K256" i="50"/>
  <c r="S178" i="50"/>
  <c r="T178" i="50"/>
  <c r="K259" i="50"/>
  <c r="P259" i="50"/>
  <c r="V259" i="50"/>
  <c r="U157" i="50"/>
  <c r="W157" i="50" s="1"/>
  <c r="U18" i="50"/>
  <c r="W18" i="50"/>
  <c r="U149" i="50"/>
  <c r="W149" i="50" s="1"/>
  <c r="U205" i="50"/>
  <c r="S189" i="50"/>
  <c r="T189" i="50"/>
  <c r="T258" i="50"/>
  <c r="S258" i="50"/>
  <c r="U105" i="50"/>
  <c r="S255" i="50"/>
  <c r="T255" i="50"/>
  <c r="U147" i="50"/>
  <c r="S261" i="50"/>
  <c r="T261" i="50"/>
  <c r="X261" i="50" s="1"/>
  <c r="U227" i="50"/>
  <c r="W227" i="50" s="1"/>
  <c r="U114" i="50"/>
  <c r="W114" i="50" s="1"/>
  <c r="P257" i="50"/>
  <c r="V257" i="50"/>
  <c r="K257" i="50"/>
  <c r="V159" i="50"/>
  <c r="P159" i="50"/>
  <c r="K159" i="50"/>
  <c r="P178" i="50"/>
  <c r="V178" i="50"/>
  <c r="K178" i="50"/>
  <c r="S256" i="50"/>
  <c r="T256" i="50"/>
  <c r="K17" i="14"/>
  <c r="M11" i="63" s="1"/>
  <c r="V262" i="50"/>
  <c r="P262" i="50"/>
  <c r="S97" i="50"/>
  <c r="T97" i="50"/>
  <c r="X97" i="50" s="1"/>
  <c r="P260" i="50"/>
  <c r="V260" i="50"/>
  <c r="K260" i="50"/>
  <c r="P261" i="50"/>
  <c r="V261" i="50"/>
  <c r="V179" i="50"/>
  <c r="K179" i="50"/>
  <c r="P179" i="50"/>
  <c r="P97" i="50"/>
  <c r="V97" i="50"/>
  <c r="K97" i="50"/>
  <c r="K189" i="50"/>
  <c r="V189" i="50"/>
  <c r="P189" i="50"/>
  <c r="S263" i="50"/>
  <c r="T263" i="50"/>
  <c r="V264" i="50"/>
  <c r="P264" i="50"/>
  <c r="V254" i="50"/>
  <c r="P254" i="50"/>
  <c r="T37" i="50"/>
  <c r="S37" i="50"/>
  <c r="P252" i="50"/>
  <c r="V252" i="50"/>
  <c r="U91" i="50"/>
  <c r="W91" i="50" s="1"/>
  <c r="U140" i="50"/>
  <c r="O13" i="14" l="1"/>
  <c r="N33" i="14"/>
  <c r="P27" i="63" s="1"/>
  <c r="N12" i="14"/>
  <c r="P9" i="63" s="1"/>
  <c r="N14" i="14"/>
  <c r="P10" i="63" s="1"/>
  <c r="N32" i="14"/>
  <c r="P26" i="63" s="1"/>
  <c r="N9" i="14"/>
  <c r="P6" i="63" s="1"/>
  <c r="N36" i="14"/>
  <c r="P29" i="63" s="1"/>
  <c r="N31" i="14"/>
  <c r="P25" i="63" s="1"/>
  <c r="N10" i="14"/>
  <c r="P7" i="63" s="1"/>
  <c r="N18" i="14"/>
  <c r="P12" i="63" s="1"/>
  <c r="O26" i="14"/>
  <c r="Q20" i="63" s="1"/>
  <c r="N22" i="14"/>
  <c r="P16" i="63" s="1"/>
  <c r="O17" i="14"/>
  <c r="Q11" i="63" s="1"/>
  <c r="N19" i="14"/>
  <c r="P13" i="63" s="1"/>
  <c r="N20" i="14"/>
  <c r="P14" i="63" s="1"/>
  <c r="AJ147" i="50"/>
  <c r="K8" i="50"/>
  <c r="K21" i="50"/>
  <c r="K10" i="50"/>
  <c r="K14" i="50"/>
  <c r="K26" i="50"/>
  <c r="T6" i="50"/>
  <c r="V6" i="50" s="1"/>
  <c r="K7" i="50"/>
  <c r="K17" i="50"/>
  <c r="K23" i="50"/>
  <c r="K24" i="50"/>
  <c r="K12" i="50"/>
  <c r="K15" i="50"/>
  <c r="K16" i="50"/>
  <c r="K20" i="50"/>
  <c r="K9" i="50"/>
  <c r="N6" i="14"/>
  <c r="P3" i="63" s="1"/>
  <c r="K19" i="50"/>
  <c r="K22" i="50"/>
  <c r="AJ131" i="50"/>
  <c r="K11" i="50"/>
  <c r="K18" i="50"/>
  <c r="S6" i="50"/>
  <c r="U6" i="50" s="1"/>
  <c r="K13" i="50"/>
  <c r="O2" i="50"/>
  <c r="U96" i="50"/>
  <c r="W96" i="50" s="1"/>
  <c r="T98" i="50"/>
  <c r="V98" i="50" s="1"/>
  <c r="K98" i="50"/>
  <c r="V27" i="50"/>
  <c r="Y27" i="50" s="1"/>
  <c r="X202" i="50"/>
  <c r="H22" i="14"/>
  <c r="K16" i="63" s="1"/>
  <c r="U81" i="50"/>
  <c r="W81" i="50" s="1"/>
  <c r="H31" i="14"/>
  <c r="K25" i="63" s="1"/>
  <c r="H14" i="14"/>
  <c r="K10" i="63" s="1"/>
  <c r="H33" i="14"/>
  <c r="K27" i="63" s="1"/>
  <c r="H27" i="14"/>
  <c r="K21" i="63" s="1"/>
  <c r="H18" i="14"/>
  <c r="K12" i="63" s="1"/>
  <c r="H19" i="14"/>
  <c r="K13" i="63" s="1"/>
  <c r="U161" i="50"/>
  <c r="W161" i="50" s="1"/>
  <c r="U40" i="50"/>
  <c r="H10" i="14"/>
  <c r="K7" i="63" s="1"/>
  <c r="H12" i="14"/>
  <c r="K9" i="63" s="1"/>
  <c r="U244" i="50"/>
  <c r="H9" i="14"/>
  <c r="K6" i="63" s="1"/>
  <c r="H20" i="14"/>
  <c r="K14" i="63" s="1"/>
  <c r="H23" i="14"/>
  <c r="K17" i="63" s="1"/>
  <c r="H32" i="14"/>
  <c r="K26" i="63" s="1"/>
  <c r="H36" i="14"/>
  <c r="K29" i="63" s="1"/>
  <c r="W244" i="50"/>
  <c r="Y202" i="50"/>
  <c r="K36" i="14"/>
  <c r="M29" i="63" s="1"/>
  <c r="K31" i="14"/>
  <c r="M25" i="63" s="1"/>
  <c r="K32" i="14"/>
  <c r="M26" i="63" s="1"/>
  <c r="K8" i="14"/>
  <c r="K19" i="14"/>
  <c r="M13" i="63" s="1"/>
  <c r="K14" i="14"/>
  <c r="M10" i="63" s="1"/>
  <c r="K22" i="14"/>
  <c r="M16" i="63" s="1"/>
  <c r="K33" i="14"/>
  <c r="M27" i="63" s="1"/>
  <c r="Y29" i="50"/>
  <c r="AL29" i="50" s="1"/>
  <c r="V36" i="50"/>
  <c r="Y36" i="50" s="1"/>
  <c r="AL36" i="50" s="1"/>
  <c r="Y30" i="50"/>
  <c r="AL30" i="50" s="1"/>
  <c r="Y28" i="50"/>
  <c r="AL28" i="50" s="1"/>
  <c r="Y132" i="50"/>
  <c r="Y31" i="50"/>
  <c r="AL31" i="50" s="1"/>
  <c r="Y80" i="50"/>
  <c r="AL80" i="50" s="1"/>
  <c r="V150" i="50"/>
  <c r="Y150" i="50" s="1"/>
  <c r="AL150" i="50" s="1"/>
  <c r="L23" i="14"/>
  <c r="N17" i="63" s="1"/>
  <c r="Y44" i="50"/>
  <c r="X140" i="50"/>
  <c r="V51" i="50"/>
  <c r="Y51" i="50" s="1"/>
  <c r="AL51" i="50" s="1"/>
  <c r="U72" i="50"/>
  <c r="W72" i="50" s="1"/>
  <c r="Y40" i="50"/>
  <c r="X77" i="50"/>
  <c r="Y77" i="50"/>
  <c r="V60" i="50"/>
  <c r="Y60" i="50" s="1"/>
  <c r="AL60" i="50" s="1"/>
  <c r="W80" i="50"/>
  <c r="V205" i="50"/>
  <c r="Y205" i="50" s="1"/>
  <c r="AL205" i="50" s="1"/>
  <c r="Y227" i="50"/>
  <c r="Y142" i="50"/>
  <c r="Y235" i="50"/>
  <c r="V231" i="50"/>
  <c r="Y231" i="50" s="1"/>
  <c r="AL231" i="50" s="1"/>
  <c r="X227" i="50"/>
  <c r="X142" i="50"/>
  <c r="X235" i="50"/>
  <c r="Y145" i="50"/>
  <c r="X44" i="50"/>
  <c r="X145" i="50"/>
  <c r="V64" i="50"/>
  <c r="Y64" i="50" s="1"/>
  <c r="AL64" i="50" s="1"/>
  <c r="X104" i="50"/>
  <c r="U168" i="50"/>
  <c r="W168" i="50" s="1"/>
  <c r="V38" i="50"/>
  <c r="Y38" i="50" s="1"/>
  <c r="AL38" i="50" s="1"/>
  <c r="X132" i="50"/>
  <c r="Y140" i="50"/>
  <c r="V147" i="50"/>
  <c r="Y147" i="50" s="1"/>
  <c r="AL147" i="50" s="1"/>
  <c r="U88" i="50"/>
  <c r="W88" i="50" s="1"/>
  <c r="Y104" i="50"/>
  <c r="U48" i="50"/>
  <c r="U101" i="50"/>
  <c r="W101" i="50" s="1"/>
  <c r="X105" i="50"/>
  <c r="Y251" i="50"/>
  <c r="AL251" i="50" s="1"/>
  <c r="V215" i="50"/>
  <c r="Y215" i="50" s="1"/>
  <c r="AL215" i="50" s="1"/>
  <c r="V52" i="50"/>
  <c r="Y52" i="50" s="1"/>
  <c r="AL52" i="50" s="1"/>
  <c r="X40" i="50"/>
  <c r="W102" i="50"/>
  <c r="V157" i="50"/>
  <c r="Y157" i="50" s="1"/>
  <c r="V216" i="50"/>
  <c r="Y216" i="50" s="1"/>
  <c r="AL216" i="50" s="1"/>
  <c r="Y223" i="50"/>
  <c r="U251" i="50"/>
  <c r="Y168" i="50"/>
  <c r="Y148" i="50"/>
  <c r="V221" i="50"/>
  <c r="Y221" i="50" s="1"/>
  <c r="AL221" i="50" s="1"/>
  <c r="X88" i="50"/>
  <c r="W133" i="50"/>
  <c r="X168" i="50"/>
  <c r="V114" i="50"/>
  <c r="Y114" i="50" s="1"/>
  <c r="AL114" i="50" s="1"/>
  <c r="V122" i="50"/>
  <c r="Y122" i="50" s="1"/>
  <c r="AL122" i="50" s="1"/>
  <c r="Y88" i="50"/>
  <c r="X148" i="50"/>
  <c r="V126" i="50"/>
  <c r="Y126" i="50" s="1"/>
  <c r="X223" i="50"/>
  <c r="Y244" i="50"/>
  <c r="X149" i="50"/>
  <c r="U100" i="50"/>
  <c r="W100" i="50" s="1"/>
  <c r="U234" i="50"/>
  <c r="W234" i="50" s="1"/>
  <c r="X229" i="50"/>
  <c r="U125" i="50"/>
  <c r="W125" i="50" s="1"/>
  <c r="Y116" i="50"/>
  <c r="AL116" i="50" s="1"/>
  <c r="Y229" i="50"/>
  <c r="Y204" i="50"/>
  <c r="X91" i="50"/>
  <c r="Y144" i="50"/>
  <c r="Y91" i="50"/>
  <c r="X144" i="50"/>
  <c r="Y103" i="50"/>
  <c r="Y162" i="50"/>
  <c r="U61" i="50"/>
  <c r="W61" i="50" s="1"/>
  <c r="X162" i="50"/>
  <c r="X204" i="50"/>
  <c r="W142" i="50"/>
  <c r="W40" i="50"/>
  <c r="V170" i="50"/>
  <c r="Y170" i="50" s="1"/>
  <c r="AL170" i="50" s="1"/>
  <c r="U132" i="50"/>
  <c r="W132" i="50" s="1"/>
  <c r="U71" i="50"/>
  <c r="W71" i="50" s="1"/>
  <c r="X34" i="50"/>
  <c r="V34" i="50"/>
  <c r="Y34" i="50" s="1"/>
  <c r="U113" i="50"/>
  <c r="W113" i="50" s="1"/>
  <c r="V161" i="50"/>
  <c r="Y161" i="50" s="1"/>
  <c r="U198" i="50"/>
  <c r="W198" i="50" s="1"/>
  <c r="V7" i="50"/>
  <c r="Y7" i="50" s="1"/>
  <c r="X7" i="50"/>
  <c r="V192" i="50"/>
  <c r="Y192" i="50" s="1"/>
  <c r="AL192" i="50" s="1"/>
  <c r="V106" i="50"/>
  <c r="Y106" i="50" s="1"/>
  <c r="AL106" i="50" s="1"/>
  <c r="Y246" i="50"/>
  <c r="V81" i="50"/>
  <c r="Y81" i="50" s="1"/>
  <c r="AL81" i="50" s="1"/>
  <c r="U231" i="50"/>
  <c r="Y149" i="50"/>
  <c r="L8" i="14"/>
  <c r="N5" i="63" s="1"/>
  <c r="U94" i="50"/>
  <c r="Y33" i="50"/>
  <c r="AL33" i="50" s="1"/>
  <c r="U86" i="50"/>
  <c r="U57" i="50"/>
  <c r="W57" i="50" s="1"/>
  <c r="L22" i="14"/>
  <c r="N16" i="63" s="1"/>
  <c r="Y200" i="50"/>
  <c r="U130" i="50"/>
  <c r="W130" i="50" s="1"/>
  <c r="U115" i="50"/>
  <c r="W115" i="50" s="1"/>
  <c r="V120" i="50"/>
  <c r="Y120" i="50" s="1"/>
  <c r="X120" i="50"/>
  <c r="X200" i="50"/>
  <c r="Y143" i="50"/>
  <c r="X143" i="50"/>
  <c r="W20" i="50"/>
  <c r="U139" i="50"/>
  <c r="W139" i="50" s="1"/>
  <c r="L26" i="14"/>
  <c r="N20" i="63" s="1"/>
  <c r="U78" i="50"/>
  <c r="W78" i="50" s="1"/>
  <c r="U76" i="50"/>
  <c r="W76" i="50" s="1"/>
  <c r="U121" i="50"/>
  <c r="L17" i="14"/>
  <c r="N11" i="63" s="1"/>
  <c r="L14" i="14"/>
  <c r="N10" i="63" s="1"/>
  <c r="Y72" i="50"/>
  <c r="AL72" i="50" s="1"/>
  <c r="L33" i="14"/>
  <c r="N27" i="63" s="1"/>
  <c r="U73" i="50"/>
  <c r="W73" i="50" s="1"/>
  <c r="X103" i="50"/>
  <c r="W109" i="50"/>
  <c r="U14" i="50"/>
  <c r="W158" i="50"/>
  <c r="U247" i="50"/>
  <c r="H6" i="14"/>
  <c r="K3" i="63" s="1"/>
  <c r="Y20" i="50"/>
  <c r="AL20" i="50" s="1"/>
  <c r="U24" i="50"/>
  <c r="U186" i="50"/>
  <c r="W186" i="50" s="1"/>
  <c r="U160" i="50"/>
  <c r="W160" i="50" s="1"/>
  <c r="W85" i="50"/>
  <c r="Y18" i="50"/>
  <c r="AL18" i="50" s="1"/>
  <c r="V32" i="50"/>
  <c r="Y32" i="50" s="1"/>
  <c r="X32" i="50"/>
  <c r="V210" i="50"/>
  <c r="Y210" i="50" s="1"/>
  <c r="AL210" i="50" s="1"/>
  <c r="W250" i="50"/>
  <c r="W16" i="50"/>
  <c r="Y102" i="50"/>
  <c r="AL102" i="50" s="1"/>
  <c r="U9" i="50"/>
  <c r="W9" i="50" s="1"/>
  <c r="U55" i="50"/>
  <c r="W55" i="50" s="1"/>
  <c r="U220" i="50"/>
  <c r="W220" i="50" s="1"/>
  <c r="V9" i="50"/>
  <c r="Y9" i="50" s="1"/>
  <c r="X9" i="50"/>
  <c r="L31" i="14"/>
  <c r="N25" i="63" s="1"/>
  <c r="U19" i="50"/>
  <c r="U209" i="50"/>
  <c r="W209" i="50" s="1"/>
  <c r="W26" i="50"/>
  <c r="U249" i="50"/>
  <c r="U187" i="50"/>
  <c r="W187" i="50" s="1"/>
  <c r="U173" i="50"/>
  <c r="W173" i="50" s="1"/>
  <c r="V134" i="50"/>
  <c r="Y134" i="50" s="1"/>
  <c r="AL134" i="50" s="1"/>
  <c r="W17" i="50"/>
  <c r="U169" i="50"/>
  <c r="W169" i="50" s="1"/>
  <c r="L19" i="14"/>
  <c r="N13" i="63" s="1"/>
  <c r="V42" i="50"/>
  <c r="Y42" i="50" s="1"/>
  <c r="AL42" i="50" s="1"/>
  <c r="L32" i="14"/>
  <c r="N26" i="63" s="1"/>
  <c r="U43" i="50"/>
  <c r="W43" i="50" s="1"/>
  <c r="K20" i="14"/>
  <c r="M14" i="63" s="1"/>
  <c r="U49" i="50"/>
  <c r="W49" i="50" s="1"/>
  <c r="U184" i="50"/>
  <c r="U167" i="50"/>
  <c r="W167" i="50" s="1"/>
  <c r="U22" i="50"/>
  <c r="U152" i="50"/>
  <c r="W152" i="50" s="1"/>
  <c r="U69" i="50"/>
  <c r="W69" i="50" s="1"/>
  <c r="V164" i="50"/>
  <c r="Y164" i="50" s="1"/>
  <c r="AL164" i="50" s="1"/>
  <c r="U118" i="50"/>
  <c r="U183" i="50"/>
  <c r="W183" i="50" s="1"/>
  <c r="U175" i="50"/>
  <c r="W108" i="50"/>
  <c r="U194" i="50"/>
  <c r="W194" i="50" s="1"/>
  <c r="U134" i="50"/>
  <c r="W134" i="50" s="1"/>
  <c r="U79" i="50"/>
  <c r="V123" i="50"/>
  <c r="Y123" i="50" s="1"/>
  <c r="AL123" i="50" s="1"/>
  <c r="V55" i="50"/>
  <c r="Y55" i="50" s="1"/>
  <c r="AL55" i="50" s="1"/>
  <c r="W176" i="50"/>
  <c r="U165" i="50"/>
  <c r="W165" i="50" s="1"/>
  <c r="U242" i="50"/>
  <c r="W242" i="50" s="1"/>
  <c r="U74" i="50"/>
  <c r="U136" i="50"/>
  <c r="W136" i="50" s="1"/>
  <c r="U13" i="50"/>
  <c r="W13" i="50" s="1"/>
  <c r="U41" i="50"/>
  <c r="W41" i="50" s="1"/>
  <c r="U21" i="50"/>
  <c r="W21" i="50" s="1"/>
  <c r="W62" i="50"/>
  <c r="W70" i="50"/>
  <c r="W206" i="50"/>
  <c r="W68" i="50"/>
  <c r="V165" i="50"/>
  <c r="Y165" i="50" s="1"/>
  <c r="X165" i="50"/>
  <c r="V113" i="50"/>
  <c r="Y113" i="50" s="1"/>
  <c r="X113" i="50"/>
  <c r="X92" i="50"/>
  <c r="V92" i="50"/>
  <c r="Y92" i="50" s="1"/>
  <c r="X169" i="50"/>
  <c r="V169" i="50"/>
  <c r="Y169" i="50" s="1"/>
  <c r="V78" i="50"/>
  <c r="Y78" i="50" s="1"/>
  <c r="X78" i="50"/>
  <c r="X110" i="50"/>
  <c r="V110" i="50"/>
  <c r="Y110" i="50" s="1"/>
  <c r="X75" i="50"/>
  <c r="V75" i="50"/>
  <c r="Y75" i="50" s="1"/>
  <c r="V201" i="50"/>
  <c r="Y201" i="50" s="1"/>
  <c r="X201" i="50"/>
  <c r="L9" i="14"/>
  <c r="N6" i="63" s="1"/>
  <c r="K9" i="14"/>
  <c r="M6" i="63" s="1"/>
  <c r="V65" i="50"/>
  <c r="Y65" i="50" s="1"/>
  <c r="X65" i="50"/>
  <c r="U176" i="50"/>
  <c r="X125" i="50"/>
  <c r="V125" i="50"/>
  <c r="Y125" i="50" s="1"/>
  <c r="X136" i="50"/>
  <c r="V136" i="50"/>
  <c r="Y136" i="50" s="1"/>
  <c r="X66" i="50"/>
  <c r="V66" i="50"/>
  <c r="Y66" i="50" s="1"/>
  <c r="U248" i="50"/>
  <c r="W248" i="50"/>
  <c r="W86" i="50"/>
  <c r="X190" i="50"/>
  <c r="Y190" i="50"/>
  <c r="W249" i="50"/>
  <c r="U225" i="50"/>
  <c r="W225" i="50" s="1"/>
  <c r="U90" i="50"/>
  <c r="W90" i="50" s="1"/>
  <c r="U213" i="50"/>
  <c r="W213" i="50" s="1"/>
  <c r="V241" i="50"/>
  <c r="Y241" i="50" s="1"/>
  <c r="X241" i="50"/>
  <c r="X45" i="50"/>
  <c r="V45" i="50"/>
  <c r="Y45" i="50" s="1"/>
  <c r="X13" i="50"/>
  <c r="V13" i="50"/>
  <c r="Y13" i="50" s="1"/>
  <c r="X129" i="50"/>
  <c r="V129" i="50"/>
  <c r="Y129" i="50" s="1"/>
  <c r="Y10" i="50"/>
  <c r="X10" i="50"/>
  <c r="X83" i="50"/>
  <c r="V83" i="50"/>
  <c r="Y83" i="50" s="1"/>
  <c r="X108" i="50"/>
  <c r="Y108" i="50"/>
  <c r="U174" i="50"/>
  <c r="X73" i="50"/>
  <c r="V73" i="50"/>
  <c r="Y73" i="50" s="1"/>
  <c r="K27" i="14"/>
  <c r="M21" i="63" s="1"/>
  <c r="L27" i="14"/>
  <c r="N21" i="63" s="1"/>
  <c r="V68" i="50"/>
  <c r="Y68" i="50" s="1"/>
  <c r="X68" i="50"/>
  <c r="L11" i="14"/>
  <c r="N8" i="63" s="1"/>
  <c r="H11" i="14"/>
  <c r="K8" i="63" s="1"/>
  <c r="K12" i="14"/>
  <c r="M9" i="63" s="1"/>
  <c r="L12" i="14"/>
  <c r="N9" i="63" s="1"/>
  <c r="X151" i="50"/>
  <c r="V151" i="50"/>
  <c r="Y151" i="50" s="1"/>
  <c r="X198" i="50"/>
  <c r="V198" i="50"/>
  <c r="Y198" i="50" s="1"/>
  <c r="U137" i="50"/>
  <c r="W137" i="50" s="1"/>
  <c r="U75" i="50"/>
  <c r="X194" i="50"/>
  <c r="V194" i="50"/>
  <c r="Y194" i="50" s="1"/>
  <c r="X234" i="50"/>
  <c r="V234" i="50"/>
  <c r="Y234" i="50" s="1"/>
  <c r="X199" i="50"/>
  <c r="V199" i="50"/>
  <c r="Y199" i="50" s="1"/>
  <c r="X248" i="50"/>
  <c r="Y248" i="50"/>
  <c r="X249" i="50"/>
  <c r="Y249" i="50"/>
  <c r="X242" i="50"/>
  <c r="V242" i="50"/>
  <c r="Y242" i="50" s="1"/>
  <c r="V174" i="50"/>
  <c r="Y174" i="50" s="1"/>
  <c r="X174" i="50"/>
  <c r="W118" i="50"/>
  <c r="U217" i="50"/>
  <c r="W217" i="50" s="1"/>
  <c r="X63" i="50"/>
  <c r="V63" i="50"/>
  <c r="Y63" i="50" s="1"/>
  <c r="X250" i="50"/>
  <c r="Y250" i="50"/>
  <c r="U129" i="50"/>
  <c r="W129" i="50" s="1"/>
  <c r="X119" i="50"/>
  <c r="V119" i="50"/>
  <c r="Y119" i="50" s="1"/>
  <c r="X181" i="50"/>
  <c r="Y181" i="50"/>
  <c r="X236" i="50"/>
  <c r="V236" i="50"/>
  <c r="Y236" i="50" s="1"/>
  <c r="X58" i="50"/>
  <c r="V58" i="50"/>
  <c r="Y58" i="50" s="1"/>
  <c r="U16" i="50"/>
  <c r="X196" i="50"/>
  <c r="V196" i="50"/>
  <c r="Y196" i="50" s="1"/>
  <c r="U238" i="50"/>
  <c r="W238" i="50" s="1"/>
  <c r="V219" i="50"/>
  <c r="Y219" i="50" s="1"/>
  <c r="X121" i="50"/>
  <c r="Y121" i="50"/>
  <c r="X245" i="50"/>
  <c r="Y245" i="50"/>
  <c r="U146" i="50"/>
  <c r="W146" i="50" s="1"/>
  <c r="X163" i="50"/>
  <c r="V163" i="50"/>
  <c r="Y163" i="50" s="1"/>
  <c r="L10" i="14"/>
  <c r="N7" i="63" s="1"/>
  <c r="K10" i="14"/>
  <c r="M7" i="63" s="1"/>
  <c r="U39" i="50"/>
  <c r="W39" i="50" s="1"/>
  <c r="W83" i="50"/>
  <c r="U108" i="50"/>
  <c r="X247" i="50"/>
  <c r="Y247" i="50"/>
  <c r="X43" i="50"/>
  <c r="V43" i="50"/>
  <c r="Y43" i="50" s="1"/>
  <c r="X187" i="50"/>
  <c r="V187" i="50"/>
  <c r="Y187" i="50" s="1"/>
  <c r="Y47" i="50"/>
  <c r="X47" i="50"/>
  <c r="X111" i="50"/>
  <c r="V111" i="50"/>
  <c r="Y111" i="50" s="1"/>
  <c r="W175" i="50"/>
  <c r="K11" i="14"/>
  <c r="M8" i="63" s="1"/>
  <c r="V12" i="50"/>
  <c r="Y12" i="50" s="1"/>
  <c r="X12" i="50"/>
  <c r="X71" i="50"/>
  <c r="Y71" i="50"/>
  <c r="X180" i="50"/>
  <c r="Y180" i="50"/>
  <c r="X112" i="50"/>
  <c r="V112" i="50"/>
  <c r="Y112" i="50" s="1"/>
  <c r="V61" i="50"/>
  <c r="Y61" i="50" s="1"/>
  <c r="X61" i="50"/>
  <c r="X54" i="50"/>
  <c r="V54" i="50"/>
  <c r="Y54" i="50" s="1"/>
  <c r="V217" i="50"/>
  <c r="Y217" i="50" s="1"/>
  <c r="X217" i="50"/>
  <c r="U63" i="50"/>
  <c r="W63" i="50" s="1"/>
  <c r="U250" i="50"/>
  <c r="X50" i="50"/>
  <c r="Y50" i="50"/>
  <c r="U119" i="50"/>
  <c r="W119" i="50" s="1"/>
  <c r="U181" i="50"/>
  <c r="W181" i="50" s="1"/>
  <c r="X208" i="50"/>
  <c r="V208" i="50"/>
  <c r="Y208" i="50" s="1"/>
  <c r="U58" i="50"/>
  <c r="W58" i="50" s="1"/>
  <c r="X16" i="50"/>
  <c r="Y16" i="50"/>
  <c r="U196" i="50"/>
  <c r="W196" i="50" s="1"/>
  <c r="U188" i="50"/>
  <c r="W188" i="50" s="1"/>
  <c r="W245" i="50"/>
  <c r="U245" i="50"/>
  <c r="U163" i="50"/>
  <c r="W163" i="50" s="1"/>
  <c r="X70" i="50"/>
  <c r="V70" i="50"/>
  <c r="Y70" i="50" s="1"/>
  <c r="X48" i="50"/>
  <c r="Y48" i="50"/>
  <c r="X94" i="50"/>
  <c r="Y94" i="50"/>
  <c r="X222" i="50"/>
  <c r="V222" i="50"/>
  <c r="Y222" i="50" s="1"/>
  <c r="X117" i="50"/>
  <c r="V117" i="50"/>
  <c r="Y117" i="50" s="1"/>
  <c r="X184" i="50"/>
  <c r="Y184" i="50"/>
  <c r="W247" i="50"/>
  <c r="X74" i="50"/>
  <c r="Y74" i="50"/>
  <c r="X135" i="50"/>
  <c r="V135" i="50"/>
  <c r="Y135" i="50" s="1"/>
  <c r="U47" i="50"/>
  <c r="U84" i="50"/>
  <c r="W84" i="50" s="1"/>
  <c r="U111" i="50"/>
  <c r="W111" i="50" s="1"/>
  <c r="X24" i="50"/>
  <c r="Y24" i="50"/>
  <c r="U12" i="50"/>
  <c r="W12" i="50" s="1"/>
  <c r="U180" i="50"/>
  <c r="W180" i="50" s="1"/>
  <c r="X109" i="50"/>
  <c r="Y109" i="50"/>
  <c r="W48" i="50"/>
  <c r="X67" i="50"/>
  <c r="V67" i="50"/>
  <c r="Y67" i="50" s="1"/>
  <c r="X23" i="50"/>
  <c r="Y23" i="50"/>
  <c r="L29" i="14"/>
  <c r="N23" i="63" s="1"/>
  <c r="H29" i="14"/>
  <c r="K23" i="63" s="1"/>
  <c r="V133" i="50"/>
  <c r="Y133" i="50" s="1"/>
  <c r="X133" i="50"/>
  <c r="X171" i="50"/>
  <c r="V171" i="50"/>
  <c r="Y171" i="50" s="1"/>
  <c r="U50" i="50"/>
  <c r="W50" i="50" s="1"/>
  <c r="X17" i="50"/>
  <c r="Y17" i="50"/>
  <c r="U15" i="50"/>
  <c r="W15" i="50" s="1"/>
  <c r="V56" i="50"/>
  <c r="Y56" i="50" s="1"/>
  <c r="X56" i="50"/>
  <c r="V218" i="50"/>
  <c r="Y218" i="50" s="1"/>
  <c r="X218" i="50"/>
  <c r="W79" i="50"/>
  <c r="V188" i="50"/>
  <c r="Y188" i="50" s="1"/>
  <c r="X188" i="50"/>
  <c r="X100" i="50"/>
  <c r="V100" i="50"/>
  <c r="Y100" i="50" s="1"/>
  <c r="U10" i="50"/>
  <c r="W10" i="50"/>
  <c r="X26" i="50"/>
  <c r="Y26" i="50"/>
  <c r="V183" i="50"/>
  <c r="Y183" i="50" s="1"/>
  <c r="X183" i="50"/>
  <c r="X86" i="50"/>
  <c r="Y86" i="50"/>
  <c r="V214" i="50"/>
  <c r="Y214" i="50" s="1"/>
  <c r="X214" i="50"/>
  <c r="K29" i="14"/>
  <c r="M23" i="63" s="1"/>
  <c r="X158" i="50"/>
  <c r="V158" i="50"/>
  <c r="Y158" i="50" s="1"/>
  <c r="X84" i="50"/>
  <c r="V84" i="50"/>
  <c r="Y84" i="50" s="1"/>
  <c r="X160" i="50"/>
  <c r="Y160" i="50"/>
  <c r="X138" i="50"/>
  <c r="V138" i="50"/>
  <c r="Y138" i="50" s="1"/>
  <c r="X240" i="50"/>
  <c r="V240" i="50"/>
  <c r="Y240" i="50" s="1"/>
  <c r="U109" i="50"/>
  <c r="X167" i="50"/>
  <c r="V167" i="50"/>
  <c r="Y167" i="50" s="1"/>
  <c r="X79" i="50"/>
  <c r="Y79" i="50"/>
  <c r="U23" i="50"/>
  <c r="W23" i="50"/>
  <c r="Y85" i="50"/>
  <c r="X85" i="50"/>
  <c r="U153" i="50"/>
  <c r="X207" i="50"/>
  <c r="V207" i="50"/>
  <c r="Y207" i="50" s="1"/>
  <c r="U8" i="50"/>
  <c r="W8" i="50"/>
  <c r="X118" i="50"/>
  <c r="Y118" i="50"/>
  <c r="V131" i="50"/>
  <c r="Y131" i="50" s="1"/>
  <c r="X131" i="50"/>
  <c r="U17" i="50"/>
  <c r="X128" i="50"/>
  <c r="V128" i="50"/>
  <c r="Y128" i="50" s="1"/>
  <c r="L18" i="14"/>
  <c r="N12" i="63" s="1"/>
  <c r="K18" i="14"/>
  <c r="M12" i="63" s="1"/>
  <c r="K30" i="14"/>
  <c r="L30" i="14"/>
  <c r="N24" i="63" s="1"/>
  <c r="U230" i="50"/>
  <c r="W24" i="50"/>
  <c r="X237" i="50"/>
  <c r="V237" i="50"/>
  <c r="Y237" i="50" s="1"/>
  <c r="U26" i="50"/>
  <c r="X19" i="50"/>
  <c r="Y19" i="50"/>
  <c r="X238" i="50"/>
  <c r="V238" i="50"/>
  <c r="Y238" i="50" s="1"/>
  <c r="X195" i="50"/>
  <c r="V195" i="50"/>
  <c r="Y195" i="50" s="1"/>
  <c r="X14" i="50"/>
  <c r="Y14" i="50"/>
  <c r="W47" i="50"/>
  <c r="X186" i="50"/>
  <c r="V186" i="50"/>
  <c r="Y186" i="50" s="1"/>
  <c r="V185" i="50"/>
  <c r="Y185" i="50" s="1"/>
  <c r="X185" i="50"/>
  <c r="X57" i="50"/>
  <c r="V57" i="50"/>
  <c r="Y57" i="50" s="1"/>
  <c r="V139" i="50"/>
  <c r="Y139" i="50" s="1"/>
  <c r="X139" i="50"/>
  <c r="X224" i="50"/>
  <c r="V224" i="50"/>
  <c r="Y224" i="50" s="1"/>
  <c r="V15" i="50"/>
  <c r="Y15" i="50" s="1"/>
  <c r="X15" i="50"/>
  <c r="V226" i="50"/>
  <c r="Y226" i="50" s="1"/>
  <c r="X226" i="50"/>
  <c r="X76" i="50"/>
  <c r="V76" i="50"/>
  <c r="Y76" i="50" s="1"/>
  <c r="W22" i="50"/>
  <c r="X130" i="50"/>
  <c r="V130" i="50"/>
  <c r="Y130" i="50" s="1"/>
  <c r="U85" i="50"/>
  <c r="X153" i="50"/>
  <c r="V153" i="50"/>
  <c r="Y153" i="50" s="1"/>
  <c r="U207" i="50"/>
  <c r="W207" i="50" s="1"/>
  <c r="U25" i="50"/>
  <c r="W25" i="50"/>
  <c r="X141" i="50"/>
  <c r="V141" i="50"/>
  <c r="Y141" i="50" s="1"/>
  <c r="V197" i="50"/>
  <c r="Y197" i="50" s="1"/>
  <c r="X197" i="50"/>
  <c r="X228" i="50"/>
  <c r="V228" i="50"/>
  <c r="Y228" i="50" s="1"/>
  <c r="X87" i="50"/>
  <c r="V87" i="50"/>
  <c r="Y87" i="50" s="1"/>
  <c r="W94" i="50"/>
  <c r="V212" i="50"/>
  <c r="Y212" i="50" s="1"/>
  <c r="X212" i="50"/>
  <c r="W156" i="50"/>
  <c r="U54" i="50"/>
  <c r="W54" i="50" s="1"/>
  <c r="W128" i="50"/>
  <c r="X172" i="50"/>
  <c r="V172" i="50"/>
  <c r="Y172" i="50" s="1"/>
  <c r="V115" i="50"/>
  <c r="Y115" i="50" s="1"/>
  <c r="X115" i="50"/>
  <c r="U193" i="50"/>
  <c r="U89" i="50"/>
  <c r="U164" i="50"/>
  <c r="X39" i="50"/>
  <c r="V39" i="50"/>
  <c r="Y39" i="50" s="1"/>
  <c r="U237" i="50"/>
  <c r="W237" i="50" s="1"/>
  <c r="V96" i="50"/>
  <c r="Y96" i="50" s="1"/>
  <c r="V230" i="50"/>
  <c r="Y230" i="50" s="1"/>
  <c r="AL230" i="50" s="1"/>
  <c r="X11" i="50"/>
  <c r="V11" i="50"/>
  <c r="Y11" i="50" s="1"/>
  <c r="X124" i="50"/>
  <c r="V124" i="50"/>
  <c r="Y124" i="50" s="1"/>
  <c r="Y49" i="50"/>
  <c r="X49" i="50"/>
  <c r="U185" i="50"/>
  <c r="W185" i="50" s="1"/>
  <c r="X69" i="50"/>
  <c r="V69" i="50"/>
  <c r="Y69" i="50" s="1"/>
  <c r="X239" i="50"/>
  <c r="V239" i="50"/>
  <c r="Y239" i="50" s="1"/>
  <c r="U224" i="50"/>
  <c r="W19" i="50"/>
  <c r="X53" i="50"/>
  <c r="V53" i="50"/>
  <c r="Y53" i="50" s="1"/>
  <c r="L25" i="14"/>
  <c r="N19" i="63" s="1"/>
  <c r="K25" i="14"/>
  <c r="X182" i="50"/>
  <c r="Y182" i="50"/>
  <c r="K21" i="14"/>
  <c r="L21" i="14"/>
  <c r="N15" i="63" s="1"/>
  <c r="V203" i="50"/>
  <c r="Y203" i="50" s="1"/>
  <c r="X203" i="50"/>
  <c r="X25" i="50"/>
  <c r="Y25" i="50"/>
  <c r="Y156" i="50"/>
  <c r="X156" i="50"/>
  <c r="U197" i="50"/>
  <c r="W197" i="50" s="1"/>
  <c r="U87" i="50"/>
  <c r="W87" i="50" s="1"/>
  <c r="U171" i="50"/>
  <c r="W171" i="50" s="1"/>
  <c r="V99" i="50"/>
  <c r="Y99" i="50" s="1"/>
  <c r="X99" i="50"/>
  <c r="W172" i="50"/>
  <c r="W121" i="50"/>
  <c r="X193" i="50"/>
  <c r="V193" i="50"/>
  <c r="Y193" i="50" s="1"/>
  <c r="X127" i="50"/>
  <c r="V127" i="50"/>
  <c r="Y127" i="50" s="1"/>
  <c r="X233" i="50"/>
  <c r="V233" i="50"/>
  <c r="Y233" i="50" s="1"/>
  <c r="L20" i="14"/>
  <c r="N14" i="63" s="1"/>
  <c r="V89" i="50"/>
  <c r="Y89" i="50" s="1"/>
  <c r="X89" i="50"/>
  <c r="K7" i="14"/>
  <c r="L7" i="14"/>
  <c r="N4" i="63" s="1"/>
  <c r="V211" i="50"/>
  <c r="Y211" i="50" s="1"/>
  <c r="X211" i="50"/>
  <c r="V146" i="50"/>
  <c r="Y146" i="50" s="1"/>
  <c r="AL146" i="50" s="1"/>
  <c r="X225" i="50"/>
  <c r="V225" i="50"/>
  <c r="Y225" i="50" s="1"/>
  <c r="X22" i="50"/>
  <c r="Y22" i="50"/>
  <c r="W74" i="50"/>
  <c r="X175" i="50"/>
  <c r="Y175" i="50"/>
  <c r="V209" i="50"/>
  <c r="Y209" i="50" s="1"/>
  <c r="X209" i="50"/>
  <c r="V95" i="50"/>
  <c r="Y95" i="50" s="1"/>
  <c r="X95" i="50"/>
  <c r="X137" i="50"/>
  <c r="V137" i="50"/>
  <c r="Y137" i="50" s="1"/>
  <c r="X46" i="50"/>
  <c r="V46" i="50"/>
  <c r="Y46" i="50" s="1"/>
  <c r="K28" i="14"/>
  <c r="M22" i="63" s="1"/>
  <c r="L28" i="14"/>
  <c r="N22" i="63" s="1"/>
  <c r="X232" i="50"/>
  <c r="V232" i="50"/>
  <c r="Y232" i="50" s="1"/>
  <c r="X206" i="50"/>
  <c r="V206" i="50"/>
  <c r="Y206" i="50" s="1"/>
  <c r="X173" i="50"/>
  <c r="V173" i="50"/>
  <c r="Y173" i="50" s="1"/>
  <c r="X220" i="50"/>
  <c r="V220" i="50"/>
  <c r="Y220" i="50" s="1"/>
  <c r="X62" i="50"/>
  <c r="V62" i="50"/>
  <c r="Y62" i="50" s="1"/>
  <c r="X41" i="50"/>
  <c r="V41" i="50"/>
  <c r="Y41" i="50" s="1"/>
  <c r="W14" i="50"/>
  <c r="X93" i="50"/>
  <c r="V93" i="50"/>
  <c r="Y93" i="50" s="1"/>
  <c r="W53" i="50"/>
  <c r="X176" i="50"/>
  <c r="Y176" i="50"/>
  <c r="V82" i="50"/>
  <c r="Y82" i="50" s="1"/>
  <c r="X82" i="50"/>
  <c r="W184" i="50"/>
  <c r="U182" i="50"/>
  <c r="W182" i="50" s="1"/>
  <c r="X101" i="50"/>
  <c r="V101" i="50"/>
  <c r="Y101" i="50" s="1"/>
  <c r="X59" i="50"/>
  <c r="V59" i="50"/>
  <c r="Y59" i="50" s="1"/>
  <c r="U156" i="50"/>
  <c r="X107" i="50"/>
  <c r="V107" i="50"/>
  <c r="Y107" i="50" s="1"/>
  <c r="W190" i="50"/>
  <c r="U190" i="50"/>
  <c r="H28" i="14"/>
  <c r="K22" i="63" s="1"/>
  <c r="V90" i="50"/>
  <c r="Y90" i="50" s="1"/>
  <c r="X90" i="50"/>
  <c r="U99" i="50"/>
  <c r="X152" i="50"/>
  <c r="V152" i="50"/>
  <c r="Y152" i="50" s="1"/>
  <c r="V21" i="50"/>
  <c r="Y21" i="50" s="1"/>
  <c r="X21" i="50"/>
  <c r="V213" i="50"/>
  <c r="Y213" i="50" s="1"/>
  <c r="X213" i="50"/>
  <c r="K24" i="14"/>
  <c r="L24" i="14"/>
  <c r="N18" i="63" s="1"/>
  <c r="X8" i="50"/>
  <c r="Y8" i="50"/>
  <c r="W105" i="50"/>
  <c r="W177" i="50"/>
  <c r="W259" i="50"/>
  <c r="U255" i="50"/>
  <c r="U263" i="50"/>
  <c r="Y261" i="50"/>
  <c r="U37" i="50"/>
  <c r="W257" i="50"/>
  <c r="W264" i="50"/>
  <c r="W252" i="50"/>
  <c r="W189" i="50"/>
  <c r="W159" i="50"/>
  <c r="W254" i="50"/>
  <c r="W97" i="50"/>
  <c r="W260" i="50"/>
  <c r="W178" i="50"/>
  <c r="W64" i="50"/>
  <c r="G37" i="14"/>
  <c r="W140" i="50"/>
  <c r="W262" i="50"/>
  <c r="W166" i="50"/>
  <c r="U258" i="50"/>
  <c r="W235" i="50"/>
  <c r="Y97" i="50"/>
  <c r="AL97" i="50" s="1"/>
  <c r="U256" i="50"/>
  <c r="AJ88" i="50"/>
  <c r="AH39" i="50"/>
  <c r="AC2" i="50"/>
  <c r="AJ161" i="50"/>
  <c r="AJ167" i="50"/>
  <c r="U261" i="50"/>
  <c r="Y189" i="50"/>
  <c r="X189" i="50"/>
  <c r="X178" i="50"/>
  <c r="Y178" i="50"/>
  <c r="Y37" i="50"/>
  <c r="X37" i="50"/>
  <c r="Y256" i="50"/>
  <c r="X256" i="50"/>
  <c r="W261" i="50"/>
  <c r="X159" i="50"/>
  <c r="Y159" i="50"/>
  <c r="U97" i="50"/>
  <c r="Y263" i="50"/>
  <c r="X263" i="50"/>
  <c r="W147" i="50"/>
  <c r="M17" i="14"/>
  <c r="O11" i="63" s="1"/>
  <c r="X255" i="50"/>
  <c r="Y255" i="50"/>
  <c r="U98" i="50"/>
  <c r="W98" i="50" s="1"/>
  <c r="Y264" i="50"/>
  <c r="X264" i="50"/>
  <c r="U166" i="50"/>
  <c r="Y262" i="50"/>
  <c r="X262" i="50"/>
  <c r="W258" i="50"/>
  <c r="Y258" i="50"/>
  <c r="X258" i="50"/>
  <c r="X253" i="50"/>
  <c r="Y253" i="50"/>
  <c r="U264" i="50"/>
  <c r="Y252" i="50"/>
  <c r="X252" i="50"/>
  <c r="X254" i="50"/>
  <c r="Y254" i="50"/>
  <c r="X243" i="50"/>
  <c r="Y243" i="50"/>
  <c r="W205" i="50"/>
  <c r="U253" i="50"/>
  <c r="U257" i="50"/>
  <c r="U252" i="50"/>
  <c r="U254" i="50"/>
  <c r="U243" i="50"/>
  <c r="M26" i="14"/>
  <c r="O20" i="63" s="1"/>
  <c r="W255" i="50"/>
  <c r="W253" i="50"/>
  <c r="X257" i="50"/>
  <c r="Y257" i="50"/>
  <c r="Y177" i="50"/>
  <c r="X177" i="50"/>
  <c r="W37" i="50"/>
  <c r="X260" i="50"/>
  <c r="Y260" i="50"/>
  <c r="M13" i="14"/>
  <c r="U177" i="50"/>
  <c r="K34" i="14"/>
  <c r="L34" i="14"/>
  <c r="N28" i="63" s="1"/>
  <c r="Y35" i="50"/>
  <c r="X35" i="50"/>
  <c r="L36" i="14"/>
  <c r="N29" i="63" s="1"/>
  <c r="U189" i="50"/>
  <c r="U178" i="50"/>
  <c r="W256" i="50"/>
  <c r="U260" i="50"/>
  <c r="W103" i="50"/>
  <c r="U259" i="50"/>
  <c r="U35" i="50"/>
  <c r="U179" i="50"/>
  <c r="W179" i="50" s="1"/>
  <c r="W35" i="50"/>
  <c r="P2" i="50"/>
  <c r="X259" i="50"/>
  <c r="Y259" i="50"/>
  <c r="W263" i="50"/>
  <c r="U159" i="50"/>
  <c r="X179" i="50"/>
  <c r="Y179" i="50"/>
  <c r="Y166" i="50"/>
  <c r="X166" i="50"/>
  <c r="U262" i="50"/>
  <c r="O7" i="14" l="1"/>
  <c r="Q4" i="63" s="1"/>
  <c r="M4" i="63"/>
  <c r="O21" i="14"/>
  <c r="Q15" i="63" s="1"/>
  <c r="M15" i="63"/>
  <c r="O30" i="14"/>
  <c r="Q24" i="63" s="1"/>
  <c r="M24" i="63"/>
  <c r="O8" i="14"/>
  <c r="Q5" i="63" s="1"/>
  <c r="M5" i="63"/>
  <c r="O25" i="14"/>
  <c r="Q19" i="63" s="1"/>
  <c r="M19" i="63"/>
  <c r="O34" i="14"/>
  <c r="Q28" i="63" s="1"/>
  <c r="M28" i="63"/>
  <c r="O24" i="14"/>
  <c r="Q18" i="63" s="1"/>
  <c r="M18" i="63"/>
  <c r="O22" i="14"/>
  <c r="Q16" i="63" s="1"/>
  <c r="O29" i="14"/>
  <c r="Q23" i="63" s="1"/>
  <c r="O36" i="14"/>
  <c r="Q29" i="63" s="1"/>
  <c r="O18" i="14"/>
  <c r="Q12" i="63" s="1"/>
  <c r="O32" i="14"/>
  <c r="Q26" i="63" s="1"/>
  <c r="O9" i="14"/>
  <c r="Q6" i="63" s="1"/>
  <c r="O31" i="14"/>
  <c r="Q25" i="63" s="1"/>
  <c r="O28" i="14"/>
  <c r="Q22" i="63" s="1"/>
  <c r="O11" i="14"/>
  <c r="Q8" i="63" s="1"/>
  <c r="O27" i="14"/>
  <c r="Q21" i="63" s="1"/>
  <c r="O12" i="14"/>
  <c r="Q9" i="63" s="1"/>
  <c r="O33" i="14"/>
  <c r="Q27" i="63" s="1"/>
  <c r="O14" i="14"/>
  <c r="Q10" i="63" s="1"/>
  <c r="O10" i="14"/>
  <c r="Q7" i="63" s="1"/>
  <c r="M23" i="14"/>
  <c r="O17" i="63" s="1"/>
  <c r="O23" i="14"/>
  <c r="Q17" i="63" s="1"/>
  <c r="O20" i="14"/>
  <c r="Q14" i="63" s="1"/>
  <c r="O19" i="14"/>
  <c r="Q13" i="63" s="1"/>
  <c r="S2" i="50"/>
  <c r="X98" i="50"/>
  <c r="Y6" i="50"/>
  <c r="X6" i="50"/>
  <c r="T2" i="50"/>
  <c r="W6" i="50"/>
  <c r="K6" i="14"/>
  <c r="J37" i="14"/>
  <c r="N37" i="14" s="1"/>
  <c r="L6" i="14"/>
  <c r="Y98" i="50"/>
  <c r="M22" i="14"/>
  <c r="O16" i="63" s="1"/>
  <c r="AL202" i="50"/>
  <c r="M33" i="14"/>
  <c r="O27" i="63" s="1"/>
  <c r="M19" i="14"/>
  <c r="O13" i="63" s="1"/>
  <c r="M31" i="14"/>
  <c r="O25" i="63" s="1"/>
  <c r="M20" i="14"/>
  <c r="O14" i="63" s="1"/>
  <c r="M36" i="14"/>
  <c r="O29" i="63" s="1"/>
  <c r="M14" i="14"/>
  <c r="O10" i="63" s="1"/>
  <c r="M8" i="14"/>
  <c r="O5" i="63" s="1"/>
  <c r="M32" i="14"/>
  <c r="O26" i="63" s="1"/>
  <c r="AL132" i="50"/>
  <c r="AL77" i="50"/>
  <c r="AL140" i="50"/>
  <c r="AL44" i="50"/>
  <c r="AL145" i="50"/>
  <c r="AL227" i="50"/>
  <c r="AL142" i="50"/>
  <c r="AL235" i="50"/>
  <c r="AL104" i="50"/>
  <c r="W231" i="50"/>
  <c r="AL40" i="50"/>
  <c r="AL88" i="50"/>
  <c r="AL148" i="50"/>
  <c r="AL229" i="50"/>
  <c r="AL149" i="50"/>
  <c r="AL144" i="50"/>
  <c r="AL223" i="50"/>
  <c r="AL204" i="50"/>
  <c r="AL91" i="50"/>
  <c r="AL126" i="50"/>
  <c r="AL143" i="50"/>
  <c r="AL34" i="50"/>
  <c r="AL7" i="50"/>
  <c r="AL200" i="50"/>
  <c r="AL120" i="50"/>
  <c r="AL76" i="50"/>
  <c r="AL217" i="50"/>
  <c r="AL156" i="50"/>
  <c r="AL176" i="50"/>
  <c r="AL92" i="50"/>
  <c r="H37" i="14"/>
  <c r="AL94" i="50"/>
  <c r="AL10" i="50"/>
  <c r="AL9" i="50"/>
  <c r="M11" i="14"/>
  <c r="O8" i="63" s="1"/>
  <c r="AL32" i="50"/>
  <c r="AL250" i="50"/>
  <c r="AL206" i="50"/>
  <c r="AL182" i="50"/>
  <c r="AL196" i="50"/>
  <c r="AL236" i="50"/>
  <c r="AL119" i="50"/>
  <c r="AL83" i="50"/>
  <c r="AL22" i="50"/>
  <c r="AL57" i="50"/>
  <c r="AL47" i="50"/>
  <c r="AL245" i="50"/>
  <c r="AL175" i="50"/>
  <c r="AL16" i="50"/>
  <c r="AL129" i="50"/>
  <c r="AL197" i="50"/>
  <c r="AL15" i="50"/>
  <c r="M29" i="14"/>
  <c r="O23" i="63" s="1"/>
  <c r="AL109" i="50"/>
  <c r="AL222" i="50"/>
  <c r="AL58" i="50"/>
  <c r="AL194" i="50"/>
  <c r="AL190" i="50"/>
  <c r="AL84" i="50"/>
  <c r="AL23" i="50"/>
  <c r="AL135" i="50"/>
  <c r="AL187" i="50"/>
  <c r="AL248" i="50"/>
  <c r="AL90" i="50"/>
  <c r="AL107" i="50"/>
  <c r="AL93" i="50"/>
  <c r="AL232" i="50"/>
  <c r="AL209" i="50"/>
  <c r="AL141" i="50"/>
  <c r="AL167" i="50"/>
  <c r="AL158" i="50"/>
  <c r="AL25" i="50"/>
  <c r="AL54" i="50"/>
  <c r="AL73" i="50"/>
  <c r="AL45" i="50"/>
  <c r="AL125" i="50"/>
  <c r="AL86" i="50"/>
  <c r="AL11" i="50"/>
  <c r="AL186" i="50"/>
  <c r="AL100" i="50"/>
  <c r="AL128" i="50"/>
  <c r="AL111" i="50"/>
  <c r="AL247" i="50"/>
  <c r="AL8" i="50"/>
  <c r="AL213" i="50"/>
  <c r="AL152" i="50"/>
  <c r="AL173" i="50"/>
  <c r="AL127" i="50"/>
  <c r="AL69" i="50"/>
  <c r="AL160" i="50"/>
  <c r="AL183" i="50"/>
  <c r="AL171" i="50"/>
  <c r="AL165" i="50"/>
  <c r="M21" i="14"/>
  <c r="O15" i="63" s="1"/>
  <c r="M7" i="14"/>
  <c r="O4" i="63" s="1"/>
  <c r="AL49" i="50"/>
  <c r="AL139" i="50"/>
  <c r="AL238" i="50"/>
  <c r="W153" i="50"/>
  <c r="AL68" i="50"/>
  <c r="M24" i="14"/>
  <c r="O18" i="63" s="1"/>
  <c r="AL21" i="50"/>
  <c r="AL62" i="50"/>
  <c r="AL137" i="50"/>
  <c r="AL87" i="50"/>
  <c r="AL19" i="50"/>
  <c r="AL237" i="50"/>
  <c r="AL118" i="50"/>
  <c r="AL85" i="50"/>
  <c r="AL240" i="50"/>
  <c r="AL180" i="50"/>
  <c r="AL163" i="50"/>
  <c r="AL219" i="50"/>
  <c r="AL181" i="50"/>
  <c r="AL242" i="50"/>
  <c r="AL151" i="50"/>
  <c r="AL78" i="50"/>
  <c r="AL59" i="50"/>
  <c r="AL95" i="50"/>
  <c r="W193" i="50"/>
  <c r="M30" i="14"/>
  <c r="O24" i="63" s="1"/>
  <c r="AL67" i="50"/>
  <c r="AL113" i="50"/>
  <c r="AL124" i="50"/>
  <c r="AL89" i="50"/>
  <c r="AL203" i="50"/>
  <c r="M25" i="14"/>
  <c r="O19" i="63" s="1"/>
  <c r="AL39" i="50"/>
  <c r="AL115" i="50"/>
  <c r="W89" i="50"/>
  <c r="AL133" i="50"/>
  <c r="AL70" i="50"/>
  <c r="M10" i="14"/>
  <c r="O7" i="63" s="1"/>
  <c r="AL108" i="50"/>
  <c r="AL66" i="50"/>
  <c r="AL201" i="50"/>
  <c r="AL101" i="50"/>
  <c r="AL225" i="50"/>
  <c r="AL211" i="50"/>
  <c r="AL233" i="50"/>
  <c r="AL228" i="50"/>
  <c r="AL130" i="50"/>
  <c r="AL226" i="50"/>
  <c r="AL224" i="50"/>
  <c r="AL14" i="50"/>
  <c r="AL26" i="50"/>
  <c r="AL188" i="50"/>
  <c r="AL17" i="50"/>
  <c r="AL184" i="50"/>
  <c r="AL71" i="50"/>
  <c r="AL63" i="50"/>
  <c r="AL249" i="50"/>
  <c r="M12" i="14"/>
  <c r="O9" i="63" s="1"/>
  <c r="M27" i="14"/>
  <c r="O21" i="63" s="1"/>
  <c r="AL13" i="50"/>
  <c r="AL241" i="50"/>
  <c r="AL136" i="50"/>
  <c r="AL65" i="50"/>
  <c r="W99" i="50"/>
  <c r="M28" i="14"/>
  <c r="O22" i="63" s="1"/>
  <c r="AL212" i="50"/>
  <c r="M18" i="14"/>
  <c r="O12" i="63" s="1"/>
  <c r="AL138" i="50"/>
  <c r="AL12" i="50"/>
  <c r="W75" i="50"/>
  <c r="W164" i="50"/>
  <c r="AL82" i="50"/>
  <c r="AL220" i="50"/>
  <c r="AL46" i="50"/>
  <c r="W224" i="50"/>
  <c r="AL239" i="50"/>
  <c r="AL96" i="50"/>
  <c r="AL185" i="50"/>
  <c r="AL195" i="50"/>
  <c r="W230" i="50"/>
  <c r="AL131" i="50"/>
  <c r="AL207" i="50"/>
  <c r="AL79" i="50"/>
  <c r="AL214" i="50"/>
  <c r="AL218" i="50"/>
  <c r="AL208" i="50"/>
  <c r="AL50" i="50"/>
  <c r="AL61" i="50"/>
  <c r="AL43" i="50"/>
  <c r="AL121" i="50"/>
  <c r="AL199" i="50"/>
  <c r="AL174" i="50"/>
  <c r="AL234" i="50"/>
  <c r="AL198" i="50"/>
  <c r="W174" i="50"/>
  <c r="M9" i="14"/>
  <c r="O6" i="63" s="1"/>
  <c r="AL110" i="50"/>
  <c r="U2" i="50"/>
  <c r="AL37" i="50"/>
  <c r="AL257" i="50"/>
  <c r="AL252" i="50"/>
  <c r="AL263" i="50"/>
  <c r="AL255" i="50"/>
  <c r="AL254" i="50"/>
  <c r="AL264" i="50"/>
  <c r="AL159" i="50"/>
  <c r="AL189" i="50"/>
  <c r="AL256" i="50"/>
  <c r="AJ39" i="50"/>
  <c r="AL262" i="50"/>
  <c r="M34" i="14"/>
  <c r="O28" i="63" s="1"/>
  <c r="AL179" i="50"/>
  <c r="AL166" i="50"/>
  <c r="AL259" i="50"/>
  <c r="AL260" i="50"/>
  <c r="AL243" i="50"/>
  <c r="AL178" i="50"/>
  <c r="AL177" i="50"/>
  <c r="AL35" i="50"/>
  <c r="W243" i="50"/>
  <c r="L37" i="14" l="1"/>
  <c r="N3" i="63"/>
  <c r="M6" i="14"/>
  <c r="O3" i="63" s="1"/>
  <c r="M3" i="63"/>
  <c r="O6" i="14"/>
  <c r="Q3" i="63" s="1"/>
  <c r="AL98" i="50"/>
  <c r="K37" i="14"/>
  <c r="O37" i="14" s="1"/>
  <c r="M37" i="1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0435990-A536-4C52-9AE5-42D97C6E8874}"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<sst xmlns="http://schemas.openxmlformats.org/spreadsheetml/2006/main" count="5470" uniqueCount="659">
  <si>
    <t>A</t>
  </si>
  <si>
    <t>B</t>
  </si>
  <si>
    <t>C1</t>
  </si>
  <si>
    <t>C2</t>
  </si>
  <si>
    <t>D1</t>
  </si>
  <si>
    <t>D2</t>
  </si>
  <si>
    <t>D3</t>
  </si>
  <si>
    <t>E1</t>
  </si>
  <si>
    <t>E2</t>
  </si>
  <si>
    <t>E3</t>
  </si>
  <si>
    <t>F1</t>
  </si>
  <si>
    <t>F2</t>
  </si>
  <si>
    <t>G1</t>
  </si>
  <si>
    <t>G2</t>
  </si>
  <si>
    <t>Line No</t>
  </si>
  <si>
    <t>Type
(O&amp;M Expense or Capital)</t>
  </si>
  <si>
    <t>Functional Area</t>
  </si>
  <si>
    <t>Spending Category - MWC</t>
  </si>
  <si>
    <t>MWC</t>
  </si>
  <si>
    <t>Imputed Adopted Annual Cost</t>
  </si>
  <si>
    <t>Imputed Cost
for 2023 GRC
Cycle to Date
($)
(D1+D2)</t>
  </si>
  <si>
    <t>Actual Annual Cost</t>
  </si>
  <si>
    <t>Actual Cost for
2023 GRC Cycle
to Date
($)
(E1+E2)</t>
  </si>
  <si>
    <t>Difference for
2024 ($)
(E2-D2)</t>
  </si>
  <si>
    <t>Difference for
2023 GRC Cycle
to Date
($)
(E3-D3)</t>
  </si>
  <si>
    <t>Percent Variance
for 2024
(%)
((E2-D2)/D2*100)</t>
  </si>
  <si>
    <t>Percent Variance
for 2023 GRC Cycle
to Date
(%)
((E3-D3)/D3*100)</t>
  </si>
  <si>
    <t>2023
Imputed
Adopted
Costs</t>
  </si>
  <si>
    <t>2024
Imputed
Adopted
Costs</t>
  </si>
  <si>
    <t>2023
Actual
Costs</t>
  </si>
  <si>
    <t>2024
Actual
Costs</t>
  </si>
  <si>
    <t>Electric Distribution</t>
  </si>
  <si>
    <t>E Dist Routine Emergency</t>
  </si>
  <si>
    <t>E Dist Major Emergency</t>
  </si>
  <si>
    <t>TABLE 3-1
2024 RSAR
2023 GRC CYCLE ELECTRIC DISTRIBUTION EXPENSE COMPARISON SUMMARY
(THOUSANDS OF DOLLARS)</t>
  </si>
  <si>
    <t>O&amp;M Expense</t>
  </si>
  <si>
    <t>Misc Expense</t>
  </si>
  <si>
    <t>AB</t>
  </si>
  <si>
    <t>Read &amp; Investigate Meters</t>
  </si>
  <si>
    <t>AR</t>
  </si>
  <si>
    <t>Research &amp; Development</t>
  </si>
  <si>
    <t>AT</t>
  </si>
  <si>
    <t>E Dist Operate System</t>
  </si>
  <si>
    <t>BA</t>
  </si>
  <si>
    <t>E T&amp;D Patrol/Insp</t>
  </si>
  <si>
    <t>BF</t>
  </si>
  <si>
    <t>BH</t>
  </si>
  <si>
    <t>Maint Other Equip</t>
  </si>
  <si>
    <t>BK</t>
  </si>
  <si>
    <t>Manage Electric Grid Ops</t>
  </si>
  <si>
    <t>CY</t>
  </si>
  <si>
    <t>Provide Field Service</t>
  </si>
  <si>
    <t>DD</t>
  </si>
  <si>
    <t>Manage Service Inquiries</t>
  </si>
  <si>
    <t>EV</t>
  </si>
  <si>
    <t>E TD WRO</t>
  </si>
  <si>
    <t>EW</t>
  </si>
  <si>
    <t>Change/Maint Used Elec Meter</t>
  </si>
  <si>
    <t>EY</t>
  </si>
  <si>
    <t>E Dist Planning &amp; Ops Engineer</t>
  </si>
  <si>
    <t>FZ</t>
  </si>
  <si>
    <t>E T&amp;D Maint OH Poles</t>
  </si>
  <si>
    <t>GA</t>
  </si>
  <si>
    <t>E Dist Subst O&amp;M</t>
  </si>
  <si>
    <t>GC</t>
  </si>
  <si>
    <t>E Dist Mapping</t>
  </si>
  <si>
    <t>GE</t>
  </si>
  <si>
    <t>Elec Trans Ops Engr &amp; Tech</t>
  </si>
  <si>
    <t>HG</t>
  </si>
  <si>
    <t>E Dist Tree Trim Bal Acct</t>
  </si>
  <si>
    <t>HN</t>
  </si>
  <si>
    <t>E T&amp;D Automation &amp; Protection</t>
  </si>
  <si>
    <t>HX</t>
  </si>
  <si>
    <t>Change/Maint Used Gas Meters</t>
  </si>
  <si>
    <t>HY</t>
  </si>
  <si>
    <t>IF</t>
  </si>
  <si>
    <t>Manage Var Bal Acct Processes</t>
  </si>
  <si>
    <t>IG</t>
  </si>
  <si>
    <t>Bill Customers</t>
  </si>
  <si>
    <t>IS</t>
  </si>
  <si>
    <t>Collect Revenue</t>
  </si>
  <si>
    <t>IU</t>
  </si>
  <si>
    <t>Maintain IT Apps &amp; Infra</t>
  </si>
  <si>
    <t>JV</t>
  </si>
  <si>
    <t>E Dist Maint OH General</t>
  </si>
  <si>
    <t>KA</t>
  </si>
  <si>
    <t>E Dist Maint UG</t>
  </si>
  <si>
    <t>KB</t>
  </si>
  <si>
    <t>E Dist Maint Network</t>
  </si>
  <si>
    <t>KC</t>
  </si>
  <si>
    <t>Operational Management</t>
  </si>
  <si>
    <t>OM</t>
  </si>
  <si>
    <t>Operational Support</t>
  </si>
  <si>
    <t>OS</t>
  </si>
  <si>
    <t>Wildfire Mitigation</t>
  </si>
  <si>
    <t>WF</t>
  </si>
  <si>
    <t xml:space="preserve">TOTAL </t>
  </si>
  <si>
    <t>Proceeding as Planned</t>
  </si>
  <si>
    <t>Rescheduled</t>
  </si>
  <si>
    <t>Emergent</t>
  </si>
  <si>
    <t>C3</t>
  </si>
  <si>
    <t>C4</t>
  </si>
  <si>
    <t>C5</t>
  </si>
  <si>
    <t>C6</t>
  </si>
  <si>
    <t>C7</t>
  </si>
  <si>
    <t>D</t>
  </si>
  <si>
    <t>E</t>
  </si>
  <si>
    <t>F</t>
  </si>
  <si>
    <t>H</t>
  </si>
  <si>
    <t>I1</t>
  </si>
  <si>
    <t>I2</t>
  </si>
  <si>
    <t>J</t>
  </si>
  <si>
    <t>K1</t>
  </si>
  <si>
    <t>K2</t>
  </si>
  <si>
    <t>L1</t>
  </si>
  <si>
    <t>L2</t>
  </si>
  <si>
    <t>L3</t>
  </si>
  <si>
    <t>L4</t>
  </si>
  <si>
    <t>M</t>
  </si>
  <si>
    <t>O</t>
  </si>
  <si>
    <t>Q</t>
  </si>
  <si>
    <t>T</t>
  </si>
  <si>
    <t>W</t>
  </si>
  <si>
    <t>Line
No</t>
  </si>
  <si>
    <t>Functional
Area</t>
  </si>
  <si>
    <t>MWC Name</t>
  </si>
  <si>
    <t>MAT</t>
  </si>
  <si>
    <t>MAT Name</t>
  </si>
  <si>
    <t>RAMP Risk Name</t>
  </si>
  <si>
    <t>RAMP Mitigation and/or Control Name</t>
  </si>
  <si>
    <t>2023 GRC Testimony Reference</t>
  </si>
  <si>
    <t>RAMP
Roll-up
(Yes/No)</t>
  </si>
  <si>
    <t>Program /
Project Life
(years)</t>
  </si>
  <si>
    <t>Program /
Project Year</t>
  </si>
  <si>
    <t>Actual Cost for
2023 GRC Cycle
to Date ($)
(I1+I2)</t>
  </si>
  <si>
    <t>Difference
for 2024
($)
(I2-G2)</t>
  </si>
  <si>
    <t>Spending
Variance
Explanation
Required 
(Y/N)</t>
  </si>
  <si>
    <t>Percentage
Variance
Explanation
Required 
(Y/N)</t>
  </si>
  <si>
    <t>Unit Type</t>
  </si>
  <si>
    <t>2023
Imputed
Adopted
Units</t>
  </si>
  <si>
    <t>2023
Actual
Units</t>
  </si>
  <si>
    <t>Unit
Variance
Explanation
Required
(Y/N)</t>
  </si>
  <si>
    <t>Forecast</t>
  </si>
  <si>
    <t>Status</t>
  </si>
  <si>
    <t>N/A</t>
  </si>
  <si>
    <t>Not assigned</t>
  </si>
  <si>
    <t>SRM Total</t>
  </si>
  <si>
    <t>Ex 4, Ch 22</t>
  </si>
  <si>
    <t>No</t>
  </si>
  <si>
    <t>On-going</t>
  </si>
  <si>
    <t>Annual</t>
  </si>
  <si>
    <t>On-Target</t>
  </si>
  <si>
    <t>Over</t>
  </si>
  <si>
    <t>Wildfire</t>
  </si>
  <si>
    <t>WLDFR-M020: Enhanced Powerline Safety Settings</t>
  </si>
  <si>
    <t>Yes</t>
  </si>
  <si>
    <t>SRM (NON-RAMP)</t>
  </si>
  <si>
    <t>Under</t>
  </si>
  <si>
    <t>SRM Total (NON-RAMP)</t>
  </si>
  <si>
    <t>Ex 4, Ch 17</t>
  </si>
  <si>
    <t>Distribution Overhead</t>
  </si>
  <si>
    <t>Ex 4, Ch 12</t>
  </si>
  <si>
    <t>DOVHD-C011: Pole Programs</t>
  </si>
  <si>
    <t>Ex 4, Ch 4.3</t>
  </si>
  <si>
    <t>WLDFR-M002: System Hardening</t>
  </si>
  <si>
    <t>POST-GRC: Post-GRC Mitigation</t>
  </si>
  <si>
    <t>Ex 4, Ch 16</t>
  </si>
  <si>
    <t>Ex 4, Ch 6</t>
  </si>
  <si>
    <t>Emergency Preparedness &amp; Response</t>
  </si>
  <si>
    <t>EPNDR-C002: Situational Awareness and Forecasting Initiatives - WSOC</t>
  </si>
  <si>
    <t># of Notifications Completed</t>
  </si>
  <si>
    <t>EPNDR-C004: EP&amp;R Field Operations Technology</t>
  </si>
  <si>
    <t>EPNDR-M000: EP&amp;R Mitigations</t>
  </si>
  <si>
    <t>WLDFR-M006: PSPS Reduction Initiatives</t>
  </si>
  <si>
    <t>WLDFR-M07B: Situational Awareness and Forecasting Initiatives - Weather Station</t>
  </si>
  <si>
    <t>WLDFR-M07F: Situational Awareness and Forecasting Initiatives - Sensor IQ</t>
  </si>
  <si>
    <t>WLDFR-M07G: Situational Awareness and Forecasting Initiatives - Partial Voltage Detection</t>
  </si>
  <si>
    <t>WLDFR-M07J: Situational Awareness and Forecasting Initiatives - Meteorology</t>
  </si>
  <si>
    <t>WLDFR-M008: Safety and Infrastructure Protection Teams</t>
  </si>
  <si>
    <t>WLDFR-M009: Community Wildfire Safety Program PMO</t>
  </si>
  <si>
    <t>WLDFR-M017: System Hardening - Remote Grid</t>
  </si>
  <si>
    <t>Ex 4, Ch 8</t>
  </si>
  <si>
    <t>Ex 4, Ch 11</t>
  </si>
  <si>
    <t>DOVHD-C003: Equipment Maintenance and Replacement - Distribution Overhead</t>
  </si>
  <si>
    <t>WLDFR-C008: Equipment Maintenance and Replacement - Distribution Overhead</t>
  </si>
  <si>
    <t>WLDFR-C011: Animal Abatement</t>
  </si>
  <si>
    <t># of Locations</t>
  </si>
  <si>
    <t>Underground</t>
  </si>
  <si>
    <t>DUNGD-C003: Equipment Maintenance and Replacement</t>
  </si>
  <si>
    <t>DUNGD-C004: Planned Major Projects</t>
  </si>
  <si>
    <t>Ex 4, Ch 14</t>
  </si>
  <si>
    <t>Distribution Network</t>
  </si>
  <si>
    <t>DOVHD-M005: Additional Asset Data Capture</t>
  </si>
  <si>
    <t>IT Asset Failure</t>
  </si>
  <si>
    <t>ITAFL-M005: Multi-Faceted Mitigations</t>
  </si>
  <si>
    <t>WLDFR-M0IT: Wildfire IT Work</t>
  </si>
  <si>
    <t>Ex 4, Ch 15</t>
  </si>
  <si>
    <t>Substation</t>
  </si>
  <si>
    <t>WLDFR-M07A: Situational Awareness and Forecasting Initiatives - Line Sensors</t>
  </si>
  <si>
    <t>Advanced Dist Mgmt System Dev</t>
  </si>
  <si>
    <t>Ex 4, Ch 21</t>
  </si>
  <si>
    <t>Distribution Operational Tech</t>
  </si>
  <si>
    <t>Ex 4, Ch 7</t>
  </si>
  <si>
    <t>Expense</t>
  </si>
  <si>
    <t>AB#</t>
  </si>
  <si>
    <t>DOVHD-M009: Improved Distribution Risk Model</t>
  </si>
  <si>
    <t>AB6</t>
  </si>
  <si>
    <t>EPR Expense</t>
  </si>
  <si>
    <t>EPNDR-C000: EP&amp;R Controls</t>
  </si>
  <si>
    <t>EPNDR-C006: EP&amp;R Distribution Support Headcount</t>
  </si>
  <si>
    <t>WLDFR-M005: Public Safety Power Shutoff  - PSPS Event (Distribution)</t>
  </si>
  <si>
    <t>BA#</t>
  </si>
  <si>
    <t>BAF</t>
  </si>
  <si>
    <t>Genl Operate</t>
  </si>
  <si>
    <t>BAH</t>
  </si>
  <si>
    <t>FLISR Maintenance</t>
  </si>
  <si>
    <t>BF#</t>
  </si>
  <si>
    <t>BF1</t>
  </si>
  <si>
    <t>Dist. Aerial Inspections</t>
  </si>
  <si>
    <t>BF3</t>
  </si>
  <si>
    <t>UG BART Cable Test/Insp</t>
  </si>
  <si>
    <t>DUNGD-C001: Patrols</t>
  </si>
  <si>
    <t>BF4</t>
  </si>
  <si>
    <t>UG Auto Xfer Swch Test/Insp</t>
  </si>
  <si>
    <t>BFA</t>
  </si>
  <si>
    <t>OH Patrol</t>
  </si>
  <si>
    <t>DOVHD-C013: Patrols - Distribution Overhead</t>
  </si>
  <si>
    <t># of Poles Inspected</t>
  </si>
  <si>
    <t>WLDFR-C001: Patrols - Distribution Overhead</t>
  </si>
  <si>
    <t>BFB</t>
  </si>
  <si>
    <t>OH Insp</t>
  </si>
  <si>
    <t>DOVHD-C005: Inspections - Distribution Overhead</t>
  </si>
  <si>
    <t>WLDFR-C01A: Inspections - Distribution Overhead</t>
  </si>
  <si>
    <t>BFC</t>
  </si>
  <si>
    <t>OH Insp Infrared</t>
  </si>
  <si>
    <t>WLDFR-C01B: Infrared Inspections - Distribution Overhead</t>
  </si>
  <si>
    <t>BFD</t>
  </si>
  <si>
    <t>UG Patrol</t>
  </si>
  <si>
    <t># of Enclosures Patrolled</t>
  </si>
  <si>
    <t>BFE</t>
  </si>
  <si>
    <t>UG Insp Infrared</t>
  </si>
  <si>
    <t># of Enclosures Inspected</t>
  </si>
  <si>
    <t>BFF</t>
  </si>
  <si>
    <t>UG Manhole Insp Annual</t>
  </si>
  <si>
    <t>BFG</t>
  </si>
  <si>
    <t>OH Equip Test</t>
  </si>
  <si>
    <t># of Equip Inspections</t>
  </si>
  <si>
    <t>BFH</t>
  </si>
  <si>
    <t>Inspection Projects</t>
  </si>
  <si>
    <t>BFJ</t>
  </si>
  <si>
    <t>OH Patrol ORT Post Outage</t>
  </si>
  <si>
    <t>BKA</t>
  </si>
  <si>
    <t>Transformer Repr Emeryville</t>
  </si>
  <si>
    <t>BKJ</t>
  </si>
  <si>
    <t>Equip Overhaul Emeryville</t>
  </si>
  <si>
    <t>BKK</t>
  </si>
  <si>
    <t>Equip Warranty Repr Emeryville</t>
  </si>
  <si>
    <t>DD#</t>
  </si>
  <si>
    <t>DDC</t>
  </si>
  <si>
    <t>Electric Start/Stop</t>
  </si>
  <si>
    <t>DDH</t>
  </si>
  <si>
    <t>Electric Trouble Cust Equipt</t>
  </si>
  <si>
    <t>DDJ</t>
  </si>
  <si>
    <t>Electric - Other</t>
  </si>
  <si>
    <t>FZA</t>
  </si>
  <si>
    <t>Genl Engineer</t>
  </si>
  <si>
    <t>DOVHD-C008: Annual Protection Reviews</t>
  </si>
  <si>
    <t>FZB</t>
  </si>
  <si>
    <t>Voltage Complaints Invest</t>
  </si>
  <si>
    <t>FZC</t>
  </si>
  <si>
    <t>Transformer Reports Manage</t>
  </si>
  <si>
    <t>FZD</t>
  </si>
  <si>
    <t>Field Work Plan</t>
  </si>
  <si>
    <t>FZE</t>
  </si>
  <si>
    <t>Troublemen Field Work</t>
  </si>
  <si>
    <t>GA#</t>
  </si>
  <si>
    <t>GAA</t>
  </si>
  <si>
    <t>Pole Test &amp; Treat</t>
  </si>
  <si>
    <t>GAB</t>
  </si>
  <si>
    <t>Pole Joint Util Maint Reimb</t>
  </si>
  <si>
    <t>GAC</t>
  </si>
  <si>
    <t>Pole Analyze Loading</t>
  </si>
  <si>
    <t>GAD</t>
  </si>
  <si>
    <t>Pole Reinforce</t>
  </si>
  <si>
    <t>GAF</t>
  </si>
  <si>
    <t>Telco Engr Revw Non-Reimbursed</t>
  </si>
  <si>
    <t>GAH</t>
  </si>
  <si>
    <t>Pole Joint Util Maint Non-Reim</t>
  </si>
  <si>
    <t>GC1</t>
  </si>
  <si>
    <t>El DSub-Engrg_Maint Support</t>
  </si>
  <si>
    <t>SBSTN-C017: Proactive Maintenance</t>
  </si>
  <si>
    <t>SBSTN-C008: Design Criteria</t>
  </si>
  <si>
    <t># of Transformers Maintained</t>
  </si>
  <si>
    <t>GC2</t>
  </si>
  <si>
    <t>El DSub-Major Emerg_Corr Maint</t>
  </si>
  <si>
    <t># of Breakers Maintained</t>
  </si>
  <si>
    <t>GC5</t>
  </si>
  <si>
    <t>Dist Sub enhanced inspections</t>
  </si>
  <si>
    <t># of Relays Maintained</t>
  </si>
  <si>
    <t>GCA</t>
  </si>
  <si>
    <t>Dsbn: TXfmr - prev maint.</t>
  </si>
  <si>
    <t># of Substation Inspections</t>
  </si>
  <si>
    <t>GCB</t>
  </si>
  <si>
    <t>Dsbn: Breaker - prevent maint.</t>
  </si>
  <si>
    <t>GCC</t>
  </si>
  <si>
    <t>Dist Sub:  Substation Test Dpt</t>
  </si>
  <si>
    <t>Substation Preventative</t>
  </si>
  <si>
    <t>GCD</t>
  </si>
  <si>
    <t>Dsbn: Station Read_prev maint.</t>
  </si>
  <si>
    <t># of Batteries Maintained</t>
  </si>
  <si>
    <t>WLDFR-C003: Patrols and Inspections - Substation</t>
  </si>
  <si>
    <t>GCE</t>
  </si>
  <si>
    <t>Dsbn: Gnrl station_prev maint.</t>
  </si>
  <si>
    <t>GCF</t>
  </si>
  <si>
    <t>Dsbn: Batteries - prev maint.</t>
  </si>
  <si>
    <t>GCG</t>
  </si>
  <si>
    <t>Vegetation Management</t>
  </si>
  <si>
    <t>SBSTN-C021: Vegetation Management</t>
  </si>
  <si>
    <t>WLDFR-C006: Vegetation Management - Substation</t>
  </si>
  <si>
    <t>GCH</t>
  </si>
  <si>
    <t>Building Maintenance</t>
  </si>
  <si>
    <t>Substation Corrective</t>
  </si>
  <si>
    <t>GCI</t>
  </si>
  <si>
    <t>Dsbn: Switches_prevent maint.</t>
  </si>
  <si>
    <t># of Mechanism Services</t>
  </si>
  <si>
    <t>GCJ</t>
  </si>
  <si>
    <t>Dist Sub: Corrective (T80)</t>
  </si>
  <si>
    <t>GCM</t>
  </si>
  <si>
    <t>Breaker Mechanism Services</t>
  </si>
  <si>
    <t># of Overhauls</t>
  </si>
  <si>
    <t>GCO</t>
  </si>
  <si>
    <t>Transformer Overhauls</t>
  </si>
  <si>
    <t>GCS</t>
  </si>
  <si>
    <t>CKSW MOAS Mechanism Services</t>
  </si>
  <si>
    <t>GCV</t>
  </si>
  <si>
    <t>Breaker Overhauls</t>
  </si>
  <si>
    <t>GCW</t>
  </si>
  <si>
    <t>Dist Sub: Station Washes</t>
  </si>
  <si>
    <t>HGC</t>
  </si>
  <si>
    <t>HGD</t>
  </si>
  <si>
    <t>DOVHD-C001: Vegetation Management - Distribution Overhead</t>
  </si>
  <si>
    <t>WLDFR-C004: Vegetation Management - Distribution Overhead</t>
  </si>
  <si>
    <t>IG#</t>
  </si>
  <si>
    <t># of Veg. Mgmt Trees</t>
  </si>
  <si>
    <t>IGI</t>
  </si>
  <si>
    <t>Dead and Dying Trees</t>
  </si>
  <si>
    <t>DOVHD-C002: Vegetation Management - CEMA/Tree Mortality</t>
  </si>
  <si>
    <t>WLDFR-C007: Vegetation Management - CEMA/Tree Mortality</t>
  </si>
  <si>
    <t>IGJ</t>
  </si>
  <si>
    <t>Enhanced Vegetation Management</t>
  </si>
  <si>
    <t>KA#</t>
  </si>
  <si>
    <t># of Burnout Repairs</t>
  </si>
  <si>
    <t>KAA</t>
  </si>
  <si>
    <t>OH Genl CM Tag</t>
  </si>
  <si>
    <t>KAC</t>
  </si>
  <si>
    <t>Bird Safe Retrofit</t>
  </si>
  <si>
    <t>KAD</t>
  </si>
  <si>
    <t>Bird Safe Retrofit Annual</t>
  </si>
  <si>
    <t>KAF</t>
  </si>
  <si>
    <t>OH COE CM Tag</t>
  </si>
  <si>
    <t>KAH</t>
  </si>
  <si>
    <t>Streetlights Repl Burnouts</t>
  </si>
  <si>
    <t>KAK</t>
  </si>
  <si>
    <t>RTVI Invest/Repr</t>
  </si>
  <si>
    <t>KAM</t>
  </si>
  <si>
    <t>Insulators Wash</t>
  </si>
  <si>
    <t>KAO</t>
  </si>
  <si>
    <t>Idle Fac Invest - Svc Plng</t>
  </si>
  <si>
    <t>KAP</t>
  </si>
  <si>
    <t>OH EXP Projects</t>
  </si>
  <si>
    <t>KAQ</t>
  </si>
  <si>
    <t>Wood Pole Bridge Bonding</t>
  </si>
  <si>
    <t>KAS</t>
  </si>
  <si>
    <t>FAS Overhead Expense</t>
  </si>
  <si>
    <t>KAT</t>
  </si>
  <si>
    <t>Remote Grid SPS Maintenance</t>
  </si>
  <si>
    <t>DOVHD-M011: Remote Grid</t>
  </si>
  <si>
    <t>KB#</t>
  </si>
  <si>
    <t>KBA</t>
  </si>
  <si>
    <t>UG Genl CM Tag</t>
  </si>
  <si>
    <t>DUNGD-C002: Underground Notifications</t>
  </si>
  <si>
    <t>KBC</t>
  </si>
  <si>
    <t>UG COE CM Tag</t>
  </si>
  <si>
    <t>KBD</t>
  </si>
  <si>
    <t>Nitrogen Cylinders CM</t>
  </si>
  <si>
    <t>KBE</t>
  </si>
  <si>
    <t>BART Cable Repr</t>
  </si>
  <si>
    <t>KBP</t>
  </si>
  <si>
    <t>UG EXP Projects</t>
  </si>
  <si>
    <t>KCA</t>
  </si>
  <si>
    <t>Ntwk Equip Correct Maint NWTX</t>
  </si>
  <si>
    <t>DNTWK-C002: Maintenance and Corrective Work</t>
  </si>
  <si>
    <t>KCB</t>
  </si>
  <si>
    <t>Ntwk Oil Repl &amp; 60Day F/U NWTX</t>
  </si>
  <si>
    <t>KCC</t>
  </si>
  <si>
    <t>Ntwk Vault Correct Maint NWTX</t>
  </si>
  <si>
    <t>KCD</t>
  </si>
  <si>
    <t>Ntwk Xfmr PrevMaint/Retst NWTX</t>
  </si>
  <si>
    <t>KCE</t>
  </si>
  <si>
    <t>Ntwk Protector Prev Maint NWTX</t>
  </si>
  <si>
    <t>KCF</t>
  </si>
  <si>
    <t>Fiber/SCADA Comm Repr NWTX</t>
  </si>
  <si>
    <t>WFC</t>
  </si>
  <si>
    <t>Cameras</t>
  </si>
  <si>
    <t>WFM</t>
  </si>
  <si>
    <t>WFN</t>
  </si>
  <si>
    <t>PSPS Non-Event Expense</t>
  </si>
  <si>
    <t>WFP</t>
  </si>
  <si>
    <t>PSPS Event Expense</t>
  </si>
  <si>
    <t>WFS</t>
  </si>
  <si>
    <t>WFW</t>
  </si>
  <si>
    <t>Weather Station Maintenance</t>
  </si>
  <si>
    <t>N1</t>
  </si>
  <si>
    <t>N2</t>
  </si>
  <si>
    <t>P1</t>
  </si>
  <si>
    <t>P2</t>
  </si>
  <si>
    <t>R1</t>
  </si>
  <si>
    <t>R2</t>
  </si>
  <si>
    <t>S1</t>
  </si>
  <si>
    <t>S2</t>
  </si>
  <si>
    <t>S3</t>
  </si>
  <si>
    <t>U</t>
  </si>
  <si>
    <t>V1</t>
  </si>
  <si>
    <t>V2</t>
  </si>
  <si>
    <t>V3</t>
  </si>
  <si>
    <t>X</t>
  </si>
  <si>
    <t>Imputed Adopted Costs</t>
  </si>
  <si>
    <t>Actual Costs</t>
  </si>
  <si>
    <t>Imputed Annual Units</t>
  </si>
  <si>
    <t>Actual Annual Units</t>
  </si>
  <si>
    <t>Imputed Cost
for 2023 GRC
Cycle to Date ($)
(G1+G2)</t>
  </si>
  <si>
    <t>Difference
for 2023 GRC
Cycle to Date ($)
(J-H)</t>
  </si>
  <si>
    <t>Spending
Percent
Variance
for 2024 (%)
(K1)/G2*100)</t>
  </si>
  <si>
    <t>Spending
Percent
Variance
for 2023 GRC Cycle (%)
(K2/H*100)</t>
  </si>
  <si>
    <t>2024
Imputed
Adopted
Units</t>
  </si>
  <si>
    <t>Imputed Units for 2023 GRC Cycle to Date</t>
  </si>
  <si>
    <t>2024
Actual
Units</t>
  </si>
  <si>
    <t>Actual Units for 2023 GRC Cycle to Date</t>
  </si>
  <si>
    <t>Difference
for 2024
(# of Units)
(P2-N2)</t>
  </si>
  <si>
    <t>Difference for 2023 GRC Cycle to Date (# of Units)
(Q-O)</t>
  </si>
  <si>
    <t>Unit
Percent
Variance
for 2024 (%)
(R1/N2*100)</t>
  </si>
  <si>
    <t>Percent Variance for 2023 GRC Cycle to Date (%)
(R2/O)</t>
  </si>
  <si>
    <t xml:space="preserve">2024
Cost
Variance
Explanation </t>
  </si>
  <si>
    <t>2024
Unit
Variance
Explanation</t>
  </si>
  <si>
    <t>Scope
(U, O, or T)</t>
  </si>
  <si>
    <t>Schedule
(U, O, or T)</t>
  </si>
  <si>
    <t>Budget
(U, O, or T)</t>
  </si>
  <si>
    <t>2024 Completion Status Statement</t>
  </si>
  <si>
    <t>WLDFR-C12E: Pole Restoration Program</t>
  </si>
  <si>
    <t>DOVHD-C007: Supervisory Control and Data Acquisition</t>
  </si>
  <si>
    <t># locations</t>
  </si>
  <si>
    <t>WLDFR-C01E: Inspections</t>
  </si>
  <si>
    <t>Not Unitized – There is no applicable unit of measure for this program.</t>
  </si>
  <si>
    <t>Table 3-3
2024 RSAR
2023 GRC CYCLE ELECTRIC DISTRIBUTION EXPENSE COMPARISON BY MAT FOR SAFETY, RELIABILITY AND MAINTENANCE WORK
(THOUSANDS OF DOLLARS)</t>
  </si>
  <si>
    <t xml:space="preserve"> </t>
  </si>
  <si>
    <t>Ex 4, Ch 4.1
Ex 4, Ch 4.2
Ex 4, Ch 5</t>
  </si>
  <si>
    <t># of wildfire cameras</t>
  </si>
  <si>
    <t>EPNDR-C001: Situational Awareness and Forecasting Initiatives - SOPP Improvements</t>
  </si>
  <si>
    <t>EPNDR-C005: EP&amp;R Field Operations</t>
  </si>
  <si>
    <t>WLDFR-M07D: Situational Awareness and Forecasting Initiatives - Cameras</t>
  </si>
  <si>
    <t>WLDFR-M07E: Situational Awareness and Forecasting Initiatives - Satellite Fire Detection</t>
  </si>
  <si>
    <t>WLDFR-M07I: Situational Awareness and Forecasting Initiatives - Advanced Fire Modeling</t>
  </si>
  <si>
    <t>WLDFR-M07K: Situational Awareness and Forecasting Initiatives - Fire Potential Index</t>
  </si>
  <si>
    <t>Ex 4, Ch 21
Ex 4, Ch 22
Ex 4, Ch 4.3
Ex 4, Ch 4.4</t>
  </si>
  <si>
    <t xml:space="preserve">This program’s work is ongoing and will continue in PG&amp;E’s 2023 GRC period. MAT AB# tracks costs for miscellaneous ongoing programs that include several activities that support electric operations including but not limited to Regulatory Compliance and Quality Assurance, the Corrective Actions Program, Data Response Unit, and the Compliance Group. PG&amp;E expects to continue to be over the adopted amount for this program in the 2023 GRC cycle. </t>
  </si>
  <si>
    <t>Emerging Technology</t>
  </si>
  <si>
    <t xml:space="preserve">This program’s work is ongoing and will continue in PG&amp;E’s 2023 GRC period. The purpose of this program is to fund Research and Development (R&amp;D) Emerging Technology public partnerships. Actual research and development (R&amp;D) support costs that were adopted in MAT Code AT# in the 2023 GRC were recorded in MAT Code AB#. PG&amp;E incurred approximately two million dollars in 2023 &amp; 2024, recorded in MAT AB#, for emerging technology utility partnerships, which is aligned with the GRC-adopted amounts. </t>
  </si>
  <si>
    <t>Ex 4, Ch 4.6
Ex 4, Ch 7</t>
  </si>
  <si>
    <t xml:space="preserve">This program is on-going work and will continue in PG&amp;E's 2023 GRC Period. The purpose of the work is to manage and control the electric distribution systems that directly benefit customers by reducing the frequency and duration of power outages while ensuring a more reliable power supply and regulatory compliance. For the remainder of the GRC cycle Operations including EPSS is on proceeding as planned. </t>
  </si>
  <si>
    <t>Ex 4, Ch 10</t>
  </si>
  <si>
    <t xml:space="preserve">This program was piloted in 2023 and fully implemented in 2024. This work is ongoing and will continue through PG&amp;E’s 2023 GRC period where it was not forecasted.  The purpose of this program is a continuing effort to identify abnormal conditions on PG&amp;E assets through aerial inspection. </t>
  </si>
  <si>
    <t>This program’s work is ongoing and will continue through PG&amp;E’s 2023 GRC period.  The purpose of this program is a continuing effort to identify abnormal conditions on PG&amp;E assets through patrols</t>
  </si>
  <si>
    <t># poles patrolled</t>
  </si>
  <si>
    <t># poles inspected</t>
  </si>
  <si>
    <t>DOVHD-C006: Infrared Inspections -Distribution Overhead</t>
  </si>
  <si>
    <t># enclosures patrolled</t>
  </si>
  <si>
    <t># enclosures inspected</t>
  </si>
  <si>
    <t xml:space="preserve">This program’s work is ongoing and will continue in PG&amp;E’s 2023 GRC period.  The purpose of this program is to inspect manholes. Note that manholes are also inspected as part of GO 165 underground inspections program. </t>
  </si>
  <si>
    <t>DOVHD-M020: Enhanced Powerline Safety Settings</t>
  </si>
  <si>
    <t xml:space="preserve">This program’s work is ongoing and will continue in PG&amp;E’s 2023 GRC period. The purpose of this program is  System Inspection QC, which was not forecasted in the 2023 GRC. PG&amp;E anticipates that System Inspection QC costs will continue to be incurred in this MAT for the remainder of the GRC cycle. </t>
  </si>
  <si>
    <t>Ex 4, Ch 4.6
Ex 4, Ch 6</t>
  </si>
  <si>
    <t xml:space="preserve">This program’s work is ongoing and will continue in PG&amp;E’s 2023 GRC period. The purpose of this program is a continuing effort to patrol, including the use of helicopters, following an outage event and to restore customers to service as soon as possible. Program spend over the course of the remainder of the GRC cycle is expected to be under what was forecasted for EPSS. The routine emergency portion of this work is emergent depending on weather and the number of events. Overall the EPSS and routine emergency programs are proceeding as planned though the spend is likely to be under for the GRC cycle as explained in the cost variance explanation. </t>
  </si>
  <si>
    <t xml:space="preserve">This program’s work is ongoing and will continue in PG&amp;E’s 2023 GRC period. The purpose of this program is to repair and refurbish transformers to meet demand. </t>
  </si>
  <si>
    <t>This program is on-going work and will continue in PG&amp;E's 2023 GRC Period. The work supports customer-generated start/stop requests while ensuring safe delivery of electric service.</t>
  </si>
  <si>
    <t>This program is on-going work and will continue in PG&amp;E's 2023 GRC Period. The work supports timely response to trouble on customer-owned equipment and maintains safety and reliability of the electric grid.  PG&amp;E changed from unitized to non-unitized in the 2023 GRC due to inconsistency in the unit cost per outage event.</t>
  </si>
  <si>
    <t>Ex 4, Ch 4.6</t>
  </si>
  <si>
    <t xml:space="preserve">This program’s work is ongoing and will continue in PG&amp;E’s 2023 GRC period.   The purpose of this program is a continuing effort to inspect and treat wood poles intrusively, to ensure the poles are in good condition and prevent premature failure in accordance with GO165.  During the 2023 GRC cycle PG&amp;E expects to continue to perform units to meet 20-year inspection cycle. </t>
  </si>
  <si>
    <t># inspections</t>
  </si>
  <si>
    <t>WLDFR-C12A: Wood Pole Inspection Program</t>
  </si>
  <si>
    <t>This program’s work is ongoing and will continue in PG&amp;E’s 2023 GRC period.   The purpose of this program is to review and analyze pole loading in order to prevent overloaded poles and premature pole failure.  This program has concentrated on poles in Tier 2 and 3 HFTDs, through the performance of a desktop pole review calculation.  PG&amp;E has completed the desktop review pole loading analysis for all poles in the Tier 2 and 3 HFTDs.  However, PG&amp;E is now performing more detailed engineering calculations for all poles in the Tier 2 and 3 HFTDs for which the desktop review indicated a data anomaly (e.g., change of conductor type) or that could not be sufficiently analyzed because of obstructions to LiDAR data capture (e.g., dense vegetation).  PG&amp;E will transition to analysis of non-HFTD poles after completion of the HFTD poles.</t>
  </si>
  <si>
    <t>WLDFR-C12B: Pole Analyze Loading</t>
  </si>
  <si>
    <t># poles analyzed</t>
  </si>
  <si>
    <t>This program’s work is ongoing and will continue in PG&amp;E’s 2023 GRC period, but under MAT 07R. The purpose of this program is a continuing effort to make safe degraded poles that would otherwise require replacement.</t>
  </si>
  <si>
    <t># reinforcements</t>
  </si>
  <si>
    <t>For the 2023 GRC forecast, MAT GA# was used to track joint pole credits and pole management personnel costs for the intrusive inspection and pole restoration programs and therefore the imputed amount is negative.  In 2024, GA# was only used to track the costs associated with management of pole test and treat, pole reinforcement, and comprehensive inspection programs.</t>
  </si>
  <si>
    <t xml:space="preserve">This program’s work is ongoing and will continue in PG&amp;E’s 2023 GRC period. The revised purpose of this program is to track pole management personnel costs. </t>
  </si>
  <si>
    <t>Ex 4, Ch 15
Ex 4, Ch 4.6</t>
  </si>
  <si>
    <t xml:space="preserve">This program’s work is ongoing and will continue in PG&amp;E’s 2023 GRC period. The purpose of this program is substation corrective work. PG&amp;E anticipates completing this work as the need arises within the overall priority of the substation portfolio of work over the remainder of the course of the GRC cycle. </t>
  </si>
  <si>
    <t xml:space="preserve">This program’s work is ongoing and will continue in PG&amp;E’s 2023 GRC period. The scope of work for this program is performed in accordance with GO174, which sets forth requirements for electric utility substation inspections and maintenance. </t>
  </si>
  <si>
    <t># of Substation Preventative tasks</t>
  </si>
  <si>
    <t>Ex 4, Ch 20</t>
  </si>
  <si>
    <t>This program’s work is ongoing and will continue in PG&amp;E’s 2023 GRC period.  The purpose of this program is to: 1) manage the Electric Asset Registry including GIS systems of record, mapping of new assets, and conversion of records into digital form; 2) manage data quality; 3) provide data access and integration; and 4) develop new analytic tools in support of Electric Asset Management. PG&amp;E  may continue to spend more than adopted in this program over the course of the GRC cycle in order to manage data critical to Electric Operations.</t>
  </si>
  <si>
    <t>HG#</t>
  </si>
  <si>
    <t xml:space="preserve">The ADMS program is a one-time program, and is projected to be completed in 2026, prior to the end of the 2023 GRC cycle. PG&amp;E anticipates continuing to spend below imputed amounts for the remainder of the GRC cycle because the program involves project-based work that may have peaked in the GRC Test Year. </t>
  </si>
  <si>
    <t>This MAT Code is being used for ongoing maintenance tied to Distribution Operational Technology.</t>
  </si>
  <si>
    <t>Ex 4, Ch 9</t>
  </si>
  <si>
    <t xml:space="preserve">This program’s work is ongoing and will continue in PG&amp;E’s 2023 GRC period. The purpose of this program is to perform routine tree work. PG&amp;E anticipates continuing to perform fewer units than adopted over the remainder of the GRC cycle. </t>
  </si>
  <si>
    <t>This program’s work is ongoing and will continue in PG&amp;E’s 2023 GRC period.  The purpose of this program is a continuing effort to provide gas meter maintenance, based on 1) customer-driven requests; and 2) automated system notifications for meter issue resolution.</t>
  </si>
  <si>
    <t>This program’s work is ongoing and will continue in PG&amp;E’s 2023 GRC period. This program is scheduled to continue through 2026, and PG&amp;E anticipates continuing to perform more units than adopted in the 2023 GRC.</t>
  </si>
  <si>
    <t>Work is ongoing and will continue in PG&amp;E’s 2023 GRC period. The Enhanced Vegetation Management (EVM) program concluded in 2022, and the scope of the program was changed as described in the unit variance explanation.  PG&amp;E anticipates continuing with the adjusted scope of the program, focusing on Focused Tree Inspection, VMOM, Tree Removal Inventory, and Wood Management.</t>
  </si>
  <si>
    <t>WLDFR-M001: Enhanced Vegetation Management</t>
  </si>
  <si>
    <t>Ex 4, Ch 21
Ex 4, Ch 4.5
Ex 4, Ch 4.6</t>
  </si>
  <si>
    <t>Ex 4, Ch 20
Ex 4, Ch 21</t>
  </si>
  <si>
    <t xml:space="preserve">This program’s work is ongoing and will continue in PG&amp;E’s 2023 GRC period. The purpose of this program is the repair of overhead (OH) facilities or replacement of individual components that are not an imminent hazard. PG&amp;E anticipates the program scope will remain on target while spending more than the GRC imputed adopted costs over the remainder of the cycle to address the maintenance log and meet WMP commitments. </t>
  </si>
  <si>
    <t xml:space="preserve">This program’s work is ongoing and will continue in PG&amp;E’s 2023 GRC period. The purpose of this program is the replacement or installation of bird guard materials such as jumper covers, bushing covers, perch guards, or perching platforms on incident and/or adjacent poles in response to a bird electrocution, per U.S. Fish and Wildlife Service (USFWS) requirements and Utility Operating Standard S2321. </t>
  </si>
  <si>
    <t>With the near completion of the LED conversion program, fewer HPSV bulb replacements will be needed (instead LED fixtures will need to be replaced under MAT 2AH) and replacements will be done ad-hoc. Therefore the costs are no longer unitized.</t>
  </si>
  <si>
    <t xml:space="preserve">This program’s work is ongoing and will continue in PG&amp;E’s 2023 GRC period. The purpose of this program is to repair streetlights when a streetlight outage has occurred.  Since the LED conversion program is almost complete, a lower find rate for streetlights requiring bulb replacement is expected and the work will be tracked programmatically. </t>
  </si>
  <si>
    <t>This program’s work is ongoing and will continue in PG&amp;E’s 2023 GRC period. The purpose of this program is Wood Pole Bridge Bonding to prevent ignitions by ensuring grounding protection. Wood pole bonding is a maintenance activity where an existing wood pole supporting both electric transmission and distribution line facilities is retrofitted with grounding protection to prevent fires which can occur at the location on the pole where the electric distribution cross arm is bolted to the pole.</t>
  </si>
  <si>
    <t xml:space="preserve">This program’s work is ongoing and will continue in PG&amp;E’s 2023 GRC period. The purpose of this program is underground corrective maintenance that does not pose an imminent hazard and have not caused an outage. PG&amp;E will continue to complete notifications based on the workplan maintenance schedule and priority of the tags. </t>
  </si>
  <si>
    <t xml:space="preserve">This program’s work is ongoing and will continue in PG&amp;E’s 2023 GRC period. The purpose of the program is to repair of underground Critical Operating Equipment (COE). During the GRC cycle PG&amp;E expects to continue to reprioritize the work in MAT KBC to other higher priority maintenance work in MWCs KA and KB. </t>
  </si>
  <si>
    <t xml:space="preserve">This program’s work is ongoing and will continue in PG&amp;E’s 2023 GRC period. This program supports major project underground work. Completion of work is dependent on the scope of the project.  </t>
  </si>
  <si>
    <t xml:space="preserve">This program’s work is ongoing and will continue in PG&amp;E’s 2023 GRC period. The purpose of this program is a continuing effort to make repairs on network equipment e.g., transformers and protectors. </t>
  </si>
  <si>
    <t>This program's work is ongoing and will continue in PG&amp;E’s 2023 GRC period.  The purpose of this program is a continuing effort to replace oil in network transformers based on dissolved gas analysis, and to perform 60-day follow-up re-torque requirement in order to maintain a safe and reliable distribution network system.</t>
  </si>
  <si>
    <t>PG&amp;E changed the unit of measure for this MAT in 2023 from (1) the number of chambers for which we drew oil samples from, to (2) the number of transformers maintained. The 2023 GRC unit forecast was based on the number of chambers that each network transformer can have; network transformers can have up to 3 chambers. The imputed and recorded + forecast units are not comparable.</t>
  </si>
  <si>
    <t>This program's work is ongoing and will continue in PG&amp;E’s 2023 GRC period.  The purpose of this program is a continuing effort to perform preventive maintenance on network transformers to maintain a safe and reliable distribution network system.</t>
  </si>
  <si>
    <t># Transformers</t>
  </si>
  <si>
    <t># network protectors</t>
  </si>
  <si>
    <t>Ex 4, Ch 4.1</t>
  </si>
  <si>
    <t xml:space="preserve">This program’s work is ongoing and will continue in PG&amp;E’s 2023 GRC period.  This program supports the installation, operation and maintenance of wildfire cameras. Scope and Budget forecast status are shown as over because for the remainder of the GRC cycle, costs and units will show over for MAT WFC because imputed amounts are captured in AB6. This program is otherwise proceeding as planned. </t>
  </si>
  <si>
    <t>Ex 4, Ch 4.1
Ex 4, Ch 5</t>
  </si>
  <si>
    <t xml:space="preserve">This program’s work is ongoing and will continue in PG&amp;E’s 2023 GRC period.  This program supports PG&amp;E's development operations, and maintenance of the fire potential index and other models that support PSPS, EPSS, and wildfire mitigations.  Budget status is shown as over  because imputed amounts are captured in AB6. This program is otherwise proceeding as planned. </t>
  </si>
  <si>
    <t>Ex 4, Ch 4.2</t>
  </si>
  <si>
    <t xml:space="preserve">This program’s work is ongoing and will continue in PG&amp;E’s 2023 GRC period. The purpose of this program is to prepare for PSPS events and improve the PSPS program when activated. Budget status is shown as over, even though actual expenses were under, because there are no imputed amounts in WFN, they are in AB6 and IG#. This program is otherwise proceeding as planned. </t>
  </si>
  <si>
    <t>Ex 4, Ch 5</t>
  </si>
  <si>
    <t>This program’s work is ongoing and will continue in PG&amp;E’s 2023 GRC period.  This program supports PSPS and the spend is dependent on weather. This programs budget is presented as over, even though the actuals were under, because there were no imputed amounts in WFP, they were in AB6.</t>
  </si>
  <si>
    <t xml:space="preserve">This program’s work is ongoing.  This program supports PG&amp;E crews performing work in high fire risk areas.  This programs budget is presented as over, even though the actuals were under, because there were no imputed amounts in WFS, they were in AB6. This program is otherwise proceeding as planned. </t>
  </si>
  <si>
    <t xml:space="preserve">This program’s work is ongoing. This program is for the maintenance of weather stations. This programs budget is presented as over, because there were no imputed amounts in WFW, they were in AB6 for WLDFR-M07B. This program is otherwise proceeding as planned. </t>
  </si>
  <si>
    <t>(a)</t>
  </si>
  <si>
    <t>Program work for Cameras, PSPS, SIPT, Wildfire Mitigation Support, and Weather Station Maintenance were imputed in MAT code AB6 and recorded in MWC WF MAT codes,</t>
  </si>
  <si>
    <t>`</t>
  </si>
  <si>
    <t>#</t>
  </si>
  <si>
    <t>Non-SRM</t>
  </si>
  <si>
    <t>Table 3-5
2024 RSAR
2023 GRC CYCLE ELECTRIC DISTRIBUTION NON-SRM EXPENSE COMPARISON BY MAT FOR SAFETY, RELIABILITY AND MAINTENANCE WORK
(THOUSANDS OF DOLLARS)</t>
  </si>
  <si>
    <t>Ex 4, Ch 19</t>
  </si>
  <si>
    <t>EVA</t>
  </si>
  <si>
    <t>Service Inquiry</t>
  </si>
  <si>
    <t>Ex 4, Ch 18</t>
  </si>
  <si>
    <t>EVB</t>
  </si>
  <si>
    <t>OK to Serve</t>
  </si>
  <si>
    <t>Field orders</t>
  </si>
  <si>
    <t># of Equipment Inspections</t>
  </si>
  <si>
    <t># of Manholes/Vaults Inspected</t>
  </si>
  <si>
    <t>Equipment overhauls</t>
  </si>
  <si>
    <t>Poles Analyzed</t>
  </si>
  <si>
    <t>Poles Reinforced</t>
  </si>
  <si>
    <t>Transformers Maintained</t>
  </si>
  <si>
    <t>Breakers Maintained</t>
  </si>
  <si>
    <t>Relays Maintained</t>
  </si>
  <si>
    <t>Substation Inspections</t>
  </si>
  <si>
    <t>Batteries Maintained</t>
  </si>
  <si>
    <t>Switches Maintained</t>
  </si>
  <si>
    <t># Mech Services</t>
  </si>
  <si>
    <t># Overhauls</t>
  </si>
  <si>
    <t xml:space="preserve">
# of Notifications Completed</t>
  </si>
  <si>
    <t>Transformer Oil Tests</t>
  </si>
  <si>
    <t>Network Protectors</t>
  </si>
  <si>
    <t>Row Labels</t>
  </si>
  <si>
    <t>Grand Total</t>
  </si>
  <si>
    <t># Poles Tested &amp; Treated</t>
  </si>
  <si>
    <t xml:space="preserve">This program’s work is ongoing and will continue in PG&amp;E’s 2023 GRC period. The following wildfire mitigation initiatives were forecast in MAT AB6 in the 2023 GRC and are reflected in the imputed regulatory values:  EP&amp;R, Cameras, EPSS, PSPS, SIPT, and Wildfire Mitigation Support.  EP&amp;R remains under MAT AB6 with a small portion also in MAT IG#.  Cameras, EPSS, PSPS, SIPT and Weather Station Maintenance actual costs are reported in various MATs in MWC 3U and are explained in further detail in MWC WF below. The scope and budget is represented as under because for the remainder of the GRC cycle MAT AB6 will show under costs and units because the actuals are captured in MWC WF. Otherwise the programs forecasted in AB6 and remaining as recorded in AB6 are proceeding as planned. </t>
  </si>
  <si>
    <t>This program is on-going and will continue in PG&amp;E's 2023 GRC Period.  The work is driven by customer-initiated electrical service connections, particularly connects/reconnects like solar PV installations, Electric Main Panel Upgrades, and electric vehicle connections.  PG&amp;E changed from unitized to non-unitized in the 2023 GRC due to inconsistency in the unit cost per outage event.</t>
  </si>
  <si>
    <t>This program's work is ongoing and will continue in PG&amp;E's 2023 GRC period.  Joint Utilities Maintenance Reimbursements are not forecast in the GRC and therefore will continue to appear over budget.</t>
  </si>
  <si>
    <t>The DERMS program work is ongoing and will continue into PG&amp;E's 2023 GRC period. New tools and processes for orchestration of Distributed Energy Resources (DERs) are required to safely and cost-effectively operate the grid. The Distributed Energy Resources Management (DERMS) Program includes the development, deployment, and operation of these tools and processes to enable these objectives. These costs support the ongoing operation and maintenance of these tools and processes. Note: DERMS program costs were originally adopted under the HGC MAT code, but have since been moved under HG#.</t>
  </si>
  <si>
    <t xml:space="preserve">This work is ongoing and will continue in PG&amp;Es 2023 GRC period. This MAT is used to record various balancing and memorandum account activities.  PG&amp;E anticipates that this program will be over the 2023 GRC cycle imputed regulatory values for MAT Code IG# due to activities for mitigating wildfire risk that were not forecast in IG# in the 2023 GRC. These include EPSS costs for helicopter standby, temporary generation, and  battery programs. </t>
  </si>
  <si>
    <t>Other Wildfire Support-Exp</t>
  </si>
  <si>
    <t>Safety Infra Protect Team(SIPT)</t>
  </si>
  <si>
    <t xml:space="preserve">Program expenses exceeded imputed regulatory values due to a reduction in funding to this program in the 2023 GRC Final Decision.  PG&amp;E's forecast for AB# miscellaneous expense for Electric Distribution in the 2023 GRC was reduced in the 2023 GRC Final Decision. PG&amp;E continues to incur costs for the support activities forecasted in the 2023 GRC as well as some new activities, for amounts at and above PG&amp;E's GRC forecast. </t>
  </si>
  <si>
    <t xml:space="preserve">Program expenses exceeded imputed regulatory values because costs for this program were imputed in MAT AB6.  Actual expenses for cameras recorded in MAT WFC are within the variance threshold, although they exceeded imputed regulatory values due to 1) the implementation of artificial intelligence (AI) detection on the cameras which was not forecast in the 2023 GRC, and 2) the installation of more units than forecasted. See mitigation WLDFR-M07D in AB6 for the imputed amount for this program. </t>
  </si>
  <si>
    <t xml:space="preserve">Program expenses exceeded imputed regulatory values because costs for this program were imputed in MAT AB6 and imputed and recorded to MAT IG#.  When comparing to MAT AB6, and IG#,  PSPS non-event actual expenses were below forecast due to: 1) lower than forecast costs for exclusive use helicopter contracts, and 2) lower than forecast costs for Community Resource Center (CRC) preparedness. See mitigation WLDFR-M006 in AB6 and IG# for the imputed amount for this program as well as some recorded amounts. The underspend in PSPS was offset by additional spend in Non-RAMP work in this program. </t>
  </si>
  <si>
    <t xml:space="preserve">Program expenses exceeded imputed regulatory values because costs for this program were imputed in MAT AB6.  Actual expenses for active PSPS events are recorded in MAT WFP and were below imputed regulatory values in AB6 because PSPS events that occurred in 2024 were small in geographic scope and impacted fewer customers. See mitigation WLDFR-M005 in AB6 for the imputed amount for this program. </t>
  </si>
  <si>
    <t xml:space="preserve">Program expenses exceeded imputed regulatory values because costs for this program were imputed in MAT AB6.  Actual expenses for SIPT are recorded in MAT WFS and were below imputed regulatory values due to: 1) staffing constraints causing labor costs to be lower than forecast, 2) equipment delivery delays, and 3) fewer catastrophic events requiring deployment of the SIPT. See mitigation WLDFR-M008 in AB6 for the imputed amount for this program. </t>
  </si>
  <si>
    <t xml:space="preserve">Program expenses exceeded imputed regulatory values due to this program not being forecasted in the 2023 GRC. PG&amp;E incurred costs in 2024 to conduct aerial inspections in HFTDs, which allows us to detect conditions that are challenging to detect from ground inspections.  The addition of aerial inspections to PG&amp;E's distribution inspection portfolio enabled PG&amp;E to address an "Area for Continuous Improvement" from the WMP proceeding, and brings PG&amp;E into consistency with SDG&amp;E and SCE, who also conduct risk-based aerial inspections in HFTD. </t>
  </si>
  <si>
    <t xml:space="preserve">Program expenses exceeded imputed regulatory values due to the program not being forecasted in the 2023 GRC.  These increased expenses are associated with headcount for the System Inspections Quality Control (QC) team, formed to perform system inspection QC audits and achieve the associated quality pass rate for HFTD areas. </t>
  </si>
  <si>
    <t xml:space="preserve">Program expenses exceeded imputed regulatory values due to:  (1) expenses to develop and implement PG&amp;E’s Asset Data Management Plan, data management standards, tools, analytic products, and data quality improvement projects, and (2)  expenses from emergent programs created to improve  wildfire-related data, develop  wildfire data and analytic products, and respond to wildfire related data requirements including the Wildfire Safety Division GIS Data Standard. </t>
  </si>
  <si>
    <t>Program expenses exceeded imputed regulatory values due the February Winter Storms and the July Weather Event which caused a significant deviation from historical trends.</t>
  </si>
  <si>
    <t>Program expenses exceeded imputed regulatory values due to increased tree units. Volume of work increased due to 1) rescheduled work from previous year; and 2) more work was identified due to changes in scope of patrol procedure. For example, including not just dead trees but healthy trees with defects and trees with growth that could break compliance distance.</t>
  </si>
  <si>
    <t xml:space="preserve">Program expenses exceeded imputed regulatory values due to higher volume of units completed at higher unit costs than adopted in the 2023 GRC Final Decision.  PG&amp;E's actual unit cost remain higher than imputed unit costs driven by the higher labor costs for this work. </t>
  </si>
  <si>
    <t>Actual units were higher than imputed units due to address WMP commitments for the maintenance log.</t>
  </si>
  <si>
    <t xml:space="preserve">Program expenses were below imputed regulatory values because several programs that were forecast in AB6 are being recorded in new MAT codes under MWC WF, which was created after the 2023 GRC was filed. The following program expenses were forecast in MAT AB6 in the 2023 GRC and are reflected in the imputed regulatory values:  Emergency Preparedness and Response (EP&amp;R), Cameras, Public Safety Power Shutoffs (PSPS), the Safety and Infrastructure Protection Team (SIPT),  and Wildfire Mitigation Support.  Actual expenses for EP&amp;R remain recorded in MAT AB6 with a small portion also recorded to MAT IG#.  Actual expenses for Cameras, EPSS, PSPS, SIPT and Weather Station Maintenance are recorded in various MAT codes under MWC WF and are explained further below.  The difference between the imputed regulatory value and actual expenses for the EP&amp;R portion remaining in MAT AB6 is below the variance threshold. </t>
  </si>
  <si>
    <t xml:space="preserve">Program expenses were below imputed regulatory values because PG&amp;E completed less units than originally planned as PG&amp;E transitioned to conduct aerial inspections in HFTDs instead of ground inspections.
 </t>
  </si>
  <si>
    <t xml:space="preserve">Program expenses were below imputed regulatory values due to fewer units being completed. </t>
  </si>
  <si>
    <t>Program expenses were below imputed values due to the completion of a lower unit volume than forecasted at a higher unit cost. In 2024, the work focused on completing units in HFTD, which required more detailed engineering calculations for which desktop review was indeterminate. PG&amp;E delayed transition of desktop reviews to non-HFTD poles in efforts to complete the outstanding HFTD poles.</t>
  </si>
  <si>
    <t xml:space="preserve">MAT KAS work is identified and performed by Troubleshooters in the field and is demand driven. Due to the variable nature of the work performed in MAT KAS, MAT KAS is non-unitized beginning in 2024.  </t>
  </si>
  <si>
    <t xml:space="preserve">This program's work is ongoing and will continue in PG&amp;E's 2023 GRC period. This is a demand driven program. The program repairs overhead facilities identified during a field job and completed by a single PG&amp;E Troubleshooter.  The work could involve repairing overhead facilities such as: electric distribution conductors, components, structures, and associated equipment constructed above ground level. Due to the variable nature of the work performed in MAT KAS, MAT KAS is non-unitized beginning in 2024.  </t>
  </si>
  <si>
    <t># Miles</t>
  </si>
  <si>
    <t xml:space="preserve">Actual units were lower than imputed units because this is a project-based repair program. In 2024, PG&amp;E did not identify any underground repair projects.  </t>
  </si>
  <si>
    <t>Actual units were higher than imputed units based on actual find rate (i.e. inspections that identified the need for a higher number of wood pole bridge bonding retrofits than anticipated) and targeted focus to complete this work as it is a control for reducing  the risk of wildfire.</t>
  </si>
  <si>
    <r>
      <t>Actual units were lower than imputed units due to optimizing resources to focus on completi</t>
    </r>
    <r>
      <rPr>
        <sz val="10"/>
        <rFont val="Arial"/>
        <family val="2"/>
      </rPr>
      <t>ng higher priority maintenance tags within MWCs KA and KB</t>
    </r>
    <r>
      <rPr>
        <sz val="10"/>
        <color theme="1"/>
        <rFont val="Arial"/>
        <family val="2"/>
      </rPr>
      <t>.</t>
    </r>
  </si>
  <si>
    <t>Actual units were higher than imputed units because 1) wildfire cameras were forecasted in AB6 and recorded in WFC, and 2) PG&amp;E installed more units than forecasted. There were 10 cameras forecasted in AB6 and 25 completed in WFC in 2024. PG&amp;E completed more units than forecasted because the wildfire risk team, working with CAL FIRE, identified numerous locations where additional cameras would reduce overall risk through enhanced situational awareness. See mitigation WLDFR-M07D in AB6 for the imputed units for this program.</t>
  </si>
  <si>
    <t>Actual units were higher than imputed units based on objective to ensure circuit breakers are operating as intended, resulting in more overhauls than forecast.</t>
  </si>
  <si>
    <t>Actual units were higher than imputed units due to the bundling of work for executional efficiencies, which resulted in additional program units being pulled into scope for a  lower unit cost.</t>
  </si>
  <si>
    <t>Actual units were higher than imputed units because more units were patrolled than originally forecasted. Every pole that doesn't get a detailed inspection received a patrol, including non-HFTD rural maps that are being patrolled annually which exceeds the GO165 requirements and was not forecast in the 2023 GRC.</t>
  </si>
  <si>
    <t xml:space="preserve">Actual units were higher than imputed units because PG&amp;E transitioned to aerial inspections in HFTD instead of ground inspections beginning in 2024. </t>
  </si>
  <si>
    <t>Actual units were higher than imputed units of work due to 1) rescheduled work from previous year; and 2) more work was identified due to changes in scope of patrol procedure. For example, including not just dead trees but healthy trees with defects and growth that could  break compliance distance.</t>
  </si>
  <si>
    <t>Actual units were lower than imputed units because the Enhanced Vegetation Management (EVM) program was discontinued at the end of 2022. The scope of work changed in 2023 to focus on four primary programs: Focused Tree Inspection (FTI), Tree Removal Inventory (TRI), VM for Operational Mitigations (VMOM) and Wood Management.  The imputed adopted value reflected a unit forecast for EVM measured in miles, whereas the unit of measure for the new programs were a combination of trees, wood managed, and miles.</t>
  </si>
  <si>
    <t>Program expenses exceeded imputed regulatory values because more units were patrolled than originally forecasted. Every pole that doesn't get a detailed inspection received a patrol, including non-HFTD rural maps that are being patrolled annually which exceeds the GO165 requirements</t>
  </si>
  <si>
    <t xml:space="preserve">Actual  units were higher than imputed units due to operational need. This is a demand-driven program for transformer repair/refurbishment supporting maintenance, new construction, emergency response, and other programs. Demand for this program is determined by logistical planners, but is dependent on the availability of transformers from the manufacturer or refurbished/repaired transformer inventory. If transformer supplies are unavailable from the manufacturer, PG&amp;E considers repairing/refurbishing to meet the demand. In 2024 the need for transformer repair/refurbishment was higher than forecast in the 2023 GRC. </t>
  </si>
  <si>
    <t>Actual units were lower than imputed units due to PG&amp;E temporarily shifting to a 20-year inspection cycle from a 10-year inspection cycle.</t>
  </si>
  <si>
    <t xml:space="preserve">Actual units were lower than  imputed units because actual units are reported in MAT Code WFC. There were 10 cameras forecasted in AB6 and 25 completed in WFC in 2024. See MAT WFC for an explanation of why PG&amp;E completed more units than forecasted. </t>
  </si>
  <si>
    <t xml:space="preserve">Actual units were lower than imputed units because PG&amp;E transitioned to aerial inspections in HFTD instead of ground inspections. </t>
  </si>
  <si>
    <t xml:space="preserve">Actual  units were lower than imputed units due to funding for annual manhole inspections being re-prioritized to other high priority work in MWC BF, including aerial inspections in MAT BF1.  A limited number of manhole inspections were completed in 2024 based on locations of high public safety consequence, typically located in densely populated areas. </t>
  </si>
  <si>
    <t xml:space="preserve">Actual units were lower than imputed units due to fewer customer-generated start/stop requests than forecast. </t>
  </si>
  <si>
    <t xml:space="preserve">Actual units were lower than imputed units because costs and units were recorded to MAT 07R. See costs variance explanation for this program. </t>
  </si>
  <si>
    <t>Actual units were lower than imputed units due to higher actual unit costs than forecast. Higher unit costs are generally driven by labor, and resulted in fewer program units achieved.</t>
  </si>
  <si>
    <t>Actual units were higher than imputed units because of an increase in the need to maintain or change used gas meters. This demand is from either 1) customer requests e.g., usage inquiries; or 2) automated system notification for resolution of a meter issue.</t>
  </si>
  <si>
    <t>Actual units were lower than imputed units due to lower find rates than forecasted.</t>
  </si>
  <si>
    <t xml:space="preserve">Actual units were lower than imputed units because fewer than expected transformers were identified as needing oil replacement as a result of dissolved gas analysis (DGA) testing.  </t>
  </si>
  <si>
    <r>
      <t>Actual units were lower than imputed units due to optimizing resources to focus on com</t>
    </r>
    <r>
      <rPr>
        <sz val="10"/>
        <rFont val="Arial"/>
        <family val="2"/>
      </rPr>
      <t>pleting higher priority maintenance tags within MWCs KA and KB</t>
    </r>
    <r>
      <rPr>
        <sz val="10"/>
        <color theme="1"/>
        <rFont val="Arial"/>
        <family val="2"/>
      </rPr>
      <t>.</t>
    </r>
  </si>
  <si>
    <t xml:space="preserve">Program expenses exceed imputed regulatory values due to MAT IGJ imputed adopted values would have reflected a forecast for EVM which was discontinued at the end of 2022 and superseded by Wildfire Mitigation Plan programs: Focused Tree Inspection (FTI), Tree Removal Inventory (TRI) &amp; VM for Operational Mitigations (VMOM). Wood Management for Wildfire Mitigation Programs is also included in MAT IGJ. Forecast Cost for EVM anticipated clearing overhanging branches for 1,800 miles, whereas the mitigation programs include 1,500 miles of FTI, detailed inspection, and TRI is whole tree removals listed under the previous EVM program. Under both of these programs work is predominantly tree removals rather than the anticipated clearing overhanging branches in 2023 GRC. </t>
  </si>
  <si>
    <t xml:space="preserve"> Actual units were lower than imputed units because this is demand-driven work and fluctuates year over year because there is a wide range of repairs covered in this MAT code and a varying number of repairs per year. Through 2024, fewer tags have been generated from abnormal operating conditions than expected.</t>
  </si>
  <si>
    <t>Actual units were lower than imputed units due to work focused on completing units in HFTD, which required more detailed engineering calculations for which desktop review was indeterminate. PG&amp;E delayed transition of desktop reviews to non-HFTD poles in efforts to complete the outstanding HFTD poles.</t>
  </si>
  <si>
    <t>Program expenses exceeded imputed regulatory values, primarily as the result of increased units completed due to a rebalance of work, based upon a risk-informed assessment of available tree work.  Funding for work was reallocated to Distribution Routine to prioritize work in areas that held higher risk in the marked tree inventory and reduced the overall carryover.
In addition, incremental Pole Clearing units were added to the work plan to address ignition risk identified using the Utility Fire Potential Index (FPI).</t>
  </si>
  <si>
    <t xml:space="preserve">Program expenses exceeded imputed regulatory values because costs for this program were imputed in MAT AB6. Actual expenses for Other Wildfire Support are recorded in MAT WFM, and the difference between the imputed regulatory value and actual expenses is below the variance threshold. See mitigation EPNDR-C001, WLDFR-M07E, WLDFR-M071, WLDFR-M07J and WLDFR-M07K in AB6 for the imputed amount for this program. </t>
  </si>
  <si>
    <t xml:space="preserve">Program expenses were below imputed regulatory values due to some work forecast in this MAT code being recorded to routine and major emergency. In addition,  weather conditions were favorable in 2024 and weather related costs, like distribution operations to support storms, heat events and EPSS, were lower than forecasted. </t>
  </si>
  <si>
    <t xml:space="preserve">Program expenses were below imputed regulatory values due to favorable weather conditions in 2024.  Costs for EPSS have variability according to the weather; certain costs like Patrols and Post-Patrol investigation (includes helicopter) will increase or decrease related to weather events that require EPSS mitigation. In addition, when this program was forecasted in the 2023 GRC it was a new program and outages were expected to increase with the full implementation of EPSS. The level of outages, and therefore associated patrols was not realized as forecasted. </t>
  </si>
  <si>
    <t xml:space="preserve">Program expenses were below imputed regulatory values due to reprioritizing and funding overruns in our preventative substation programs.  </t>
  </si>
  <si>
    <t>Program expenses were below imputed regulatory values due to the availability of a technological solution for obtaining phase identification data necessary to support the immediate needs of ADMS, eliminating the need to manually collect this data.</t>
  </si>
  <si>
    <t xml:space="preserve">This program's work is ongoing and will continue in PG&amp;E's 2023 GRC period. The purpose of this program is for major emergencies. This is a demand driven program. This program has no end and is responsive to conditions that require immediate attention. </t>
  </si>
  <si>
    <t>This program’s work is ongoing and will continue in PG&amp;E’s 2023 GRC period.  The purpose of this program is to identify abnormal conditions on PG&amp;E assets through detailed inspections.</t>
  </si>
  <si>
    <t xml:space="preserve">Program expenses were below imputed adopted values due to recorded costs being transferred from MAT Code GAD to MAT Code 07R. MAT code 07R was created after 2023 GRC filing when costs for pole reinforcements were capitalized, beginning in 2024. </t>
  </si>
  <si>
    <t>Sum of 2024
Imputed
Adopted
Costs</t>
  </si>
  <si>
    <t>Sum of 2024
Actual
Costs</t>
  </si>
  <si>
    <t>Sum of Difference
for 2024
($)
(I2-G2)</t>
  </si>
  <si>
    <t>Sum of Spending
Percent
Variance
for 2024 (%)
(K1)/G2*100)</t>
  </si>
  <si>
    <t>Sum of Spending
Percent
Variance
for 2023 GRC Cycle (%)
(K2/H*100)</t>
  </si>
  <si>
    <t>Sum of Difference
for 2023 GRC
Cycle to Date ($)
(J-H)</t>
  </si>
  <si>
    <t>Sum of Imputed Cost
for 2023 GRC
Cycle to Date ($)
(G1+G2)</t>
  </si>
  <si>
    <t>Sum of Actual Cost for
2023 GRC Cycle
to Date ($)
(I1+I2)</t>
  </si>
  <si>
    <t>2024 Imputed</t>
  </si>
  <si>
    <t>GRC Cycle Imputed</t>
  </si>
  <si>
    <t>2024 Actual</t>
  </si>
  <si>
    <t>GRC Cycle Actual</t>
  </si>
  <si>
    <t>GRC Cycle Difference</t>
  </si>
  <si>
    <t>2024 % variance</t>
  </si>
  <si>
    <t>2024 Difference</t>
  </si>
  <si>
    <t>Cannot add Variance % of each MAT to equal Total MWC.  This is NOT a weighted average of the Total MWC.</t>
  </si>
  <si>
    <t>GRC Cycle % variance</t>
  </si>
  <si>
    <t>Comparison to Electric Total Table Expense</t>
  </si>
  <si>
    <t>IG*</t>
  </si>
  <si>
    <t xml:space="preserve">Sum of Imputed Cost
for 2023 GRC
Cycle to Date ($)
</t>
  </si>
  <si>
    <t xml:space="preserve">Sum of Actual Cost for
2023 GRC Cycle
to Date ($)
</t>
  </si>
  <si>
    <t xml:space="preserve">Sum of Difference
for 2024
($)
</t>
  </si>
  <si>
    <t xml:space="preserve">Sum of Difference
for 2023 GRC
Cycle to Date ($)
</t>
  </si>
  <si>
    <t xml:space="preserve">Sum of Spending
Percent
Variance
for 2024 (%)
</t>
  </si>
  <si>
    <t xml:space="preserve">Sum of Spending
Percent
Variance
for 2023 GRC Cycle (%)
</t>
  </si>
  <si>
    <t>This data was created by pivoting the Electric MAT Table Expense: It is a copy of the data in Q6 Expense Pivot tab</t>
  </si>
  <si>
    <t>% Variance Calculations</t>
  </si>
  <si>
    <t>MWC Row Labels</t>
  </si>
  <si>
    <t xml:space="preserve">* Note that PG&amp;E needed to add the non-SRM amount from the Electric Non-SRM MAT Table Expense. Therefore the data highlighted in green does not match the data for MWC IG from the "Q6 Expense Pivot" tab.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</si>
</sst>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4" formatCode="_(&quot;$&quot;* #,##0.00_);_(&quot;$&quot;* \(#,##0.00\);_(&quot;$&quot;* &quot;-&quot;??_);_(@_)"/>
    <numFmt numFmtId="43" formatCode="_(* #,##0.00_);_(* \(#,##0.00\);_(* &quot;-&quot;??_);_(@_)"/>
    <numFmt numFmtId="164" formatCode="###,000"/>
    <numFmt numFmtId="165" formatCode="_(* #,##0.0_);_(* \(#,##0.0\);_(* &quot;-&quot;??_);_(@_)"/>
    <numFmt numFmtId="166" formatCode="_(* #,##0_);_(* \(#,##0\);_(* &quot;-&quot;??_);_(@_)"/>
    <numFmt numFmtId="167" formatCode="0.0%"/>
    <numFmt numFmtId="168" formatCode="_(&quot;$&quot;* #,##0.0_);_(&quot;$&quot;* \(#,##0.0\);_(&quot;$&quot;* &quot;-&quot;??_);_(@_)"/>
    <numFmt numFmtId="169" formatCode="_(&quot;$&quot;* #,##0_);_(&quot;$&quot;* \(#,##0\);_(&quot;$&quot;* &quot;-&quot;??_);_(@_)"/>
    <numFmt numFmtId="170" formatCode="_(* #,##0.0_);_(* \(#,##0.0\);_(* &quot;-&quot;?_);_(@_)"/>
    <numFmt numFmtId="171" formatCode="_(* #,##0_);_(* \(#,##0\);_(* &quot;-&quot;?_);_(@_)"/>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Arial"/>
      <family val="2"/>
    </font>
    <font>
      <sz val="10"/>
      <color theme="1"/>
      <name val="Arial"/>
      <family val="2"/>
    </font>
    <font>
      <b/>
      <sz val="11"/>
      <color theme="1"/>
      <name val="Arial"/>
      <family val="2"/>
    </font>
    <font>
      <sz val="8"/>
      <color rgb="FF000000"/>
      <name val="Verdana"/>
      <family val="2"/>
    </font>
    <font>
      <sz val="8"/>
      <color rgb="FF1F497D"/>
      <name val="Verdana"/>
      <family val="2"/>
    </font>
    <font>
      <sz val="10"/>
      <color theme="1"/>
      <name val="Calibri"/>
      <family val="2"/>
      <scheme val="minor"/>
    </font>
    <font>
      <sz val="8"/>
      <name val="Calibri"/>
      <family val="2"/>
      <scheme val="minor"/>
    </font>
    <font>
      <b/>
      <sz val="8"/>
      <color rgb="FF1F497D"/>
      <name val="Verdana"/>
      <family val="2"/>
    </font>
    <font>
      <i/>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8"/>
      <color rgb="FF000000"/>
      <name val="Arial"/>
      <family val="2"/>
    </font>
    <font>
      <sz val="8"/>
      <color rgb="FFDBE5F1"/>
      <name val="Verdana"/>
      <family val="2"/>
    </font>
    <font>
      <sz val="8"/>
      <color theme="1"/>
      <name val="Arial"/>
      <family val="2"/>
    </font>
    <font>
      <sz val="10"/>
      <color rgb="FF000000"/>
      <name val="Arial"/>
      <family val="2"/>
    </font>
    <font>
      <sz val="10"/>
      <name val="Arial"/>
      <family val="2"/>
    </font>
    <font>
      <sz val="10"/>
      <color theme="9" tint="-0.499984740745262"/>
      <name val="Arial"/>
      <family val="2"/>
    </font>
    <font>
      <b/>
      <sz val="10"/>
      <name val="Arial"/>
      <family val="2"/>
    </font>
    <font>
      <b/>
      <sz val="12"/>
      <name val="Arial"/>
      <family val="2"/>
    </font>
    <font>
      <sz val="11"/>
      <name val="Calibri"/>
      <family val="2"/>
      <scheme val="minor"/>
    </font>
    <font>
      <sz val="10"/>
      <color theme="1"/>
      <name val="Calibri Light"/>
      <family val="2"/>
    </font>
    <font>
      <sz val="12"/>
      <name val="Arial"/>
      <family val="2"/>
    </font>
    <font>
      <sz val="10"/>
      <color theme="1"/>
      <name val="Arial"/>
      <family val="2"/>
    </font>
  </fonts>
  <fills count="28">
    <fill>
      <patternFill patternType="none"/>
    </fill>
    <fill>
      <patternFill patternType="gray125"/>
    </fill>
    <fill>
      <patternFill patternType="solid">
        <fgColor rgb="FFC3D6EB"/>
        <bgColor rgb="FF000000"/>
      </patternFill>
    </fill>
    <fill>
      <patternFill patternType="solid">
        <fgColor rgb="FFDBE5F2"/>
        <bgColor rgb="FF000000"/>
      </patternFill>
    </fill>
    <fill>
      <patternFill patternType="solid">
        <fgColor rgb="FFFFFF00"/>
        <bgColor indexed="64"/>
      </patternFill>
    </fill>
    <fill>
      <patternFill patternType="solid">
        <fgColor rgb="FFDBE5F1"/>
        <bgColor rgb="FFFFFFFF"/>
      </patternFill>
    </fill>
    <fill>
      <patternFill patternType="solid">
        <fgColor rgb="FFDBE5F1"/>
        <bgColor rgb="FF000000"/>
      </patternFill>
    </fill>
    <fill>
      <patternFill patternType="solid">
        <fgColor rgb="FFFFFFFF"/>
        <bgColor rgb="FF000000"/>
      </patternFill>
    </fill>
    <fill>
      <patternFill patternType="solid">
        <fgColor rgb="FFF1F5FB"/>
        <bgColor rgb="FF000000"/>
      </patternFill>
    </fill>
    <fill>
      <patternFill patternType="solid">
        <fgColor rgb="FFE9EFF7"/>
        <bgColor rgb="FF000000"/>
      </patternFill>
    </fill>
    <fill>
      <patternFill patternType="solid">
        <fgColor rgb="FFC6F9C1"/>
        <bgColor rgb="FF000000"/>
      </patternFill>
    </fill>
    <fill>
      <patternFill patternType="solid">
        <fgColor rgb="FFABEDA5"/>
        <bgColor rgb="FF000000"/>
      </patternFill>
    </fill>
    <fill>
      <patternFill patternType="solid">
        <fgColor rgb="FF94D88F"/>
        <bgColor rgb="FF000000"/>
      </patternFill>
    </fill>
    <fill>
      <patternFill patternType="solid">
        <fgColor rgb="FFFFFDBF"/>
        <bgColor rgb="FF000000"/>
      </patternFill>
    </fill>
    <fill>
      <patternFill patternType="solid">
        <fgColor rgb="FFFFFB8C"/>
        <bgColor rgb="FF000000"/>
      </patternFill>
    </fill>
    <fill>
      <patternFill patternType="solid">
        <fgColor rgb="FFFFF843"/>
        <bgColor rgb="FF000000"/>
      </patternFill>
    </fill>
    <fill>
      <patternFill patternType="solid">
        <fgColor rgb="FFFFC7CE"/>
        <bgColor rgb="FF000000"/>
      </patternFill>
    </fill>
    <fill>
      <patternFill patternType="solid">
        <fgColor rgb="FFFF988C"/>
        <bgColor rgb="FF000000"/>
      </patternFill>
    </fill>
    <fill>
      <patternFill patternType="solid">
        <fgColor rgb="FFFF6758"/>
        <bgColor rgb="FF000000"/>
      </patternFill>
    </fill>
    <fill>
      <patternFill patternType="solid">
        <fgColor rgb="FFB7CFE8"/>
        <bgColor rgb="FF000000"/>
      </patternFill>
    </fill>
    <fill>
      <patternFill patternType="solid">
        <fgColor rgb="FF92D050"/>
        <bgColor indexed="64"/>
      </patternFill>
    </fill>
    <fill>
      <patternFill patternType="solid">
        <fgColor theme="4" tint="0.79998168889431442"/>
        <bgColor theme="4" tint="0.79998168889431442"/>
      </patternFill>
    </fill>
    <fill>
      <patternFill patternType="solid">
        <fgColor rgb="FF00B050"/>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FFFFCC"/>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indexed="64"/>
      </left>
      <right/>
      <top/>
      <bottom/>
      <diagonal/>
    </border>
    <border>
      <left/>
      <right/>
      <top/>
      <bottom style="thin">
        <color indexed="64"/>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hair">
        <color rgb="FFC0C0C0"/>
      </left>
      <right style="hair">
        <color rgb="FFC0C0C0"/>
      </right>
      <top style="thin">
        <color rgb="FF808080"/>
      </top>
      <bottom style="thin">
        <color rgb="FF808080"/>
      </bottom>
      <diagonal/>
    </border>
    <border>
      <left style="medium">
        <color rgb="FFFF0000"/>
      </left>
      <right style="medium">
        <color rgb="FFFF0000"/>
      </right>
      <top style="medium">
        <color rgb="FFFF0000"/>
      </top>
      <bottom style="medium">
        <color rgb="FFFF0000"/>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theme="4" tint="0.39997558519241921"/>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theme="4" tint="0.39997558519241921"/>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s>
  <cellStyleXfs count="50">
    <xf numFmtId="0" fontId="0" fillId="0" borderId="0"/>
    <xf numFmtId="43" fontId="1" fillId="0" borderId="0" applyFont="0" applyFill="0" applyBorder="0" applyAlignment="0" applyProtection="0"/>
    <xf numFmtId="0" fontId="6" fillId="2" borderId="7" applyNumberFormat="0" applyAlignment="0" applyProtection="0">
      <alignment horizontal="left" vertical="center" indent="1"/>
    </xf>
    <xf numFmtId="164" fontId="7" fillId="0" borderId="8" applyNumberFormat="0" applyProtection="0">
      <alignment horizontal="right" vertical="center"/>
    </xf>
    <xf numFmtId="0" fontId="6" fillId="3" borderId="7" applyNumberFormat="0" applyAlignment="0" applyProtection="0">
      <alignment horizontal="left" vertical="center" indent="1"/>
    </xf>
    <xf numFmtId="164" fontId="7" fillId="5" borderId="7" applyNumberFormat="0" applyAlignment="0" applyProtection="0">
      <alignment horizontal="left" vertical="center" indent="1"/>
    </xf>
    <xf numFmtId="9" fontId="1" fillId="0" borderId="0" applyFont="0" applyFill="0" applyBorder="0" applyAlignment="0" applyProtection="0"/>
    <xf numFmtId="0" fontId="10" fillId="6" borderId="7" applyNumberFormat="0" applyAlignment="0" applyProtection="0">
      <alignment horizontal="left" vertical="center" indent="1"/>
    </xf>
    <xf numFmtId="0" fontId="4" fillId="0" borderId="0"/>
    <xf numFmtId="164" fontId="10" fillId="0" borderId="11" applyNumberFormat="0" applyProtection="0">
      <alignment horizontal="right" vertical="center"/>
    </xf>
    <xf numFmtId="0" fontId="11" fillId="0" borderId="12" applyNumberFormat="0" applyFill="0" applyBorder="0" applyAlignment="0" applyProtection="0"/>
    <xf numFmtId="0" fontId="6" fillId="7" borderId="11" applyNumberFormat="0" applyAlignment="0" applyProtection="0">
      <alignment horizontal="left" vertical="center" indent="1"/>
    </xf>
    <xf numFmtId="0" fontId="6" fillId="8" borderId="11" applyNumberFormat="0" applyAlignment="0" applyProtection="0">
      <alignment horizontal="left" vertical="center" indent="1"/>
    </xf>
    <xf numFmtId="164" fontId="7" fillId="9" borderId="8" applyNumberFormat="0" applyBorder="0" applyProtection="0">
      <alignment horizontal="right" vertical="center"/>
    </xf>
    <xf numFmtId="0" fontId="6" fillId="7" borderId="11" applyNumberFormat="0" applyAlignment="0" applyProtection="0">
      <alignment horizontal="left" vertical="center" indent="1"/>
    </xf>
    <xf numFmtId="164" fontId="10" fillId="8" borderId="11" applyNumberFormat="0" applyProtection="0">
      <alignment horizontal="right" vertical="center"/>
    </xf>
    <xf numFmtId="164" fontId="10" fillId="9" borderId="11" applyNumberFormat="0" applyBorder="0" applyProtection="0">
      <alignment horizontal="right" vertical="center"/>
    </xf>
    <xf numFmtId="164" fontId="12" fillId="10" borderId="13" applyNumberFormat="0" applyBorder="0" applyAlignment="0" applyProtection="0">
      <alignment horizontal="right" vertical="center" indent="1"/>
    </xf>
    <xf numFmtId="164" fontId="13" fillId="11" borderId="13" applyNumberFormat="0" applyBorder="0" applyAlignment="0" applyProtection="0">
      <alignment horizontal="right" vertical="center" indent="1"/>
    </xf>
    <xf numFmtId="164" fontId="13" fillId="12" borderId="13" applyNumberFormat="0" applyBorder="0" applyAlignment="0" applyProtection="0">
      <alignment horizontal="right" vertical="center" indent="1"/>
    </xf>
    <xf numFmtId="164" fontId="14" fillId="13" borderId="13" applyNumberFormat="0" applyBorder="0" applyAlignment="0" applyProtection="0">
      <alignment horizontal="right" vertical="center" indent="1"/>
    </xf>
    <xf numFmtId="164" fontId="14" fillId="14" borderId="13" applyNumberFormat="0" applyBorder="0" applyAlignment="0" applyProtection="0">
      <alignment horizontal="right" vertical="center" indent="1"/>
    </xf>
    <xf numFmtId="164" fontId="14" fillId="15" borderId="13" applyNumberFormat="0" applyBorder="0" applyAlignment="0" applyProtection="0">
      <alignment horizontal="right" vertical="center" indent="1"/>
    </xf>
    <xf numFmtId="164" fontId="15" fillId="16" borderId="13" applyNumberFormat="0" applyBorder="0" applyAlignment="0" applyProtection="0">
      <alignment horizontal="right" vertical="center" indent="1"/>
    </xf>
    <xf numFmtId="164" fontId="15" fillId="17" borderId="13" applyNumberFormat="0" applyBorder="0" applyAlignment="0" applyProtection="0">
      <alignment horizontal="right" vertical="center" indent="1"/>
    </xf>
    <xf numFmtId="164" fontId="15" fillId="18" borderId="13" applyNumberFormat="0" applyBorder="0" applyAlignment="0" applyProtection="0">
      <alignment horizontal="right" vertical="center" indent="1"/>
    </xf>
    <xf numFmtId="0" fontId="16" fillId="0" borderId="7" applyNumberFormat="0" applyFont="0" applyFill="0" applyAlignment="0" applyProtection="0"/>
    <xf numFmtId="0" fontId="10" fillId="6" borderId="11" applyNumberFormat="0" applyAlignment="0" applyProtection="0">
      <alignment horizontal="left" vertical="center" indent="1"/>
    </xf>
    <xf numFmtId="0" fontId="6" fillId="19" borderId="7" applyNumberFormat="0" applyAlignment="0" applyProtection="0">
      <alignment horizontal="left" vertical="center" indent="1"/>
    </xf>
    <xf numFmtId="0" fontId="6" fillId="9" borderId="7" applyNumberFormat="0" applyAlignment="0" applyProtection="0">
      <alignment horizontal="left" vertical="center" indent="1"/>
    </xf>
    <xf numFmtId="0" fontId="6" fillId="8" borderId="11" applyNumberFormat="0" applyAlignment="0" applyProtection="0">
      <alignment horizontal="left" vertical="center" indent="1"/>
    </xf>
    <xf numFmtId="164" fontId="7" fillId="5" borderId="7" applyNumberFormat="0" applyAlignment="0" applyProtection="0">
      <alignment horizontal="left" vertical="center" indent="1"/>
    </xf>
    <xf numFmtId="164" fontId="17" fillId="5" borderId="0" applyNumberFormat="0" applyAlignment="0" applyProtection="0">
      <alignment horizontal="left" vertical="center" indent="1"/>
    </xf>
    <xf numFmtId="0" fontId="16" fillId="0" borderId="14" applyNumberFormat="0" applyFont="0" applyFill="0" applyAlignment="0" applyProtection="0"/>
    <xf numFmtId="164" fontId="7" fillId="0" borderId="8" applyNumberFormat="0" applyFill="0" applyBorder="0" applyAlignment="0" applyProtection="0">
      <alignment horizontal="right" vertical="center"/>
    </xf>
    <xf numFmtId="43" fontId="4" fillId="0" borderId="0" applyFont="0" applyFill="0" applyBorder="0" applyAlignment="0" applyProtection="0"/>
    <xf numFmtId="0" fontId="1" fillId="0" borderId="0"/>
    <xf numFmtId="43" fontId="1" fillId="0" borderId="0" applyFont="0" applyFill="0" applyBorder="0" applyAlignment="0" applyProtection="0"/>
    <xf numFmtId="43" fontId="18"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0" fontId="25"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20" fillId="0" borderId="0"/>
    <xf numFmtId="0" fontId="4" fillId="27" borderId="23" applyNumberFormat="0" applyFont="0" applyAlignment="0" applyProtection="0"/>
  </cellStyleXfs>
  <cellXfs count="195">
    <xf numFmtId="0" fontId="0" fillId="0" borderId="0" xfId="0"/>
    <xf numFmtId="0" fontId="4" fillId="0" borderId="1" xfId="0" applyFont="1" applyBorder="1" applyAlignment="1">
      <alignment horizontal="center"/>
    </xf>
    <xf numFmtId="0" fontId="0" fillId="0" borderId="0" xfId="0" applyAlignment="1">
      <alignment wrapText="1"/>
    </xf>
    <xf numFmtId="0" fontId="3" fillId="0" borderId="1" xfId="0" applyFont="1" applyBorder="1" applyAlignment="1">
      <alignment horizontal="center" vertical="center" wrapText="1"/>
    </xf>
    <xf numFmtId="9" fontId="0" fillId="0" borderId="0" xfId="6" applyFont="1"/>
    <xf numFmtId="0" fontId="0" fillId="0" borderId="0" xfId="0" applyAlignment="1">
      <alignment horizontal="center"/>
    </xf>
    <xf numFmtId="0" fontId="5" fillId="0" borderId="0" xfId="0" applyFont="1" applyAlignment="1">
      <alignment horizontal="left" vertical="top" wrapText="1"/>
    </xf>
    <xf numFmtId="0" fontId="4" fillId="0" borderId="6" xfId="0" quotePrefix="1" applyFont="1" applyBorder="1" applyAlignment="1">
      <alignment horizontal="left" vertical="top" wrapText="1"/>
    </xf>
    <xf numFmtId="0" fontId="4" fillId="0" borderId="6" xfId="0" applyFont="1" applyBorder="1" applyAlignment="1">
      <alignment horizontal="left" vertical="top" wrapText="1"/>
    </xf>
    <xf numFmtId="0" fontId="2" fillId="0" borderId="10" xfId="0" applyFont="1" applyBorder="1" applyAlignment="1">
      <alignment horizontal="center"/>
    </xf>
    <xf numFmtId="0" fontId="4" fillId="0" borderId="1" xfId="0" applyFont="1" applyBorder="1" applyAlignment="1">
      <alignment horizontal="center" wrapText="1"/>
    </xf>
    <xf numFmtId="0" fontId="4" fillId="0" borderId="1" xfId="0" applyFont="1" applyBorder="1" applyAlignment="1">
      <alignment vertical="center"/>
    </xf>
    <xf numFmtId="0" fontId="4" fillId="0" borderId="1" xfId="0" applyFont="1" applyBorder="1" applyAlignment="1">
      <alignment horizontal="left" vertical="center" wrapText="1"/>
    </xf>
    <xf numFmtId="0" fontId="3" fillId="0" borderId="1" xfId="0" applyFont="1" applyBorder="1" applyAlignment="1">
      <alignment horizontal="center"/>
    </xf>
    <xf numFmtId="0" fontId="3" fillId="0" borderId="1" xfId="0" applyFont="1" applyBorder="1" applyAlignment="1">
      <alignment vertical="center"/>
    </xf>
    <xf numFmtId="0" fontId="3" fillId="0" borderId="1" xfId="0" applyFont="1" applyBorder="1" applyAlignment="1">
      <alignment horizontal="left" wrapText="1"/>
    </xf>
    <xf numFmtId="0" fontId="4" fillId="0" borderId="1" xfId="0" applyFont="1" applyBorder="1"/>
    <xf numFmtId="0" fontId="3" fillId="0" borderId="1" xfId="0" applyFont="1" applyBorder="1"/>
    <xf numFmtId="0" fontId="4" fillId="0" borderId="1" xfId="0" applyFont="1" applyBorder="1" applyAlignment="1">
      <alignment horizontal="left" wrapText="1"/>
    </xf>
    <xf numFmtId="0" fontId="4" fillId="0" borderId="0" xfId="0" applyFont="1" applyAlignment="1">
      <alignment horizontal="left" wrapText="1"/>
    </xf>
    <xf numFmtId="0" fontId="0" fillId="4" borderId="0" xfId="0" applyFill="1"/>
    <xf numFmtId="0" fontId="4" fillId="0" borderId="1" xfId="0" applyFont="1" applyBorder="1" applyAlignment="1">
      <alignment horizontal="left"/>
    </xf>
    <xf numFmtId="0" fontId="4" fillId="0" borderId="1" xfId="0" applyFont="1" applyBorder="1" applyAlignment="1">
      <alignment wrapText="1"/>
    </xf>
    <xf numFmtId="0" fontId="19" fillId="0" borderId="1" xfId="0" applyFont="1" applyBorder="1" applyAlignment="1">
      <alignment wrapText="1"/>
    </xf>
    <xf numFmtId="0" fontId="20" fillId="0" borderId="1" xfId="0" applyFont="1" applyBorder="1" applyAlignment="1">
      <alignment wrapText="1"/>
    </xf>
    <xf numFmtId="0" fontId="2" fillId="0" borderId="0" xfId="0" applyFont="1" applyAlignment="1">
      <alignment horizontal="center"/>
    </xf>
    <xf numFmtId="9" fontId="4" fillId="0" borderId="1" xfId="6" applyFont="1" applyBorder="1" applyAlignment="1">
      <alignment horizontal="center"/>
    </xf>
    <xf numFmtId="0" fontId="4" fillId="0" borderId="0" xfId="0" applyFont="1"/>
    <xf numFmtId="0" fontId="3" fillId="0" borderId="3" xfId="0" applyFont="1" applyBorder="1" applyAlignment="1">
      <alignment horizontal="center"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0" fillId="0" borderId="0" xfId="0" applyAlignment="1">
      <alignment horizontal="left"/>
    </xf>
    <xf numFmtId="0" fontId="0" fillId="0" borderId="0" xfId="0" applyAlignment="1">
      <alignment horizontal="right"/>
    </xf>
    <xf numFmtId="0" fontId="0" fillId="0" borderId="0" xfId="0" applyAlignment="1">
      <alignment horizontal="left" wrapText="1"/>
    </xf>
    <xf numFmtId="165" fontId="4" fillId="0" borderId="1" xfId="0" applyNumberFormat="1" applyFont="1" applyBorder="1" applyAlignment="1">
      <alignment horizontal="center"/>
    </xf>
    <xf numFmtId="0" fontId="4" fillId="0" borderId="0" xfId="0" applyFont="1" applyAlignment="1">
      <alignment wrapText="1"/>
    </xf>
    <xf numFmtId="0" fontId="4" fillId="0" borderId="6" xfId="0" applyFont="1" applyBorder="1" applyAlignment="1">
      <alignment horizontal="center" vertical="top" wrapText="1"/>
    </xf>
    <xf numFmtId="0" fontId="4" fillId="0" borderId="6" xfId="0" quotePrefix="1" applyFont="1" applyBorder="1" applyAlignment="1">
      <alignment horizontal="left" wrapText="1"/>
    </xf>
    <xf numFmtId="0" fontId="4" fillId="23" borderId="1" xfId="0" applyFont="1" applyFill="1" applyBorder="1" applyAlignment="1">
      <alignment horizontal="left" wrapText="1"/>
    </xf>
    <xf numFmtId="167" fontId="4" fillId="0" borderId="1" xfId="6" applyNumberFormat="1" applyFont="1" applyFill="1" applyBorder="1" applyAlignment="1">
      <alignment horizontal="center"/>
    </xf>
    <xf numFmtId="169" fontId="4" fillId="0" borderId="6" xfId="40" quotePrefix="1" applyNumberFormat="1" applyFont="1" applyBorder="1" applyAlignment="1">
      <alignment horizontal="center" vertical="top" wrapText="1"/>
    </xf>
    <xf numFmtId="166" fontId="4" fillId="0" borderId="6" xfId="1" quotePrefix="1" applyNumberFormat="1" applyFont="1" applyBorder="1" applyAlignment="1">
      <alignment horizontal="right" vertical="top" wrapText="1"/>
    </xf>
    <xf numFmtId="0" fontId="0" fillId="0" borderId="0" xfId="0" applyAlignment="1">
      <alignment horizontal="right" wrapText="1"/>
    </xf>
    <xf numFmtId="0" fontId="8" fillId="0" borderId="0" xfId="0" applyFont="1" applyAlignment="1">
      <alignment horizontal="center" wrapText="1"/>
    </xf>
    <xf numFmtId="0" fontId="4" fillId="0" borderId="0" xfId="0" applyFont="1" applyAlignment="1">
      <alignment horizontal="center" wrapText="1"/>
    </xf>
    <xf numFmtId="165" fontId="4" fillId="0" borderId="1" xfId="1" applyNumberFormat="1" applyFont="1" applyFill="1" applyBorder="1" applyAlignment="1">
      <alignment horizontal="center" wrapText="1"/>
    </xf>
    <xf numFmtId="165" fontId="4" fillId="0" borderId="1" xfId="0" applyNumberFormat="1" applyFont="1" applyBorder="1" applyAlignment="1">
      <alignment horizontal="center" wrapText="1"/>
    </xf>
    <xf numFmtId="167" fontId="4" fillId="0" borderId="1" xfId="6" applyNumberFormat="1" applyFont="1" applyFill="1" applyBorder="1" applyAlignment="1">
      <alignment horizontal="center" wrapText="1"/>
    </xf>
    <xf numFmtId="166" fontId="4" fillId="0" borderId="1" xfId="1" applyNumberFormat="1" applyFont="1" applyFill="1" applyBorder="1" applyAlignment="1">
      <alignment horizontal="right" wrapText="1"/>
    </xf>
    <xf numFmtId="166" fontId="4" fillId="0" borderId="1" xfId="0" applyNumberFormat="1" applyFont="1" applyBorder="1" applyAlignment="1">
      <alignment horizontal="right" wrapText="1"/>
    </xf>
    <xf numFmtId="0" fontId="4" fillId="22" borderId="1" xfId="0" applyFont="1" applyFill="1" applyBorder="1" applyAlignment="1">
      <alignment horizontal="center" wrapText="1"/>
    </xf>
    <xf numFmtId="165" fontId="4" fillId="0" borderId="1" xfId="1" applyNumberFormat="1" applyFont="1" applyBorder="1" applyAlignment="1">
      <alignment horizontal="center" wrapText="1"/>
    </xf>
    <xf numFmtId="166" fontId="4" fillId="0" borderId="1" xfId="1" applyNumberFormat="1" applyFont="1" applyBorder="1" applyAlignment="1">
      <alignment horizontal="right" wrapText="1"/>
    </xf>
    <xf numFmtId="43" fontId="4" fillId="0" borderId="1" xfId="1" applyFont="1" applyBorder="1" applyAlignment="1">
      <alignment horizontal="center" wrapText="1"/>
    </xf>
    <xf numFmtId="0" fontId="4" fillId="0" borderId="1" xfId="0" applyFont="1" applyBorder="1" applyAlignment="1">
      <alignment horizontal="right" wrapText="1"/>
    </xf>
    <xf numFmtId="165" fontId="20" fillId="0" borderId="1" xfId="1" applyNumberFormat="1" applyFont="1" applyFill="1" applyBorder="1" applyAlignment="1">
      <alignment horizontal="center" wrapText="1"/>
    </xf>
    <xf numFmtId="166" fontId="4" fillId="0" borderId="4" xfId="1" applyNumberFormat="1" applyFont="1" applyFill="1" applyBorder="1" applyAlignment="1">
      <alignment horizontal="right" wrapText="1"/>
    </xf>
    <xf numFmtId="0" fontId="19" fillId="0" borderId="1" xfId="0" applyFont="1" applyBorder="1" applyAlignment="1">
      <alignment horizontal="right" wrapText="1"/>
    </xf>
    <xf numFmtId="165" fontId="21" fillId="0" borderId="1" xfId="1" applyNumberFormat="1" applyFont="1" applyFill="1" applyBorder="1" applyAlignment="1">
      <alignment horizontal="center" wrapText="1"/>
    </xf>
    <xf numFmtId="166" fontId="21" fillId="0" borderId="1" xfId="1" applyNumberFormat="1" applyFont="1" applyFill="1" applyBorder="1" applyAlignment="1">
      <alignment horizontal="right" wrapText="1"/>
    </xf>
    <xf numFmtId="3" fontId="4" fillId="0" borderId="1" xfId="0" applyNumberFormat="1" applyFont="1" applyBorder="1" applyAlignment="1">
      <alignment horizontal="right" wrapText="1"/>
    </xf>
    <xf numFmtId="0" fontId="4" fillId="0" borderId="0" xfId="0" applyFont="1" applyAlignment="1">
      <alignment horizontal="right" wrapText="1"/>
    </xf>
    <xf numFmtId="9" fontId="4" fillId="0" borderId="0" xfId="6" applyFont="1" applyAlignment="1">
      <alignment horizontal="center" wrapText="1"/>
    </xf>
    <xf numFmtId="0" fontId="0" fillId="0" borderId="0" xfId="0" applyAlignment="1">
      <alignment horizontal="center" wrapText="1"/>
    </xf>
    <xf numFmtId="9" fontId="0" fillId="0" borderId="0" xfId="6" applyFont="1" applyAlignment="1">
      <alignment horizontal="center" wrapText="1"/>
    </xf>
    <xf numFmtId="0" fontId="0" fillId="0" borderId="0" xfId="0" applyAlignment="1">
      <alignment horizontal="center" vertical="center"/>
    </xf>
    <xf numFmtId="0" fontId="4" fillId="0" borderId="1" xfId="0" quotePrefix="1" applyFont="1" applyBorder="1" applyAlignment="1">
      <alignment wrapText="1"/>
    </xf>
    <xf numFmtId="0" fontId="4" fillId="0" borderId="4" xfId="0" applyFont="1" applyBorder="1" applyAlignment="1">
      <alignment horizontal="center"/>
    </xf>
    <xf numFmtId="165" fontId="4" fillId="0" borderId="1" xfId="1" applyNumberFormat="1" applyFont="1" applyBorder="1"/>
    <xf numFmtId="165" fontId="4" fillId="0" borderId="1" xfId="1" applyNumberFormat="1" applyFont="1" applyFill="1" applyBorder="1"/>
    <xf numFmtId="0" fontId="3" fillId="0" borderId="20" xfId="0" applyFont="1" applyBorder="1" applyAlignment="1">
      <alignment vertical="center" wrapText="1"/>
    </xf>
    <xf numFmtId="0" fontId="4" fillId="0" borderId="2" xfId="0" applyFont="1" applyBorder="1" applyAlignment="1">
      <alignment horizontal="center" wrapText="1"/>
    </xf>
    <xf numFmtId="0" fontId="4" fillId="22" borderId="4" xfId="0" applyFont="1" applyFill="1" applyBorder="1" applyAlignment="1">
      <alignment horizontal="center" wrapText="1"/>
    </xf>
    <xf numFmtId="0" fontId="4" fillId="0" borderId="5" xfId="0" applyFont="1" applyBorder="1" applyAlignment="1">
      <alignment horizontal="left" wrapText="1"/>
    </xf>
    <xf numFmtId="0" fontId="4" fillId="0" borderId="2" xfId="0" applyFont="1" applyBorder="1" applyAlignment="1">
      <alignment horizontal="left" wrapText="1"/>
    </xf>
    <xf numFmtId="169" fontId="20" fillId="0" borderId="6" xfId="40" quotePrefix="1" applyNumberFormat="1" applyFont="1" applyBorder="1" applyAlignment="1">
      <alignment horizontal="center" vertical="top" wrapText="1"/>
    </xf>
    <xf numFmtId="0" fontId="20" fillId="0" borderId="1" xfId="0" applyFont="1" applyBorder="1" applyAlignment="1">
      <alignment horizontal="center" wrapText="1"/>
    </xf>
    <xf numFmtId="0" fontId="20" fillId="0" borderId="0" xfId="0" applyFont="1" applyAlignment="1">
      <alignment horizontal="center" wrapText="1"/>
    </xf>
    <xf numFmtId="0" fontId="24" fillId="0" borderId="0" xfId="0" applyFont="1" applyAlignment="1">
      <alignment horizontal="center" wrapText="1"/>
    </xf>
    <xf numFmtId="169" fontId="4" fillId="0" borderId="6" xfId="40" applyNumberFormat="1" applyFont="1" applyBorder="1" applyAlignment="1">
      <alignment horizontal="center" vertical="top" wrapText="1"/>
    </xf>
    <xf numFmtId="0" fontId="4" fillId="0" borderId="6" xfId="0" applyFont="1" applyBorder="1" applyAlignment="1">
      <alignment horizontal="left" wrapText="1"/>
    </xf>
    <xf numFmtId="0" fontId="4" fillId="0" borderId="3" xfId="0" applyFont="1" applyBorder="1" applyAlignment="1">
      <alignment horizontal="center" wrapText="1"/>
    </xf>
    <xf numFmtId="0" fontId="4" fillId="0" borderId="4" xfId="0" applyFont="1" applyBorder="1" applyAlignment="1">
      <alignment horizontal="left" wrapText="1"/>
    </xf>
    <xf numFmtId="0" fontId="4" fillId="0" borderId="21" xfId="0" applyFont="1" applyBorder="1" applyAlignment="1">
      <alignment horizontal="center" wrapText="1"/>
    </xf>
    <xf numFmtId="0" fontId="4" fillId="23" borderId="1" xfId="0" applyFont="1" applyFill="1" applyBorder="1" applyAlignment="1">
      <alignment horizontal="center" wrapText="1"/>
    </xf>
    <xf numFmtId="0" fontId="4" fillId="23" borderId="1" xfId="0" applyFont="1" applyFill="1" applyBorder="1" applyAlignment="1">
      <alignment wrapText="1"/>
    </xf>
    <xf numFmtId="165" fontId="4" fillId="23" borderId="1" xfId="1" applyNumberFormat="1" applyFont="1" applyFill="1" applyBorder="1" applyAlignment="1">
      <alignment horizontal="center" wrapText="1"/>
    </xf>
    <xf numFmtId="165" fontId="20" fillId="23" borderId="1" xfId="1" applyNumberFormat="1" applyFont="1" applyFill="1" applyBorder="1" applyAlignment="1">
      <alignment horizontal="center" wrapText="1"/>
    </xf>
    <xf numFmtId="165" fontId="4" fillId="23" borderId="1" xfId="0" applyNumberFormat="1" applyFont="1" applyFill="1" applyBorder="1" applyAlignment="1">
      <alignment horizontal="center" wrapText="1"/>
    </xf>
    <xf numFmtId="167" fontId="4" fillId="23" borderId="1" xfId="6" applyNumberFormat="1" applyFont="1" applyFill="1" applyBorder="1" applyAlignment="1">
      <alignment horizontal="center" wrapText="1"/>
    </xf>
    <xf numFmtId="166" fontId="4" fillId="23" borderId="1" xfId="1" applyNumberFormat="1" applyFont="1" applyFill="1" applyBorder="1" applyAlignment="1">
      <alignment horizontal="right" wrapText="1"/>
    </xf>
    <xf numFmtId="166" fontId="4" fillId="23" borderId="1" xfId="0" applyNumberFormat="1" applyFont="1" applyFill="1" applyBorder="1" applyAlignment="1">
      <alignment horizontal="right" wrapText="1"/>
    </xf>
    <xf numFmtId="0" fontId="4" fillId="26" borderId="1" xfId="0" applyFont="1" applyFill="1" applyBorder="1" applyAlignment="1">
      <alignment horizontal="center" wrapText="1"/>
    </xf>
    <xf numFmtId="0" fontId="4" fillId="23" borderId="3" xfId="0" applyFont="1" applyFill="1" applyBorder="1" applyAlignment="1">
      <alignment horizontal="center" wrapText="1"/>
    </xf>
    <xf numFmtId="0" fontId="19" fillId="23" borderId="1" xfId="0" applyFont="1" applyFill="1" applyBorder="1" applyAlignment="1">
      <alignment wrapText="1"/>
    </xf>
    <xf numFmtId="44" fontId="0" fillId="0" borderId="0" xfId="0" applyNumberFormat="1"/>
    <xf numFmtId="166" fontId="4" fillId="0" borderId="6" xfId="1" applyNumberFormat="1" applyFont="1" applyBorder="1" applyAlignment="1">
      <alignment horizontal="right" vertical="top" wrapText="1"/>
    </xf>
    <xf numFmtId="0" fontId="4" fillId="0" borderId="19" xfId="0" applyFont="1" applyBorder="1"/>
    <xf numFmtId="0" fontId="4" fillId="0" borderId="4" xfId="0" applyFont="1" applyBorder="1" applyAlignment="1">
      <alignment horizontal="center" wrapText="1"/>
    </xf>
    <xf numFmtId="167" fontId="4" fillId="0" borderId="0" xfId="6" applyNumberFormat="1" applyFont="1" applyFill="1" applyBorder="1" applyAlignment="1">
      <alignment horizontal="center"/>
    </xf>
    <xf numFmtId="0" fontId="3" fillId="0" borderId="6" xfId="0" applyFont="1" applyBorder="1" applyAlignment="1">
      <alignment horizontal="center" vertical="top" wrapText="1"/>
    </xf>
    <xf numFmtId="0" fontId="4" fillId="0" borderId="16" xfId="0" applyFont="1" applyBorder="1" applyAlignment="1">
      <alignment horizontal="center" wrapText="1"/>
    </xf>
    <xf numFmtId="165" fontId="0" fillId="0" borderId="0" xfId="0" applyNumberFormat="1" applyAlignment="1">
      <alignment horizontal="center" wrapText="1"/>
    </xf>
    <xf numFmtId="0" fontId="27" fillId="0" borderId="1" xfId="0" applyFont="1" applyBorder="1" applyAlignment="1">
      <alignment horizontal="left" wrapText="1"/>
    </xf>
    <xf numFmtId="167" fontId="4" fillId="0" borderId="4" xfId="6" applyNumberFormat="1" applyFont="1" applyFill="1" applyBorder="1" applyAlignment="1">
      <alignment horizontal="center" wrapText="1"/>
    </xf>
    <xf numFmtId="0" fontId="4" fillId="22" borderId="3" xfId="0" applyFont="1" applyFill="1" applyBorder="1" applyAlignment="1">
      <alignment horizontal="center" wrapText="1"/>
    </xf>
    <xf numFmtId="0" fontId="4" fillId="22" borderId="2" xfId="0" applyFont="1" applyFill="1" applyBorder="1" applyAlignment="1">
      <alignment horizontal="center" wrapText="1"/>
    </xf>
    <xf numFmtId="166" fontId="27" fillId="0" borderId="1" xfId="1" applyNumberFormat="1" applyFont="1" applyBorder="1" applyAlignment="1">
      <alignment horizontal="right" wrapText="1"/>
    </xf>
    <xf numFmtId="167" fontId="3" fillId="0" borderId="1" xfId="6" applyNumberFormat="1" applyFont="1" applyBorder="1" applyAlignment="1">
      <alignment horizontal="center"/>
    </xf>
    <xf numFmtId="168" fontId="4" fillId="0" borderId="1" xfId="40" applyNumberFormat="1" applyFont="1" applyFill="1" applyBorder="1" applyAlignment="1">
      <alignment horizontal="center" vertical="center"/>
    </xf>
    <xf numFmtId="168" fontId="3" fillId="0" borderId="1" xfId="4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4" xfId="0" applyFont="1" applyBorder="1" applyAlignment="1">
      <alignment horizontal="center" vertical="center" wrapText="1"/>
    </xf>
    <xf numFmtId="0" fontId="22" fillId="0" borderId="1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3" xfId="0" applyFont="1" applyBorder="1" applyAlignment="1">
      <alignment horizontal="left" wrapText="1"/>
    </xf>
    <xf numFmtId="0" fontId="20" fillId="0" borderId="1" xfId="0" applyFont="1" applyBorder="1" applyAlignment="1">
      <alignment horizontal="left" wrapText="1"/>
    </xf>
    <xf numFmtId="0" fontId="0" fillId="0" borderId="1" xfId="0" applyBorder="1" applyAlignment="1">
      <alignment horizontal="left" wrapText="1"/>
    </xf>
    <xf numFmtId="0" fontId="4" fillId="0" borderId="21" xfId="0" applyFont="1" applyBorder="1" applyAlignment="1">
      <alignment horizontal="left" wrapText="1"/>
    </xf>
    <xf numFmtId="0" fontId="3" fillId="0" borderId="5" xfId="0" applyFont="1" applyBorder="1" applyAlignment="1">
      <alignment horizontal="left" wrapText="1"/>
    </xf>
    <xf numFmtId="0" fontId="4" fillId="0" borderId="1" xfId="0" applyFont="1" applyBorder="1" applyAlignment="1">
      <alignment horizontal="center" vertical="center" wrapText="1"/>
    </xf>
    <xf numFmtId="0" fontId="4" fillId="0" borderId="0" xfId="0" applyFont="1" applyAlignment="1">
      <alignment horizontal="center" vertical="center"/>
    </xf>
    <xf numFmtId="0" fontId="4" fillId="0" borderId="1" xfId="0" applyFont="1" applyBorder="1" applyAlignment="1">
      <alignment horizontal="center" vertical="center"/>
    </xf>
    <xf numFmtId="9" fontId="4" fillId="0" borderId="1" xfId="6" applyFont="1" applyFill="1" applyBorder="1" applyAlignment="1">
      <alignment horizontal="center"/>
    </xf>
    <xf numFmtId="0" fontId="3" fillId="0" borderId="4" xfId="0" applyFont="1" applyBorder="1" applyAlignment="1">
      <alignment horizontal="center" vertical="center" wrapText="1"/>
    </xf>
    <xf numFmtId="0" fontId="4" fillId="0" borderId="6" xfId="0" applyFont="1" applyBorder="1" applyAlignment="1">
      <alignment horizontal="center" vertical="center" wrapText="1"/>
    </xf>
    <xf numFmtId="0" fontId="3" fillId="0" borderId="5" xfId="0" applyFont="1" applyBorder="1" applyAlignment="1">
      <alignment horizontal="center" vertical="center" wrapText="1"/>
    </xf>
    <xf numFmtId="0" fontId="23" fillId="0" borderId="4" xfId="0" applyFont="1" applyBorder="1" applyAlignment="1">
      <alignment horizontal="center" vertical="top" wrapText="1"/>
    </xf>
    <xf numFmtId="0" fontId="26" fillId="0" borderId="4" xfId="0" applyFont="1" applyBorder="1" applyAlignment="1">
      <alignment horizontal="center" vertical="top" wrapText="1"/>
    </xf>
    <xf numFmtId="0" fontId="23" fillId="0" borderId="4" xfId="0" applyFont="1" applyBorder="1" applyAlignment="1">
      <alignment horizontal="center" vertical="center" wrapText="1"/>
    </xf>
    <xf numFmtId="0" fontId="22" fillId="0" borderId="4" xfId="0" applyFont="1" applyBorder="1" applyAlignment="1">
      <alignment horizontal="center" vertical="top" wrapText="1"/>
    </xf>
    <xf numFmtId="0" fontId="4" fillId="0" borderId="6" xfId="0" quotePrefix="1" applyFont="1" applyBorder="1" applyAlignment="1">
      <alignment horizontal="center" vertical="top" wrapText="1"/>
    </xf>
    <xf numFmtId="0" fontId="3" fillId="0" borderId="4" xfId="0" applyFont="1" applyBorder="1" applyAlignment="1">
      <alignment horizontal="center"/>
    </xf>
    <xf numFmtId="0" fontId="3" fillId="0" borderId="6"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vertical="center" wrapText="1"/>
    </xf>
    <xf numFmtId="0" fontId="23" fillId="0" borderId="6" xfId="0" applyFont="1" applyBorder="1" applyAlignment="1">
      <alignment horizontal="center" vertical="top" wrapText="1"/>
    </xf>
    <xf numFmtId="0" fontId="3" fillId="0" borderId="9" xfId="0" applyFont="1" applyBorder="1" applyAlignment="1">
      <alignment horizontal="center" vertical="center" wrapText="1"/>
    </xf>
    <xf numFmtId="0" fontId="3" fillId="0" borderId="0" xfId="0" applyFont="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3" fillId="21" borderId="18" xfId="0" applyFont="1" applyFill="1" applyBorder="1" applyAlignment="1">
      <alignment wrapText="1"/>
    </xf>
    <xf numFmtId="0" fontId="3" fillId="21" borderId="18" xfId="0" applyFont="1" applyFill="1" applyBorder="1" applyAlignment="1">
      <alignment horizontal="center" wrapText="1"/>
    </xf>
    <xf numFmtId="167" fontId="3" fillId="20" borderId="24" xfId="0" applyNumberFormat="1" applyFont="1" applyFill="1" applyBorder="1" applyAlignment="1">
      <alignment horizontal="center" vertical="center" wrapText="1"/>
    </xf>
    <xf numFmtId="167" fontId="3" fillId="20" borderId="25" xfId="0" applyNumberFormat="1" applyFont="1" applyFill="1" applyBorder="1" applyAlignment="1">
      <alignment horizontal="center" vertical="center" wrapText="1"/>
    </xf>
    <xf numFmtId="167" fontId="3" fillId="20" borderId="26" xfId="0" applyNumberFormat="1" applyFont="1" applyFill="1" applyBorder="1" applyAlignment="1">
      <alignment horizontal="center" vertical="center" wrapText="1"/>
    </xf>
    <xf numFmtId="167" fontId="3" fillId="20" borderId="27" xfId="0" applyNumberFormat="1" applyFont="1" applyFill="1" applyBorder="1" applyAlignment="1">
      <alignment horizontal="center" vertical="center" wrapText="1"/>
    </xf>
    <xf numFmtId="167" fontId="3" fillId="20" borderId="28" xfId="0" applyNumberFormat="1" applyFont="1" applyFill="1" applyBorder="1" applyAlignment="1">
      <alignment horizontal="center" vertical="center" wrapText="1"/>
    </xf>
    <xf numFmtId="167" fontId="3" fillId="20" borderId="29" xfId="0" applyNumberFormat="1" applyFont="1" applyFill="1" applyBorder="1" applyAlignment="1">
      <alignment horizontal="center" vertical="center" wrapText="1"/>
    </xf>
    <xf numFmtId="0" fontId="4" fillId="23" borderId="0" xfId="0" applyFont="1" applyFill="1" applyAlignment="1">
      <alignment horizontal="center"/>
    </xf>
    <xf numFmtId="165" fontId="4" fillId="23" borderId="0" xfId="0" applyNumberFormat="1" applyFont="1" applyFill="1" applyAlignment="1">
      <alignment horizontal="center"/>
    </xf>
    <xf numFmtId="167" fontId="4" fillId="23" borderId="0" xfId="0" applyNumberFormat="1" applyFont="1" applyFill="1" applyAlignment="1">
      <alignment horizontal="center"/>
    </xf>
    <xf numFmtId="0" fontId="3" fillId="21" borderId="22" xfId="0" applyFont="1" applyFill="1" applyBorder="1" applyAlignment="1">
      <alignment horizontal="center"/>
    </xf>
    <xf numFmtId="165" fontId="3" fillId="21" borderId="22" xfId="0" applyNumberFormat="1" applyFont="1" applyFill="1" applyBorder="1" applyAlignment="1">
      <alignment horizontal="center"/>
    </xf>
    <xf numFmtId="167" fontId="3" fillId="21" borderId="22" xfId="0" applyNumberFormat="1" applyFont="1" applyFill="1" applyBorder="1" applyAlignment="1">
      <alignment horizontal="center"/>
    </xf>
    <xf numFmtId="0" fontId="4" fillId="4" borderId="0" xfId="0" applyFont="1" applyFill="1" applyAlignment="1">
      <alignment horizontal="left"/>
    </xf>
    <xf numFmtId="165" fontId="4" fillId="4" borderId="0" xfId="0" applyNumberFormat="1" applyFont="1" applyFill="1"/>
    <xf numFmtId="167" fontId="4" fillId="4" borderId="0" xfId="0" applyNumberFormat="1" applyFont="1" applyFill="1"/>
    <xf numFmtId="0" fontId="4" fillId="0" borderId="0" xfId="0" applyFont="1" applyAlignment="1">
      <alignment horizontal="left"/>
    </xf>
    <xf numFmtId="165" fontId="4" fillId="0" borderId="0" xfId="0" applyNumberFormat="1" applyFont="1"/>
    <xf numFmtId="167" fontId="4" fillId="0" borderId="0" xfId="0" applyNumberFormat="1" applyFont="1"/>
    <xf numFmtId="165" fontId="4" fillId="25" borderId="0" xfId="0" applyNumberFormat="1" applyFont="1" applyFill="1"/>
    <xf numFmtId="0" fontId="2" fillId="0" borderId="30" xfId="0" applyFont="1" applyBorder="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43" fontId="4" fillId="4" borderId="26" xfId="0" applyNumberFormat="1" applyFont="1" applyFill="1" applyBorder="1"/>
    <xf numFmtId="170" fontId="4" fillId="4" borderId="0" xfId="0" applyNumberFormat="1" applyFont="1" applyFill="1" applyBorder="1"/>
    <xf numFmtId="165" fontId="4" fillId="4" borderId="0" xfId="0" applyNumberFormat="1" applyFont="1" applyFill="1" applyBorder="1"/>
    <xf numFmtId="167" fontId="4" fillId="4" borderId="0" xfId="0" applyNumberFormat="1" applyFont="1" applyFill="1" applyBorder="1"/>
    <xf numFmtId="167" fontId="4" fillId="4" borderId="27" xfId="0" applyNumberFormat="1" applyFont="1" applyFill="1" applyBorder="1"/>
    <xf numFmtId="43" fontId="4" fillId="0" borderId="26" xfId="0" applyNumberFormat="1" applyFont="1" applyBorder="1"/>
    <xf numFmtId="170" fontId="4" fillId="0" borderId="0" xfId="0" applyNumberFormat="1" applyFont="1" applyBorder="1"/>
    <xf numFmtId="165" fontId="4" fillId="0" borderId="0" xfId="0" applyNumberFormat="1" applyFont="1" applyBorder="1"/>
    <xf numFmtId="167" fontId="4" fillId="0" borderId="0" xfId="0" applyNumberFormat="1" applyFont="1" applyBorder="1"/>
    <xf numFmtId="167" fontId="4" fillId="0" borderId="27" xfId="0" applyNumberFormat="1" applyFont="1" applyBorder="1"/>
    <xf numFmtId="171" fontId="4" fillId="0" borderId="0" xfId="0" applyNumberFormat="1" applyFont="1" applyBorder="1"/>
    <xf numFmtId="171" fontId="4" fillId="4" borderId="0" xfId="0" applyNumberFormat="1" applyFont="1" applyFill="1" applyBorder="1"/>
    <xf numFmtId="43" fontId="4" fillId="0" borderId="28" xfId="0" applyNumberFormat="1" applyFont="1" applyBorder="1"/>
    <xf numFmtId="170" fontId="4" fillId="0" borderId="33" xfId="0" applyNumberFormat="1" applyFont="1" applyBorder="1"/>
    <xf numFmtId="165" fontId="4" fillId="0" borderId="33" xfId="0" applyNumberFormat="1" applyFont="1" applyBorder="1"/>
    <xf numFmtId="167" fontId="4" fillId="0" borderId="33" xfId="0" applyNumberFormat="1" applyFont="1" applyBorder="1"/>
    <xf numFmtId="167" fontId="4" fillId="0" borderId="29" xfId="0" applyNumberFormat="1" applyFont="1" applyBorder="1"/>
    <xf numFmtId="0" fontId="3" fillId="21" borderId="26" xfId="0" applyFont="1" applyFill="1" applyBorder="1" applyAlignment="1">
      <alignment horizontal="center" wrapText="1"/>
    </xf>
    <xf numFmtId="0" fontId="3" fillId="21" borderId="0" xfId="0" applyFont="1" applyFill="1" applyBorder="1" applyAlignment="1">
      <alignment horizontal="center" wrapText="1"/>
    </xf>
    <xf numFmtId="0" fontId="3" fillId="21" borderId="27" xfId="0" applyFont="1" applyFill="1" applyBorder="1" applyAlignment="1">
      <alignment horizontal="center" wrapText="1"/>
    </xf>
    <xf numFmtId="0" fontId="3" fillId="24" borderId="18" xfId="0" applyFont="1" applyFill="1" applyBorder="1" applyAlignment="1">
      <alignment horizontal="center" wrapText="1"/>
    </xf>
    <xf numFmtId="0" fontId="4" fillId="0" borderId="0" xfId="0" applyFont="1" applyBorder="1" applyAlignment="1">
      <alignment horizontal="left"/>
    </xf>
  </cellXfs>
  <cellStyles count="50">
    <cellStyle name="Comma" xfId="1" builtinId="3"/>
    <cellStyle name="Comma 2" xfId="35" xr:uid="{5BC5FD8D-2872-4629-954C-A678CA1BAAA2}"/>
    <cellStyle name="Comma 2 3" xfId="37" xr:uid="{B11D420B-FB8F-421A-9160-7AD295F19D40}"/>
    <cellStyle name="Comma 21 2" xfId="46" xr:uid="{5827FC9B-B6EF-41FE-9492-F184A50C818C}"/>
    <cellStyle name="Comma 4" xfId="38" xr:uid="{C9099AC2-828B-4DE0-96F5-A0AB39DEC408}"/>
    <cellStyle name="Comma 55" xfId="44" xr:uid="{6C7ACCE5-7674-407A-984B-8533CFD9A231}"/>
    <cellStyle name="Currency" xfId="40" builtinId="4"/>
    <cellStyle name="Currency 2" xfId="41" xr:uid="{EA95FD5E-9C33-4900-A1F5-0A8C7CE778B1}"/>
    <cellStyle name="Currency 66" xfId="43" xr:uid="{994A8685-681A-4E21-8A5B-793218B4DA05}"/>
    <cellStyle name="Normal" xfId="0" builtinId="0"/>
    <cellStyle name="Normal 1119" xfId="39" xr:uid="{B666CA9D-E71E-46C1-9A75-40AB47CCE9DB}"/>
    <cellStyle name="Normal 16 3 3" xfId="48" xr:uid="{665C91F2-8CD1-4871-A9EC-23E17C152266}"/>
    <cellStyle name="Normal 2" xfId="8" xr:uid="{CAA41D1B-EDCB-4FBD-82D2-105C2C4A929F}"/>
    <cellStyle name="Normal 2 3" xfId="36" xr:uid="{35B6D0C8-291D-4DD0-906B-86C8085CB5D9}"/>
    <cellStyle name="Normal 3" xfId="42" xr:uid="{D7F35149-5FD9-4FA2-9633-62FED8FF163F}"/>
    <cellStyle name="Normal 352" xfId="47" xr:uid="{B2126416-16ED-42FC-A2FC-FDE8A4312E3E}"/>
    <cellStyle name="Normal 388 2" xfId="45" xr:uid="{C7B103EB-3684-49D2-9058-11F9BFF9E86F}"/>
    <cellStyle name="Note 2" xfId="49" xr:uid="{BB5E2F8E-C401-4F2A-997D-1323D04B25EC}"/>
    <cellStyle name="Percent" xfId="6" builtinId="5"/>
    <cellStyle name="SAPBorder" xfId="26" xr:uid="{BBED5303-BD87-4CA6-8306-B78D643454CA}"/>
    <cellStyle name="SAPDataCell" xfId="3" xr:uid="{651717B6-DA2D-42B5-92CD-BFDCD77F0A58}"/>
    <cellStyle name="SAPDataRemoved" xfId="32" xr:uid="{9903D121-34DE-46EE-A684-1B8904C8F864}"/>
    <cellStyle name="SAPDataTotalCell" xfId="9" xr:uid="{071C7F82-9F24-4AEA-A498-E3C31AD1F61F}"/>
    <cellStyle name="SAPDimensionCell" xfId="7" xr:uid="{67D610B9-3810-4DDA-8D46-7DD84D01E2E4}"/>
    <cellStyle name="SAPEditableDataCell" xfId="11" xr:uid="{2ECF2398-DB8B-4CAD-BDEC-831AB8E8E3B7}"/>
    <cellStyle name="SAPEditableDataTotalCell" xfId="14" xr:uid="{F2DF93D6-C738-49E3-956D-56369A5E4A6E}"/>
    <cellStyle name="SAPEmphasized" xfId="10" xr:uid="{4D7E689B-59CA-414B-B97E-E2E443469923}"/>
    <cellStyle name="SAPError" xfId="33" xr:uid="{70E96EE5-D585-43C6-97A4-C7ED5FFDB572}"/>
    <cellStyle name="SAPExceptionLevel1" xfId="17" xr:uid="{9E5A9B1E-C697-4CD7-977B-094207EE99FB}"/>
    <cellStyle name="SAPExceptionLevel2" xfId="18" xr:uid="{7AEC9B23-3638-419D-80AF-61D930F155FB}"/>
    <cellStyle name="SAPExceptionLevel3" xfId="19" xr:uid="{8200DA9E-AB2F-4696-8F78-86EB06A241C5}"/>
    <cellStyle name="SAPExceptionLevel4" xfId="20" xr:uid="{91C54029-155F-46C1-A453-7F63183FE378}"/>
    <cellStyle name="SAPExceptionLevel5" xfId="21" xr:uid="{280E6A7F-C41B-482F-A7AB-469FD0DA8E8A}"/>
    <cellStyle name="SAPExceptionLevel6" xfId="22" xr:uid="{54798B33-E6C0-429C-92D5-523A17536EE1}"/>
    <cellStyle name="SAPExceptionLevel7" xfId="23" xr:uid="{A76DC3CB-AEA8-4194-B0EC-6A7BF0124144}"/>
    <cellStyle name="SAPExceptionLevel8" xfId="24" xr:uid="{6182C25C-2F34-4313-AC82-D05FFC7E8471}"/>
    <cellStyle name="SAPExceptionLevel9" xfId="25" xr:uid="{14BEED75-3C0B-4CE1-99E5-828BFEA79630}"/>
    <cellStyle name="SAPGroupingFillCell" xfId="31" xr:uid="{AEE30EB2-4544-4881-B8B9-247B4126168E}"/>
    <cellStyle name="SAPHierarchyCell0" xfId="28" xr:uid="{156D2CAE-9EC3-4292-8D66-6A150FFD4681}"/>
    <cellStyle name="SAPHierarchyCell1" xfId="2" xr:uid="{52BD6FF9-9E3D-4963-9DAA-E064FE2D9042}"/>
    <cellStyle name="SAPHierarchyCell2" xfId="4" xr:uid="{90362582-9B5E-4C80-90F8-4CBE7CA59AE0}"/>
    <cellStyle name="SAPHierarchyCell3" xfId="29" xr:uid="{880553C8-17B4-41B5-BE21-80C51CD78750}"/>
    <cellStyle name="SAPHierarchyCell4" xfId="30" xr:uid="{15151FB2-BBAF-4FA7-B6FF-B884BB8C0C5D}"/>
    <cellStyle name="SAPLockedDataCell" xfId="13" xr:uid="{2CA3A612-E56B-43FC-A85A-BCA41BFBFF7D}"/>
    <cellStyle name="SAPLockedDataTotalCell" xfId="16" xr:uid="{A800E45D-62EE-425C-B755-5B3CF9E77FE5}"/>
    <cellStyle name="SAPMemberCell" xfId="5" xr:uid="{C387C051-AF0C-4AA9-8474-F9428637DEB3}"/>
    <cellStyle name="SAPMemberTotalCell" xfId="27" xr:uid="{D5918051-40D2-40CD-A89B-042B18CF1288}"/>
    <cellStyle name="SAPMessageText" xfId="34" xr:uid="{33FAC8B6-AF50-4798-B6CF-3AE66CAD6D1A}"/>
    <cellStyle name="SAPReadonlyDataCell" xfId="12" xr:uid="{C8B5A0A2-3C2A-4654-93B4-EA7342D0D444}"/>
    <cellStyle name="SAPReadonlyDataTotalCell" xfId="15" xr:uid="{EAFA7B8F-927D-4C94-A172-E368CAD0C2B6}"/>
  </cellStyles>
  <dxfs count="3">
    <dxf>
      <fill>
        <patternFill>
          <bgColor rgb="FF00B050"/>
        </patternFill>
      </fill>
    </dxf>
    <dxf>
      <fill>
        <patternFill>
          <bgColor rgb="FFFF0000"/>
        </patternFill>
      </fill>
    </dxf>
    <dxf>
      <fill>
        <patternFill>
          <bgColor theme="0"/>
        </patternFill>
      </fill>
    </dxf>
  </dxfs>
  <tableStyles count="1" defaultTableStyle="TableStyleMedium2" defaultPivotStyle="PivotStyleLight16">
    <tableStyle name="Invisible" pivot="0" table="0" count="0" xr9:uid="{394CC6FE-1F4E-45EA-87FF-4149A7341B1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12</xdr:col>
      <xdr:colOff>2533649</xdr:colOff>
      <xdr:row>11</xdr:row>
      <xdr:rowOff>123825</xdr:rowOff>
    </xdr:from>
    <xdr:to>
      <xdr:col>12</xdr:col>
      <xdr:colOff>2790824</xdr:colOff>
      <xdr:row>12</xdr:row>
      <xdr:rowOff>104775</xdr:rowOff>
    </xdr:to>
    <xdr:sp macro="" textlink="">
      <xdr:nvSpPr>
        <xdr:cNvPr id="2" name="Arrow: Up 189">
          <a:extLst>
            <a:ext uri="{FF2B5EF4-FFF2-40B4-BE49-F238E27FC236}">
              <a16:creationId xmlns:a16="http://schemas.microsoft.com/office/drawing/2014/main" id="{DB64FADE-844A-4DF1-AE1B-58DE16FCF3F6}"/>
            </a:ext>
          </a:extLst>
        </xdr:cNvPr>
        <xdr:cNvSpPr/>
      </xdr:nvSpPr>
      <xdr:spPr>
        <a:xfrm>
          <a:off x="12506324" y="5524500"/>
          <a:ext cx="0" cy="17145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2533649</xdr:colOff>
      <xdr:row>11</xdr:row>
      <xdr:rowOff>123825</xdr:rowOff>
    </xdr:from>
    <xdr:to>
      <xdr:col>12</xdr:col>
      <xdr:colOff>2790824</xdr:colOff>
      <xdr:row>12</xdr:row>
      <xdr:rowOff>104775</xdr:rowOff>
    </xdr:to>
    <xdr:sp macro="" textlink="">
      <xdr:nvSpPr>
        <xdr:cNvPr id="3" name="Arrow: Up 193">
          <a:extLst>
            <a:ext uri="{FF2B5EF4-FFF2-40B4-BE49-F238E27FC236}">
              <a16:creationId xmlns:a16="http://schemas.microsoft.com/office/drawing/2014/main" id="{6477866C-F51B-48D7-9EA1-7E5358E87737}"/>
            </a:ext>
          </a:extLst>
        </xdr:cNvPr>
        <xdr:cNvSpPr/>
      </xdr:nvSpPr>
      <xdr:spPr>
        <a:xfrm>
          <a:off x="12506324" y="5524500"/>
          <a:ext cx="0" cy="17145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2533649</xdr:colOff>
      <xdr:row>11</xdr:row>
      <xdr:rowOff>123825</xdr:rowOff>
    </xdr:from>
    <xdr:to>
      <xdr:col>12</xdr:col>
      <xdr:colOff>2790824</xdr:colOff>
      <xdr:row>12</xdr:row>
      <xdr:rowOff>104775</xdr:rowOff>
    </xdr:to>
    <xdr:sp macro="" textlink="">
      <xdr:nvSpPr>
        <xdr:cNvPr id="4" name="Arrow: Up 199">
          <a:extLst>
            <a:ext uri="{FF2B5EF4-FFF2-40B4-BE49-F238E27FC236}">
              <a16:creationId xmlns:a16="http://schemas.microsoft.com/office/drawing/2014/main" id="{3A0E27B7-1841-4C77-BDBA-6BF15DD1C519}"/>
            </a:ext>
          </a:extLst>
        </xdr:cNvPr>
        <xdr:cNvSpPr/>
      </xdr:nvSpPr>
      <xdr:spPr>
        <a:xfrm>
          <a:off x="12506324" y="5524500"/>
          <a:ext cx="0" cy="17145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2533649</xdr:colOff>
      <xdr:row>11</xdr:row>
      <xdr:rowOff>123825</xdr:rowOff>
    </xdr:from>
    <xdr:to>
      <xdr:col>12</xdr:col>
      <xdr:colOff>2790824</xdr:colOff>
      <xdr:row>12</xdr:row>
      <xdr:rowOff>104775</xdr:rowOff>
    </xdr:to>
    <xdr:sp macro="" textlink="">
      <xdr:nvSpPr>
        <xdr:cNvPr id="5" name="Arrow: Up 203">
          <a:extLst>
            <a:ext uri="{FF2B5EF4-FFF2-40B4-BE49-F238E27FC236}">
              <a16:creationId xmlns:a16="http://schemas.microsoft.com/office/drawing/2014/main" id="{29B38A69-B721-4EFB-A141-F3D7838B07AB}"/>
            </a:ext>
          </a:extLst>
        </xdr:cNvPr>
        <xdr:cNvSpPr/>
      </xdr:nvSpPr>
      <xdr:spPr>
        <a:xfrm>
          <a:off x="12506324" y="5524500"/>
          <a:ext cx="0" cy="17145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2533649</xdr:colOff>
      <xdr:row>11</xdr:row>
      <xdr:rowOff>123825</xdr:rowOff>
    </xdr:from>
    <xdr:to>
      <xdr:col>12</xdr:col>
      <xdr:colOff>2790824</xdr:colOff>
      <xdr:row>12</xdr:row>
      <xdr:rowOff>104775</xdr:rowOff>
    </xdr:to>
    <xdr:sp macro="" textlink="">
      <xdr:nvSpPr>
        <xdr:cNvPr id="6" name="Arrow: Up 189">
          <a:extLst>
            <a:ext uri="{FF2B5EF4-FFF2-40B4-BE49-F238E27FC236}">
              <a16:creationId xmlns:a16="http://schemas.microsoft.com/office/drawing/2014/main" id="{79B0D5AA-1D35-491D-9585-9B97BB172A2A}"/>
            </a:ext>
          </a:extLst>
        </xdr:cNvPr>
        <xdr:cNvSpPr/>
      </xdr:nvSpPr>
      <xdr:spPr>
        <a:xfrm>
          <a:off x="12506324" y="5524500"/>
          <a:ext cx="0" cy="17145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2533649</xdr:colOff>
      <xdr:row>11</xdr:row>
      <xdr:rowOff>123825</xdr:rowOff>
    </xdr:from>
    <xdr:to>
      <xdr:col>12</xdr:col>
      <xdr:colOff>2790824</xdr:colOff>
      <xdr:row>12</xdr:row>
      <xdr:rowOff>104775</xdr:rowOff>
    </xdr:to>
    <xdr:sp macro="" textlink="">
      <xdr:nvSpPr>
        <xdr:cNvPr id="7" name="Arrow: Up 193">
          <a:extLst>
            <a:ext uri="{FF2B5EF4-FFF2-40B4-BE49-F238E27FC236}">
              <a16:creationId xmlns:a16="http://schemas.microsoft.com/office/drawing/2014/main" id="{C4FDE8AB-68E2-4BB6-8C79-7C7553A2850D}"/>
            </a:ext>
          </a:extLst>
        </xdr:cNvPr>
        <xdr:cNvSpPr/>
      </xdr:nvSpPr>
      <xdr:spPr>
        <a:xfrm>
          <a:off x="12506324" y="5524500"/>
          <a:ext cx="0" cy="17145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2533649</xdr:colOff>
      <xdr:row>11</xdr:row>
      <xdr:rowOff>123825</xdr:rowOff>
    </xdr:from>
    <xdr:to>
      <xdr:col>12</xdr:col>
      <xdr:colOff>2790824</xdr:colOff>
      <xdr:row>12</xdr:row>
      <xdr:rowOff>104775</xdr:rowOff>
    </xdr:to>
    <xdr:sp macro="" textlink="">
      <xdr:nvSpPr>
        <xdr:cNvPr id="8" name="Arrow: Up 199">
          <a:extLst>
            <a:ext uri="{FF2B5EF4-FFF2-40B4-BE49-F238E27FC236}">
              <a16:creationId xmlns:a16="http://schemas.microsoft.com/office/drawing/2014/main" id="{74923E60-3513-4425-95B9-9FAC40F0B00A}"/>
            </a:ext>
          </a:extLst>
        </xdr:cNvPr>
        <xdr:cNvSpPr/>
      </xdr:nvSpPr>
      <xdr:spPr>
        <a:xfrm>
          <a:off x="12506324" y="5524500"/>
          <a:ext cx="0" cy="17145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2533649</xdr:colOff>
      <xdr:row>11</xdr:row>
      <xdr:rowOff>123825</xdr:rowOff>
    </xdr:from>
    <xdr:to>
      <xdr:col>12</xdr:col>
      <xdr:colOff>2790824</xdr:colOff>
      <xdr:row>12</xdr:row>
      <xdr:rowOff>104775</xdr:rowOff>
    </xdr:to>
    <xdr:sp macro="" textlink="">
      <xdr:nvSpPr>
        <xdr:cNvPr id="9" name="Arrow: Up 203">
          <a:extLst>
            <a:ext uri="{FF2B5EF4-FFF2-40B4-BE49-F238E27FC236}">
              <a16:creationId xmlns:a16="http://schemas.microsoft.com/office/drawing/2014/main" id="{1ACDF448-F2C0-4F77-B541-3DD28B39BD16}"/>
            </a:ext>
          </a:extLst>
        </xdr:cNvPr>
        <xdr:cNvSpPr/>
      </xdr:nvSpPr>
      <xdr:spPr>
        <a:xfrm>
          <a:off x="12506324" y="5524500"/>
          <a:ext cx="0" cy="17145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5</xdr:row>
      <xdr:rowOff>123825</xdr:rowOff>
    </xdr:from>
    <xdr:to>
      <xdr:col>13</xdr:col>
      <xdr:colOff>2790824</xdr:colOff>
      <xdr:row>6</xdr:row>
      <xdr:rowOff>104775</xdr:rowOff>
    </xdr:to>
    <xdr:sp macro="" textlink="">
      <xdr:nvSpPr>
        <xdr:cNvPr id="10" name="Arrow: Up 6">
          <a:extLst>
            <a:ext uri="{FF2B5EF4-FFF2-40B4-BE49-F238E27FC236}">
              <a16:creationId xmlns:a16="http://schemas.microsoft.com/office/drawing/2014/main" id="{EE6DE672-4699-4010-97FA-44780DDF84FA}"/>
            </a:ext>
          </a:extLst>
        </xdr:cNvPr>
        <xdr:cNvSpPr/>
      </xdr:nvSpPr>
      <xdr:spPr>
        <a:xfrm>
          <a:off x="14468474" y="2524125"/>
          <a:ext cx="0" cy="17145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4</xdr:row>
      <xdr:rowOff>123825</xdr:rowOff>
    </xdr:from>
    <xdr:to>
      <xdr:col>13</xdr:col>
      <xdr:colOff>2790824</xdr:colOff>
      <xdr:row>5</xdr:row>
      <xdr:rowOff>104775</xdr:rowOff>
    </xdr:to>
    <xdr:sp macro="" textlink="">
      <xdr:nvSpPr>
        <xdr:cNvPr id="11" name="Arrow: Up 303">
          <a:extLst>
            <a:ext uri="{FF2B5EF4-FFF2-40B4-BE49-F238E27FC236}">
              <a16:creationId xmlns:a16="http://schemas.microsoft.com/office/drawing/2014/main" id="{1D4D5502-9DC9-4C8D-9C5D-940E187143DF}"/>
            </a:ext>
          </a:extLst>
        </xdr:cNvPr>
        <xdr:cNvSpPr/>
      </xdr:nvSpPr>
      <xdr:spPr>
        <a:xfrm>
          <a:off x="14468474" y="1876425"/>
          <a:ext cx="0" cy="62865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5</xdr:row>
      <xdr:rowOff>123825</xdr:rowOff>
    </xdr:from>
    <xdr:to>
      <xdr:col>13</xdr:col>
      <xdr:colOff>2790824</xdr:colOff>
      <xdr:row>6</xdr:row>
      <xdr:rowOff>104775</xdr:rowOff>
    </xdr:to>
    <xdr:sp macro="" textlink="">
      <xdr:nvSpPr>
        <xdr:cNvPr id="12" name="Arrow: Up 309">
          <a:extLst>
            <a:ext uri="{FF2B5EF4-FFF2-40B4-BE49-F238E27FC236}">
              <a16:creationId xmlns:a16="http://schemas.microsoft.com/office/drawing/2014/main" id="{DB40D8F9-5A56-48DE-8DB0-0518C90B16CC}"/>
            </a:ext>
          </a:extLst>
        </xdr:cNvPr>
        <xdr:cNvSpPr/>
      </xdr:nvSpPr>
      <xdr:spPr>
        <a:xfrm>
          <a:off x="14468474" y="2524125"/>
          <a:ext cx="0" cy="17145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4</xdr:row>
      <xdr:rowOff>123825</xdr:rowOff>
    </xdr:from>
    <xdr:to>
      <xdr:col>13</xdr:col>
      <xdr:colOff>2790824</xdr:colOff>
      <xdr:row>5</xdr:row>
      <xdr:rowOff>104775</xdr:rowOff>
    </xdr:to>
    <xdr:sp macro="" textlink="">
      <xdr:nvSpPr>
        <xdr:cNvPr id="13" name="Arrow: Up 189">
          <a:extLst>
            <a:ext uri="{FF2B5EF4-FFF2-40B4-BE49-F238E27FC236}">
              <a16:creationId xmlns:a16="http://schemas.microsoft.com/office/drawing/2014/main" id="{BC86D2B9-DDCA-4468-B8B7-2C63105DC01F}"/>
            </a:ext>
          </a:extLst>
        </xdr:cNvPr>
        <xdr:cNvSpPr/>
      </xdr:nvSpPr>
      <xdr:spPr>
        <a:xfrm>
          <a:off x="14468474" y="1876425"/>
          <a:ext cx="0" cy="62865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4</xdr:row>
      <xdr:rowOff>123825</xdr:rowOff>
    </xdr:from>
    <xdr:to>
      <xdr:col>13</xdr:col>
      <xdr:colOff>2790824</xdr:colOff>
      <xdr:row>5</xdr:row>
      <xdr:rowOff>104775</xdr:rowOff>
    </xdr:to>
    <xdr:sp macro="" textlink="">
      <xdr:nvSpPr>
        <xdr:cNvPr id="14" name="Arrow: Up 193">
          <a:extLst>
            <a:ext uri="{FF2B5EF4-FFF2-40B4-BE49-F238E27FC236}">
              <a16:creationId xmlns:a16="http://schemas.microsoft.com/office/drawing/2014/main" id="{57E1D7EA-22F8-4E38-A986-49CED4AB813B}"/>
            </a:ext>
          </a:extLst>
        </xdr:cNvPr>
        <xdr:cNvSpPr/>
      </xdr:nvSpPr>
      <xdr:spPr>
        <a:xfrm>
          <a:off x="14468474" y="1876425"/>
          <a:ext cx="0" cy="62865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5</xdr:row>
      <xdr:rowOff>123825</xdr:rowOff>
    </xdr:from>
    <xdr:to>
      <xdr:col>13</xdr:col>
      <xdr:colOff>2790824</xdr:colOff>
      <xdr:row>6</xdr:row>
      <xdr:rowOff>104775</xdr:rowOff>
    </xdr:to>
    <xdr:sp macro="" textlink="">
      <xdr:nvSpPr>
        <xdr:cNvPr id="15" name="Arrow: Up 199">
          <a:extLst>
            <a:ext uri="{FF2B5EF4-FFF2-40B4-BE49-F238E27FC236}">
              <a16:creationId xmlns:a16="http://schemas.microsoft.com/office/drawing/2014/main" id="{4A62D8AE-576A-4B99-BDE4-D0495739499C}"/>
            </a:ext>
          </a:extLst>
        </xdr:cNvPr>
        <xdr:cNvSpPr/>
      </xdr:nvSpPr>
      <xdr:spPr>
        <a:xfrm>
          <a:off x="14468474" y="2524125"/>
          <a:ext cx="0" cy="17145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5</xdr:row>
      <xdr:rowOff>123825</xdr:rowOff>
    </xdr:from>
    <xdr:to>
      <xdr:col>13</xdr:col>
      <xdr:colOff>2790824</xdr:colOff>
      <xdr:row>6</xdr:row>
      <xdr:rowOff>104775</xdr:rowOff>
    </xdr:to>
    <xdr:sp macro="" textlink="">
      <xdr:nvSpPr>
        <xdr:cNvPr id="16" name="Arrow: Up 203">
          <a:extLst>
            <a:ext uri="{FF2B5EF4-FFF2-40B4-BE49-F238E27FC236}">
              <a16:creationId xmlns:a16="http://schemas.microsoft.com/office/drawing/2014/main" id="{042AA3C8-C305-4FC4-A8A6-215A881D84DA}"/>
            </a:ext>
          </a:extLst>
        </xdr:cNvPr>
        <xdr:cNvSpPr/>
      </xdr:nvSpPr>
      <xdr:spPr>
        <a:xfrm>
          <a:off x="14468474" y="2524125"/>
          <a:ext cx="0" cy="17145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5</xdr:row>
      <xdr:rowOff>123825</xdr:rowOff>
    </xdr:from>
    <xdr:to>
      <xdr:col>13</xdr:col>
      <xdr:colOff>2790824</xdr:colOff>
      <xdr:row>6</xdr:row>
      <xdr:rowOff>104775</xdr:rowOff>
    </xdr:to>
    <xdr:sp macro="" textlink="">
      <xdr:nvSpPr>
        <xdr:cNvPr id="17" name="Arrow: Up 189">
          <a:extLst>
            <a:ext uri="{FF2B5EF4-FFF2-40B4-BE49-F238E27FC236}">
              <a16:creationId xmlns:a16="http://schemas.microsoft.com/office/drawing/2014/main" id="{FB2B8E44-0833-4179-9E8A-0E9EB9E38642}"/>
            </a:ext>
          </a:extLst>
        </xdr:cNvPr>
        <xdr:cNvSpPr/>
      </xdr:nvSpPr>
      <xdr:spPr>
        <a:xfrm>
          <a:off x="14468474" y="2524125"/>
          <a:ext cx="0" cy="17145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5</xdr:row>
      <xdr:rowOff>123825</xdr:rowOff>
    </xdr:from>
    <xdr:to>
      <xdr:col>13</xdr:col>
      <xdr:colOff>2790824</xdr:colOff>
      <xdr:row>6</xdr:row>
      <xdr:rowOff>104775</xdr:rowOff>
    </xdr:to>
    <xdr:sp macro="" textlink="">
      <xdr:nvSpPr>
        <xdr:cNvPr id="18" name="Arrow: Up 193">
          <a:extLst>
            <a:ext uri="{FF2B5EF4-FFF2-40B4-BE49-F238E27FC236}">
              <a16:creationId xmlns:a16="http://schemas.microsoft.com/office/drawing/2014/main" id="{3A2719FD-2A66-4FF9-838B-0369E6E1B5E6}"/>
            </a:ext>
          </a:extLst>
        </xdr:cNvPr>
        <xdr:cNvSpPr/>
      </xdr:nvSpPr>
      <xdr:spPr>
        <a:xfrm>
          <a:off x="14468474" y="2524125"/>
          <a:ext cx="0" cy="17145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5</xdr:row>
      <xdr:rowOff>123825</xdr:rowOff>
    </xdr:from>
    <xdr:to>
      <xdr:col>13</xdr:col>
      <xdr:colOff>2790824</xdr:colOff>
      <xdr:row>6</xdr:row>
      <xdr:rowOff>104775</xdr:rowOff>
    </xdr:to>
    <xdr:sp macro="" textlink="">
      <xdr:nvSpPr>
        <xdr:cNvPr id="19" name="Arrow: Up 303">
          <a:extLst>
            <a:ext uri="{FF2B5EF4-FFF2-40B4-BE49-F238E27FC236}">
              <a16:creationId xmlns:a16="http://schemas.microsoft.com/office/drawing/2014/main" id="{C5949B2B-55DE-45AC-87DF-FDDAFF7C7568}"/>
            </a:ext>
          </a:extLst>
        </xdr:cNvPr>
        <xdr:cNvSpPr/>
      </xdr:nvSpPr>
      <xdr:spPr>
        <a:xfrm>
          <a:off x="14468474" y="2524125"/>
          <a:ext cx="0" cy="17145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5</xdr:row>
      <xdr:rowOff>123825</xdr:rowOff>
    </xdr:from>
    <xdr:to>
      <xdr:col>13</xdr:col>
      <xdr:colOff>2790824</xdr:colOff>
      <xdr:row>6</xdr:row>
      <xdr:rowOff>104775</xdr:rowOff>
    </xdr:to>
    <xdr:sp macro="" textlink="">
      <xdr:nvSpPr>
        <xdr:cNvPr id="20" name="Arrow: Up 189">
          <a:extLst>
            <a:ext uri="{FF2B5EF4-FFF2-40B4-BE49-F238E27FC236}">
              <a16:creationId xmlns:a16="http://schemas.microsoft.com/office/drawing/2014/main" id="{C99865B7-7481-496E-B2DC-E5B5A69E322A}"/>
            </a:ext>
          </a:extLst>
        </xdr:cNvPr>
        <xdr:cNvSpPr/>
      </xdr:nvSpPr>
      <xdr:spPr>
        <a:xfrm>
          <a:off x="14468474" y="2524125"/>
          <a:ext cx="0" cy="17145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5</xdr:row>
      <xdr:rowOff>123825</xdr:rowOff>
    </xdr:from>
    <xdr:to>
      <xdr:col>13</xdr:col>
      <xdr:colOff>2790824</xdr:colOff>
      <xdr:row>6</xdr:row>
      <xdr:rowOff>104775</xdr:rowOff>
    </xdr:to>
    <xdr:sp macro="" textlink="">
      <xdr:nvSpPr>
        <xdr:cNvPr id="21" name="Arrow: Up 193">
          <a:extLst>
            <a:ext uri="{FF2B5EF4-FFF2-40B4-BE49-F238E27FC236}">
              <a16:creationId xmlns:a16="http://schemas.microsoft.com/office/drawing/2014/main" id="{6585AAEE-DE9B-45A9-A8FF-999911563918}"/>
            </a:ext>
          </a:extLst>
        </xdr:cNvPr>
        <xdr:cNvSpPr/>
      </xdr:nvSpPr>
      <xdr:spPr>
        <a:xfrm>
          <a:off x="14468474" y="2524125"/>
          <a:ext cx="0" cy="17145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6</xdr:row>
      <xdr:rowOff>123825</xdr:rowOff>
    </xdr:from>
    <xdr:to>
      <xdr:col>13</xdr:col>
      <xdr:colOff>2790824</xdr:colOff>
      <xdr:row>7</xdr:row>
      <xdr:rowOff>104775</xdr:rowOff>
    </xdr:to>
    <xdr:sp macro="" textlink="">
      <xdr:nvSpPr>
        <xdr:cNvPr id="22" name="Arrow: Up 6">
          <a:extLst>
            <a:ext uri="{FF2B5EF4-FFF2-40B4-BE49-F238E27FC236}">
              <a16:creationId xmlns:a16="http://schemas.microsoft.com/office/drawing/2014/main" id="{E83EF877-A9B6-46DF-A78C-23D55C379E8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5</xdr:row>
      <xdr:rowOff>123825</xdr:rowOff>
    </xdr:from>
    <xdr:to>
      <xdr:col>13</xdr:col>
      <xdr:colOff>2790824</xdr:colOff>
      <xdr:row>6</xdr:row>
      <xdr:rowOff>104775</xdr:rowOff>
    </xdr:to>
    <xdr:sp macro="" textlink="">
      <xdr:nvSpPr>
        <xdr:cNvPr id="23" name="Arrow: Up 303">
          <a:extLst>
            <a:ext uri="{FF2B5EF4-FFF2-40B4-BE49-F238E27FC236}">
              <a16:creationId xmlns:a16="http://schemas.microsoft.com/office/drawing/2014/main" id="{95738213-CCB2-4FF9-BD8F-715CDDD7C3DC}"/>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6</xdr:row>
      <xdr:rowOff>123825</xdr:rowOff>
    </xdr:from>
    <xdr:to>
      <xdr:col>13</xdr:col>
      <xdr:colOff>2790824</xdr:colOff>
      <xdr:row>7</xdr:row>
      <xdr:rowOff>104775</xdr:rowOff>
    </xdr:to>
    <xdr:sp macro="" textlink="">
      <xdr:nvSpPr>
        <xdr:cNvPr id="24" name="Arrow: Up 309">
          <a:extLst>
            <a:ext uri="{FF2B5EF4-FFF2-40B4-BE49-F238E27FC236}">
              <a16:creationId xmlns:a16="http://schemas.microsoft.com/office/drawing/2014/main" id="{7362F010-5CC9-46E0-A922-6EBA467E528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5</xdr:row>
      <xdr:rowOff>123825</xdr:rowOff>
    </xdr:from>
    <xdr:to>
      <xdr:col>13</xdr:col>
      <xdr:colOff>2790824</xdr:colOff>
      <xdr:row>6</xdr:row>
      <xdr:rowOff>104775</xdr:rowOff>
    </xdr:to>
    <xdr:sp macro="" textlink="">
      <xdr:nvSpPr>
        <xdr:cNvPr id="25" name="Arrow: Up 189">
          <a:extLst>
            <a:ext uri="{FF2B5EF4-FFF2-40B4-BE49-F238E27FC236}">
              <a16:creationId xmlns:a16="http://schemas.microsoft.com/office/drawing/2014/main" id="{93EA3F1F-A948-4E8F-92C5-72A3676E996F}"/>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5</xdr:row>
      <xdr:rowOff>123825</xdr:rowOff>
    </xdr:from>
    <xdr:to>
      <xdr:col>13</xdr:col>
      <xdr:colOff>2790824</xdr:colOff>
      <xdr:row>6</xdr:row>
      <xdr:rowOff>104775</xdr:rowOff>
    </xdr:to>
    <xdr:sp macro="" textlink="">
      <xdr:nvSpPr>
        <xdr:cNvPr id="26" name="Arrow: Up 193">
          <a:extLst>
            <a:ext uri="{FF2B5EF4-FFF2-40B4-BE49-F238E27FC236}">
              <a16:creationId xmlns:a16="http://schemas.microsoft.com/office/drawing/2014/main" id="{8D9EF91C-B543-4290-A572-09E6ED170D66}"/>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6</xdr:row>
      <xdr:rowOff>123825</xdr:rowOff>
    </xdr:from>
    <xdr:to>
      <xdr:col>13</xdr:col>
      <xdr:colOff>2790824</xdr:colOff>
      <xdr:row>7</xdr:row>
      <xdr:rowOff>104775</xdr:rowOff>
    </xdr:to>
    <xdr:sp macro="" textlink="">
      <xdr:nvSpPr>
        <xdr:cNvPr id="27" name="Arrow: Up 199">
          <a:extLst>
            <a:ext uri="{FF2B5EF4-FFF2-40B4-BE49-F238E27FC236}">
              <a16:creationId xmlns:a16="http://schemas.microsoft.com/office/drawing/2014/main" id="{E5C72427-1983-4F76-AB85-328BA92990B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6</xdr:row>
      <xdr:rowOff>123825</xdr:rowOff>
    </xdr:from>
    <xdr:to>
      <xdr:col>13</xdr:col>
      <xdr:colOff>2790824</xdr:colOff>
      <xdr:row>7</xdr:row>
      <xdr:rowOff>104775</xdr:rowOff>
    </xdr:to>
    <xdr:sp macro="" textlink="">
      <xdr:nvSpPr>
        <xdr:cNvPr id="28" name="Arrow: Up 203">
          <a:extLst>
            <a:ext uri="{FF2B5EF4-FFF2-40B4-BE49-F238E27FC236}">
              <a16:creationId xmlns:a16="http://schemas.microsoft.com/office/drawing/2014/main" id="{75227830-FFD4-45A3-BB95-A305E1A4540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6</xdr:row>
      <xdr:rowOff>123825</xdr:rowOff>
    </xdr:from>
    <xdr:to>
      <xdr:col>13</xdr:col>
      <xdr:colOff>2790824</xdr:colOff>
      <xdr:row>7</xdr:row>
      <xdr:rowOff>104775</xdr:rowOff>
    </xdr:to>
    <xdr:sp macro="" textlink="">
      <xdr:nvSpPr>
        <xdr:cNvPr id="29" name="Arrow: Up 189">
          <a:extLst>
            <a:ext uri="{FF2B5EF4-FFF2-40B4-BE49-F238E27FC236}">
              <a16:creationId xmlns:a16="http://schemas.microsoft.com/office/drawing/2014/main" id="{962F1F1B-73E6-4F01-B364-3AB3266FDB3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6</xdr:row>
      <xdr:rowOff>123825</xdr:rowOff>
    </xdr:from>
    <xdr:to>
      <xdr:col>13</xdr:col>
      <xdr:colOff>2790824</xdr:colOff>
      <xdr:row>7</xdr:row>
      <xdr:rowOff>104775</xdr:rowOff>
    </xdr:to>
    <xdr:sp macro="" textlink="">
      <xdr:nvSpPr>
        <xdr:cNvPr id="30" name="Arrow: Up 193">
          <a:extLst>
            <a:ext uri="{FF2B5EF4-FFF2-40B4-BE49-F238E27FC236}">
              <a16:creationId xmlns:a16="http://schemas.microsoft.com/office/drawing/2014/main" id="{9CB11634-CD59-46D2-8E25-C97401FF6DC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6</xdr:row>
      <xdr:rowOff>123825</xdr:rowOff>
    </xdr:from>
    <xdr:to>
      <xdr:col>13</xdr:col>
      <xdr:colOff>2790824</xdr:colOff>
      <xdr:row>7</xdr:row>
      <xdr:rowOff>104775</xdr:rowOff>
    </xdr:to>
    <xdr:sp macro="" textlink="">
      <xdr:nvSpPr>
        <xdr:cNvPr id="31" name="Arrow: Up 303">
          <a:extLst>
            <a:ext uri="{FF2B5EF4-FFF2-40B4-BE49-F238E27FC236}">
              <a16:creationId xmlns:a16="http://schemas.microsoft.com/office/drawing/2014/main" id="{D16C3305-69AD-47ED-866F-19E3B9E7FEBC}"/>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6</xdr:row>
      <xdr:rowOff>123825</xdr:rowOff>
    </xdr:from>
    <xdr:to>
      <xdr:col>13</xdr:col>
      <xdr:colOff>2790824</xdr:colOff>
      <xdr:row>7</xdr:row>
      <xdr:rowOff>104775</xdr:rowOff>
    </xdr:to>
    <xdr:sp macro="" textlink="">
      <xdr:nvSpPr>
        <xdr:cNvPr id="32" name="Arrow: Up 189">
          <a:extLst>
            <a:ext uri="{FF2B5EF4-FFF2-40B4-BE49-F238E27FC236}">
              <a16:creationId xmlns:a16="http://schemas.microsoft.com/office/drawing/2014/main" id="{5BC14BD4-EB2F-4930-9326-D75BBD63C2AF}"/>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6</xdr:row>
      <xdr:rowOff>123825</xdr:rowOff>
    </xdr:from>
    <xdr:to>
      <xdr:col>13</xdr:col>
      <xdr:colOff>2790824</xdr:colOff>
      <xdr:row>7</xdr:row>
      <xdr:rowOff>104775</xdr:rowOff>
    </xdr:to>
    <xdr:sp macro="" textlink="">
      <xdr:nvSpPr>
        <xdr:cNvPr id="33" name="Arrow: Up 193">
          <a:extLst>
            <a:ext uri="{FF2B5EF4-FFF2-40B4-BE49-F238E27FC236}">
              <a16:creationId xmlns:a16="http://schemas.microsoft.com/office/drawing/2014/main" id="{EE55C7F1-596E-4B39-8C38-CBB287B4F9B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7</xdr:row>
      <xdr:rowOff>123825</xdr:rowOff>
    </xdr:from>
    <xdr:to>
      <xdr:col>13</xdr:col>
      <xdr:colOff>2790824</xdr:colOff>
      <xdr:row>8</xdr:row>
      <xdr:rowOff>104775</xdr:rowOff>
    </xdr:to>
    <xdr:sp macro="" textlink="">
      <xdr:nvSpPr>
        <xdr:cNvPr id="34" name="Arrow: Up 6">
          <a:extLst>
            <a:ext uri="{FF2B5EF4-FFF2-40B4-BE49-F238E27FC236}">
              <a16:creationId xmlns:a16="http://schemas.microsoft.com/office/drawing/2014/main" id="{08051EC9-E6DC-4361-B123-0C708AA4CCA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6</xdr:row>
      <xdr:rowOff>123825</xdr:rowOff>
    </xdr:from>
    <xdr:to>
      <xdr:col>13</xdr:col>
      <xdr:colOff>2790824</xdr:colOff>
      <xdr:row>7</xdr:row>
      <xdr:rowOff>104775</xdr:rowOff>
    </xdr:to>
    <xdr:sp macro="" textlink="">
      <xdr:nvSpPr>
        <xdr:cNvPr id="35" name="Arrow: Up 303">
          <a:extLst>
            <a:ext uri="{FF2B5EF4-FFF2-40B4-BE49-F238E27FC236}">
              <a16:creationId xmlns:a16="http://schemas.microsoft.com/office/drawing/2014/main" id="{61F0E447-9084-4C27-AFB2-21953D8CB4C8}"/>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7</xdr:row>
      <xdr:rowOff>123825</xdr:rowOff>
    </xdr:from>
    <xdr:to>
      <xdr:col>13</xdr:col>
      <xdr:colOff>2790824</xdr:colOff>
      <xdr:row>8</xdr:row>
      <xdr:rowOff>104775</xdr:rowOff>
    </xdr:to>
    <xdr:sp macro="" textlink="">
      <xdr:nvSpPr>
        <xdr:cNvPr id="36" name="Arrow: Up 309">
          <a:extLst>
            <a:ext uri="{FF2B5EF4-FFF2-40B4-BE49-F238E27FC236}">
              <a16:creationId xmlns:a16="http://schemas.microsoft.com/office/drawing/2014/main" id="{849E5E2A-9137-4615-8531-BEE284B3B91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6</xdr:row>
      <xdr:rowOff>123825</xdr:rowOff>
    </xdr:from>
    <xdr:to>
      <xdr:col>13</xdr:col>
      <xdr:colOff>2790824</xdr:colOff>
      <xdr:row>7</xdr:row>
      <xdr:rowOff>104775</xdr:rowOff>
    </xdr:to>
    <xdr:sp macro="" textlink="">
      <xdr:nvSpPr>
        <xdr:cNvPr id="37" name="Arrow: Up 189">
          <a:extLst>
            <a:ext uri="{FF2B5EF4-FFF2-40B4-BE49-F238E27FC236}">
              <a16:creationId xmlns:a16="http://schemas.microsoft.com/office/drawing/2014/main" id="{480387AC-8A49-4449-A025-0F5B036F0ECB}"/>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6</xdr:row>
      <xdr:rowOff>123825</xdr:rowOff>
    </xdr:from>
    <xdr:to>
      <xdr:col>13</xdr:col>
      <xdr:colOff>2790824</xdr:colOff>
      <xdr:row>7</xdr:row>
      <xdr:rowOff>104775</xdr:rowOff>
    </xdr:to>
    <xdr:sp macro="" textlink="">
      <xdr:nvSpPr>
        <xdr:cNvPr id="38" name="Arrow: Up 193">
          <a:extLst>
            <a:ext uri="{FF2B5EF4-FFF2-40B4-BE49-F238E27FC236}">
              <a16:creationId xmlns:a16="http://schemas.microsoft.com/office/drawing/2014/main" id="{D453D428-73B1-46BA-B714-4D2CE6FA0599}"/>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7</xdr:row>
      <xdr:rowOff>123825</xdr:rowOff>
    </xdr:from>
    <xdr:to>
      <xdr:col>13</xdr:col>
      <xdr:colOff>2790824</xdr:colOff>
      <xdr:row>8</xdr:row>
      <xdr:rowOff>104775</xdr:rowOff>
    </xdr:to>
    <xdr:sp macro="" textlink="">
      <xdr:nvSpPr>
        <xdr:cNvPr id="39" name="Arrow: Up 199">
          <a:extLst>
            <a:ext uri="{FF2B5EF4-FFF2-40B4-BE49-F238E27FC236}">
              <a16:creationId xmlns:a16="http://schemas.microsoft.com/office/drawing/2014/main" id="{8975F611-587E-4765-9776-BF3925C2B4A8}"/>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7</xdr:row>
      <xdr:rowOff>123825</xdr:rowOff>
    </xdr:from>
    <xdr:to>
      <xdr:col>13</xdr:col>
      <xdr:colOff>2790824</xdr:colOff>
      <xdr:row>8</xdr:row>
      <xdr:rowOff>104775</xdr:rowOff>
    </xdr:to>
    <xdr:sp macro="" textlink="">
      <xdr:nvSpPr>
        <xdr:cNvPr id="40" name="Arrow: Up 203">
          <a:extLst>
            <a:ext uri="{FF2B5EF4-FFF2-40B4-BE49-F238E27FC236}">
              <a16:creationId xmlns:a16="http://schemas.microsoft.com/office/drawing/2014/main" id="{4D874CD1-61E6-406A-BA96-3A79200D18EC}"/>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7</xdr:row>
      <xdr:rowOff>123825</xdr:rowOff>
    </xdr:from>
    <xdr:to>
      <xdr:col>13</xdr:col>
      <xdr:colOff>2790824</xdr:colOff>
      <xdr:row>8</xdr:row>
      <xdr:rowOff>104775</xdr:rowOff>
    </xdr:to>
    <xdr:sp macro="" textlink="">
      <xdr:nvSpPr>
        <xdr:cNvPr id="41" name="Arrow: Up 189">
          <a:extLst>
            <a:ext uri="{FF2B5EF4-FFF2-40B4-BE49-F238E27FC236}">
              <a16:creationId xmlns:a16="http://schemas.microsoft.com/office/drawing/2014/main" id="{678CD222-A9CA-4155-993B-6223FF8E08FE}"/>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7</xdr:row>
      <xdr:rowOff>123825</xdr:rowOff>
    </xdr:from>
    <xdr:to>
      <xdr:col>13</xdr:col>
      <xdr:colOff>2790824</xdr:colOff>
      <xdr:row>8</xdr:row>
      <xdr:rowOff>104775</xdr:rowOff>
    </xdr:to>
    <xdr:sp macro="" textlink="">
      <xdr:nvSpPr>
        <xdr:cNvPr id="42" name="Arrow: Up 193">
          <a:extLst>
            <a:ext uri="{FF2B5EF4-FFF2-40B4-BE49-F238E27FC236}">
              <a16:creationId xmlns:a16="http://schemas.microsoft.com/office/drawing/2014/main" id="{5667A7A4-B949-47AF-B70F-8FC697F4CC6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7</xdr:row>
      <xdr:rowOff>123825</xdr:rowOff>
    </xdr:from>
    <xdr:to>
      <xdr:col>13</xdr:col>
      <xdr:colOff>2790824</xdr:colOff>
      <xdr:row>8</xdr:row>
      <xdr:rowOff>104775</xdr:rowOff>
    </xdr:to>
    <xdr:sp macro="" textlink="">
      <xdr:nvSpPr>
        <xdr:cNvPr id="43" name="Arrow: Up 303">
          <a:extLst>
            <a:ext uri="{FF2B5EF4-FFF2-40B4-BE49-F238E27FC236}">
              <a16:creationId xmlns:a16="http://schemas.microsoft.com/office/drawing/2014/main" id="{4D019406-9146-45C5-A891-1917E37968D2}"/>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7</xdr:row>
      <xdr:rowOff>123825</xdr:rowOff>
    </xdr:from>
    <xdr:to>
      <xdr:col>13</xdr:col>
      <xdr:colOff>2790824</xdr:colOff>
      <xdr:row>8</xdr:row>
      <xdr:rowOff>104775</xdr:rowOff>
    </xdr:to>
    <xdr:sp macro="" textlink="">
      <xdr:nvSpPr>
        <xdr:cNvPr id="44" name="Arrow: Up 189">
          <a:extLst>
            <a:ext uri="{FF2B5EF4-FFF2-40B4-BE49-F238E27FC236}">
              <a16:creationId xmlns:a16="http://schemas.microsoft.com/office/drawing/2014/main" id="{51CBE075-069F-45B4-AE4B-A5F743F017FC}"/>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7</xdr:row>
      <xdr:rowOff>123825</xdr:rowOff>
    </xdr:from>
    <xdr:to>
      <xdr:col>13</xdr:col>
      <xdr:colOff>2790824</xdr:colOff>
      <xdr:row>8</xdr:row>
      <xdr:rowOff>104775</xdr:rowOff>
    </xdr:to>
    <xdr:sp macro="" textlink="">
      <xdr:nvSpPr>
        <xdr:cNvPr id="45" name="Arrow: Up 193">
          <a:extLst>
            <a:ext uri="{FF2B5EF4-FFF2-40B4-BE49-F238E27FC236}">
              <a16:creationId xmlns:a16="http://schemas.microsoft.com/office/drawing/2014/main" id="{00304D5D-87C4-4C03-B6DA-C9E572AA0D9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7</xdr:row>
      <xdr:rowOff>123825</xdr:rowOff>
    </xdr:from>
    <xdr:to>
      <xdr:col>13</xdr:col>
      <xdr:colOff>2790824</xdr:colOff>
      <xdr:row>8</xdr:row>
      <xdr:rowOff>104775</xdr:rowOff>
    </xdr:to>
    <xdr:sp macro="" textlink="">
      <xdr:nvSpPr>
        <xdr:cNvPr id="46" name="Arrow: Up 303">
          <a:extLst>
            <a:ext uri="{FF2B5EF4-FFF2-40B4-BE49-F238E27FC236}">
              <a16:creationId xmlns:a16="http://schemas.microsoft.com/office/drawing/2014/main" id="{75463E0E-7A3C-4CFA-AF00-BEC6EE0D535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7</xdr:row>
      <xdr:rowOff>123825</xdr:rowOff>
    </xdr:from>
    <xdr:to>
      <xdr:col>13</xdr:col>
      <xdr:colOff>2790824</xdr:colOff>
      <xdr:row>8</xdr:row>
      <xdr:rowOff>104775</xdr:rowOff>
    </xdr:to>
    <xdr:sp macro="" textlink="">
      <xdr:nvSpPr>
        <xdr:cNvPr id="47" name="Arrow: Up 189">
          <a:extLst>
            <a:ext uri="{FF2B5EF4-FFF2-40B4-BE49-F238E27FC236}">
              <a16:creationId xmlns:a16="http://schemas.microsoft.com/office/drawing/2014/main" id="{9AC94577-77C1-4045-90CB-6E156001C9D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7</xdr:row>
      <xdr:rowOff>123825</xdr:rowOff>
    </xdr:from>
    <xdr:to>
      <xdr:col>13</xdr:col>
      <xdr:colOff>2790824</xdr:colOff>
      <xdr:row>8</xdr:row>
      <xdr:rowOff>104775</xdr:rowOff>
    </xdr:to>
    <xdr:sp macro="" textlink="">
      <xdr:nvSpPr>
        <xdr:cNvPr id="48" name="Arrow: Up 193">
          <a:extLst>
            <a:ext uri="{FF2B5EF4-FFF2-40B4-BE49-F238E27FC236}">
              <a16:creationId xmlns:a16="http://schemas.microsoft.com/office/drawing/2014/main" id="{DD19636D-A73F-4F3A-8ECC-A2483BE6BA9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8</xdr:row>
      <xdr:rowOff>123825</xdr:rowOff>
    </xdr:from>
    <xdr:to>
      <xdr:col>13</xdr:col>
      <xdr:colOff>2790824</xdr:colOff>
      <xdr:row>9</xdr:row>
      <xdr:rowOff>104775</xdr:rowOff>
    </xdr:to>
    <xdr:sp macro="" textlink="">
      <xdr:nvSpPr>
        <xdr:cNvPr id="49" name="Arrow: Up 6">
          <a:extLst>
            <a:ext uri="{FF2B5EF4-FFF2-40B4-BE49-F238E27FC236}">
              <a16:creationId xmlns:a16="http://schemas.microsoft.com/office/drawing/2014/main" id="{E92C0343-8093-4679-97CD-87FEEA212D5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7</xdr:row>
      <xdr:rowOff>123825</xdr:rowOff>
    </xdr:from>
    <xdr:to>
      <xdr:col>13</xdr:col>
      <xdr:colOff>2790824</xdr:colOff>
      <xdr:row>8</xdr:row>
      <xdr:rowOff>104775</xdr:rowOff>
    </xdr:to>
    <xdr:sp macro="" textlink="">
      <xdr:nvSpPr>
        <xdr:cNvPr id="50" name="Arrow: Up 303">
          <a:extLst>
            <a:ext uri="{FF2B5EF4-FFF2-40B4-BE49-F238E27FC236}">
              <a16:creationId xmlns:a16="http://schemas.microsoft.com/office/drawing/2014/main" id="{443392DD-B693-4DC1-890C-042BB8AA3427}"/>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8</xdr:row>
      <xdr:rowOff>123825</xdr:rowOff>
    </xdr:from>
    <xdr:to>
      <xdr:col>13</xdr:col>
      <xdr:colOff>2790824</xdr:colOff>
      <xdr:row>9</xdr:row>
      <xdr:rowOff>104775</xdr:rowOff>
    </xdr:to>
    <xdr:sp macro="" textlink="">
      <xdr:nvSpPr>
        <xdr:cNvPr id="51" name="Arrow: Up 309">
          <a:extLst>
            <a:ext uri="{FF2B5EF4-FFF2-40B4-BE49-F238E27FC236}">
              <a16:creationId xmlns:a16="http://schemas.microsoft.com/office/drawing/2014/main" id="{FA93419B-DA22-4E86-8DD8-DFFDEAB57C3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7</xdr:row>
      <xdr:rowOff>123825</xdr:rowOff>
    </xdr:from>
    <xdr:to>
      <xdr:col>13</xdr:col>
      <xdr:colOff>2790824</xdr:colOff>
      <xdr:row>8</xdr:row>
      <xdr:rowOff>104775</xdr:rowOff>
    </xdr:to>
    <xdr:sp macro="" textlink="">
      <xdr:nvSpPr>
        <xdr:cNvPr id="52" name="Arrow: Up 189">
          <a:extLst>
            <a:ext uri="{FF2B5EF4-FFF2-40B4-BE49-F238E27FC236}">
              <a16:creationId xmlns:a16="http://schemas.microsoft.com/office/drawing/2014/main" id="{F9C2AB85-3E0F-44CB-BF8D-9E95B8D72126}"/>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7</xdr:row>
      <xdr:rowOff>123825</xdr:rowOff>
    </xdr:from>
    <xdr:to>
      <xdr:col>13</xdr:col>
      <xdr:colOff>2790824</xdr:colOff>
      <xdr:row>8</xdr:row>
      <xdr:rowOff>104775</xdr:rowOff>
    </xdr:to>
    <xdr:sp macro="" textlink="">
      <xdr:nvSpPr>
        <xdr:cNvPr id="53" name="Arrow: Up 193">
          <a:extLst>
            <a:ext uri="{FF2B5EF4-FFF2-40B4-BE49-F238E27FC236}">
              <a16:creationId xmlns:a16="http://schemas.microsoft.com/office/drawing/2014/main" id="{364562A2-7B59-4409-941C-0B631324EB2B}"/>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8</xdr:row>
      <xdr:rowOff>123825</xdr:rowOff>
    </xdr:from>
    <xdr:to>
      <xdr:col>13</xdr:col>
      <xdr:colOff>2790824</xdr:colOff>
      <xdr:row>9</xdr:row>
      <xdr:rowOff>104775</xdr:rowOff>
    </xdr:to>
    <xdr:sp macro="" textlink="">
      <xdr:nvSpPr>
        <xdr:cNvPr id="54" name="Arrow: Up 199">
          <a:extLst>
            <a:ext uri="{FF2B5EF4-FFF2-40B4-BE49-F238E27FC236}">
              <a16:creationId xmlns:a16="http://schemas.microsoft.com/office/drawing/2014/main" id="{AC06742F-3496-46FA-A222-38FCF545A4F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8</xdr:row>
      <xdr:rowOff>123825</xdr:rowOff>
    </xdr:from>
    <xdr:to>
      <xdr:col>13</xdr:col>
      <xdr:colOff>2790824</xdr:colOff>
      <xdr:row>9</xdr:row>
      <xdr:rowOff>104775</xdr:rowOff>
    </xdr:to>
    <xdr:sp macro="" textlink="">
      <xdr:nvSpPr>
        <xdr:cNvPr id="55" name="Arrow: Up 203">
          <a:extLst>
            <a:ext uri="{FF2B5EF4-FFF2-40B4-BE49-F238E27FC236}">
              <a16:creationId xmlns:a16="http://schemas.microsoft.com/office/drawing/2014/main" id="{77EF298B-DF39-4235-8306-6E05D8612B6F}"/>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8</xdr:row>
      <xdr:rowOff>123825</xdr:rowOff>
    </xdr:from>
    <xdr:to>
      <xdr:col>13</xdr:col>
      <xdr:colOff>2790824</xdr:colOff>
      <xdr:row>9</xdr:row>
      <xdr:rowOff>104775</xdr:rowOff>
    </xdr:to>
    <xdr:sp macro="" textlink="">
      <xdr:nvSpPr>
        <xdr:cNvPr id="56" name="Arrow: Up 189">
          <a:extLst>
            <a:ext uri="{FF2B5EF4-FFF2-40B4-BE49-F238E27FC236}">
              <a16:creationId xmlns:a16="http://schemas.microsoft.com/office/drawing/2014/main" id="{FAB43671-22DD-4837-B61E-0FC75F3BDDB8}"/>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8</xdr:row>
      <xdr:rowOff>123825</xdr:rowOff>
    </xdr:from>
    <xdr:to>
      <xdr:col>13</xdr:col>
      <xdr:colOff>2790824</xdr:colOff>
      <xdr:row>9</xdr:row>
      <xdr:rowOff>104775</xdr:rowOff>
    </xdr:to>
    <xdr:sp macro="" textlink="">
      <xdr:nvSpPr>
        <xdr:cNvPr id="57" name="Arrow: Up 193">
          <a:extLst>
            <a:ext uri="{FF2B5EF4-FFF2-40B4-BE49-F238E27FC236}">
              <a16:creationId xmlns:a16="http://schemas.microsoft.com/office/drawing/2014/main" id="{79FE5ABB-FC3E-49D6-BE07-93F73783826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8</xdr:row>
      <xdr:rowOff>123825</xdr:rowOff>
    </xdr:from>
    <xdr:to>
      <xdr:col>13</xdr:col>
      <xdr:colOff>2790824</xdr:colOff>
      <xdr:row>9</xdr:row>
      <xdr:rowOff>104775</xdr:rowOff>
    </xdr:to>
    <xdr:sp macro="" textlink="">
      <xdr:nvSpPr>
        <xdr:cNvPr id="58" name="Arrow: Up 303">
          <a:extLst>
            <a:ext uri="{FF2B5EF4-FFF2-40B4-BE49-F238E27FC236}">
              <a16:creationId xmlns:a16="http://schemas.microsoft.com/office/drawing/2014/main" id="{F04D82F1-3E8B-45B4-9711-5BD278F7019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8</xdr:row>
      <xdr:rowOff>123825</xdr:rowOff>
    </xdr:from>
    <xdr:to>
      <xdr:col>13</xdr:col>
      <xdr:colOff>2790824</xdr:colOff>
      <xdr:row>9</xdr:row>
      <xdr:rowOff>104775</xdr:rowOff>
    </xdr:to>
    <xdr:sp macro="" textlink="">
      <xdr:nvSpPr>
        <xdr:cNvPr id="59" name="Arrow: Up 189">
          <a:extLst>
            <a:ext uri="{FF2B5EF4-FFF2-40B4-BE49-F238E27FC236}">
              <a16:creationId xmlns:a16="http://schemas.microsoft.com/office/drawing/2014/main" id="{F79A5E3D-A730-498F-AEBA-ED72103F316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8</xdr:row>
      <xdr:rowOff>123825</xdr:rowOff>
    </xdr:from>
    <xdr:to>
      <xdr:col>13</xdr:col>
      <xdr:colOff>2790824</xdr:colOff>
      <xdr:row>9</xdr:row>
      <xdr:rowOff>104775</xdr:rowOff>
    </xdr:to>
    <xdr:sp macro="" textlink="">
      <xdr:nvSpPr>
        <xdr:cNvPr id="60" name="Arrow: Up 193">
          <a:extLst>
            <a:ext uri="{FF2B5EF4-FFF2-40B4-BE49-F238E27FC236}">
              <a16:creationId xmlns:a16="http://schemas.microsoft.com/office/drawing/2014/main" id="{8ED67744-1CDB-48FF-B29E-25986D4D5A6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8</xdr:row>
      <xdr:rowOff>123825</xdr:rowOff>
    </xdr:from>
    <xdr:to>
      <xdr:col>13</xdr:col>
      <xdr:colOff>2790824</xdr:colOff>
      <xdr:row>9</xdr:row>
      <xdr:rowOff>104775</xdr:rowOff>
    </xdr:to>
    <xdr:sp macro="" textlink="">
      <xdr:nvSpPr>
        <xdr:cNvPr id="61" name="Arrow: Up 303">
          <a:extLst>
            <a:ext uri="{FF2B5EF4-FFF2-40B4-BE49-F238E27FC236}">
              <a16:creationId xmlns:a16="http://schemas.microsoft.com/office/drawing/2014/main" id="{29E6902D-BDC4-4D3C-970A-4A9BA2C32DE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8</xdr:row>
      <xdr:rowOff>123825</xdr:rowOff>
    </xdr:from>
    <xdr:to>
      <xdr:col>13</xdr:col>
      <xdr:colOff>2790824</xdr:colOff>
      <xdr:row>9</xdr:row>
      <xdr:rowOff>104775</xdr:rowOff>
    </xdr:to>
    <xdr:sp macro="" textlink="">
      <xdr:nvSpPr>
        <xdr:cNvPr id="62" name="Arrow: Up 189">
          <a:extLst>
            <a:ext uri="{FF2B5EF4-FFF2-40B4-BE49-F238E27FC236}">
              <a16:creationId xmlns:a16="http://schemas.microsoft.com/office/drawing/2014/main" id="{BF764F47-79A4-486A-AA00-664C51406AB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8</xdr:row>
      <xdr:rowOff>123825</xdr:rowOff>
    </xdr:from>
    <xdr:to>
      <xdr:col>13</xdr:col>
      <xdr:colOff>2790824</xdr:colOff>
      <xdr:row>9</xdr:row>
      <xdr:rowOff>104775</xdr:rowOff>
    </xdr:to>
    <xdr:sp macro="" textlink="">
      <xdr:nvSpPr>
        <xdr:cNvPr id="63" name="Arrow: Up 193">
          <a:extLst>
            <a:ext uri="{FF2B5EF4-FFF2-40B4-BE49-F238E27FC236}">
              <a16:creationId xmlns:a16="http://schemas.microsoft.com/office/drawing/2014/main" id="{2CAE7F23-AA6F-4262-B947-4D057284F29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9</xdr:row>
      <xdr:rowOff>123825</xdr:rowOff>
    </xdr:from>
    <xdr:to>
      <xdr:col>13</xdr:col>
      <xdr:colOff>2790824</xdr:colOff>
      <xdr:row>10</xdr:row>
      <xdr:rowOff>104775</xdr:rowOff>
    </xdr:to>
    <xdr:sp macro="" textlink="">
      <xdr:nvSpPr>
        <xdr:cNvPr id="64" name="Arrow: Up 6">
          <a:extLst>
            <a:ext uri="{FF2B5EF4-FFF2-40B4-BE49-F238E27FC236}">
              <a16:creationId xmlns:a16="http://schemas.microsoft.com/office/drawing/2014/main" id="{7D93156E-6057-468E-A973-94952F2E44F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8</xdr:row>
      <xdr:rowOff>123825</xdr:rowOff>
    </xdr:from>
    <xdr:to>
      <xdr:col>13</xdr:col>
      <xdr:colOff>2790824</xdr:colOff>
      <xdr:row>9</xdr:row>
      <xdr:rowOff>104775</xdr:rowOff>
    </xdr:to>
    <xdr:sp macro="" textlink="">
      <xdr:nvSpPr>
        <xdr:cNvPr id="65" name="Arrow: Up 303">
          <a:extLst>
            <a:ext uri="{FF2B5EF4-FFF2-40B4-BE49-F238E27FC236}">
              <a16:creationId xmlns:a16="http://schemas.microsoft.com/office/drawing/2014/main" id="{705B6ED3-95EE-4EBE-875A-5C73F15AF13A}"/>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9</xdr:row>
      <xdr:rowOff>123825</xdr:rowOff>
    </xdr:from>
    <xdr:to>
      <xdr:col>13</xdr:col>
      <xdr:colOff>2790824</xdr:colOff>
      <xdr:row>10</xdr:row>
      <xdr:rowOff>104775</xdr:rowOff>
    </xdr:to>
    <xdr:sp macro="" textlink="">
      <xdr:nvSpPr>
        <xdr:cNvPr id="66" name="Arrow: Up 309">
          <a:extLst>
            <a:ext uri="{FF2B5EF4-FFF2-40B4-BE49-F238E27FC236}">
              <a16:creationId xmlns:a16="http://schemas.microsoft.com/office/drawing/2014/main" id="{0381BD38-51E1-4784-BCA8-3E34727DB03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8</xdr:row>
      <xdr:rowOff>123825</xdr:rowOff>
    </xdr:from>
    <xdr:to>
      <xdr:col>13</xdr:col>
      <xdr:colOff>2790824</xdr:colOff>
      <xdr:row>9</xdr:row>
      <xdr:rowOff>104775</xdr:rowOff>
    </xdr:to>
    <xdr:sp macro="" textlink="">
      <xdr:nvSpPr>
        <xdr:cNvPr id="67" name="Arrow: Up 189">
          <a:extLst>
            <a:ext uri="{FF2B5EF4-FFF2-40B4-BE49-F238E27FC236}">
              <a16:creationId xmlns:a16="http://schemas.microsoft.com/office/drawing/2014/main" id="{0AD34AF5-2854-4399-A035-916CE6C94506}"/>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8</xdr:row>
      <xdr:rowOff>123825</xdr:rowOff>
    </xdr:from>
    <xdr:to>
      <xdr:col>13</xdr:col>
      <xdr:colOff>2790824</xdr:colOff>
      <xdr:row>9</xdr:row>
      <xdr:rowOff>104775</xdr:rowOff>
    </xdr:to>
    <xdr:sp macro="" textlink="">
      <xdr:nvSpPr>
        <xdr:cNvPr id="68" name="Arrow: Up 193">
          <a:extLst>
            <a:ext uri="{FF2B5EF4-FFF2-40B4-BE49-F238E27FC236}">
              <a16:creationId xmlns:a16="http://schemas.microsoft.com/office/drawing/2014/main" id="{45048D56-396E-41EB-B219-E0C0EBA7D0F3}"/>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9</xdr:row>
      <xdr:rowOff>123825</xdr:rowOff>
    </xdr:from>
    <xdr:to>
      <xdr:col>13</xdr:col>
      <xdr:colOff>2790824</xdr:colOff>
      <xdr:row>10</xdr:row>
      <xdr:rowOff>104775</xdr:rowOff>
    </xdr:to>
    <xdr:sp macro="" textlink="">
      <xdr:nvSpPr>
        <xdr:cNvPr id="69" name="Arrow: Up 199">
          <a:extLst>
            <a:ext uri="{FF2B5EF4-FFF2-40B4-BE49-F238E27FC236}">
              <a16:creationId xmlns:a16="http://schemas.microsoft.com/office/drawing/2014/main" id="{73920CAF-003D-4DF1-930C-1A370E2DDADF}"/>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9</xdr:row>
      <xdr:rowOff>123825</xdr:rowOff>
    </xdr:from>
    <xdr:to>
      <xdr:col>13</xdr:col>
      <xdr:colOff>2790824</xdr:colOff>
      <xdr:row>10</xdr:row>
      <xdr:rowOff>104775</xdr:rowOff>
    </xdr:to>
    <xdr:sp macro="" textlink="">
      <xdr:nvSpPr>
        <xdr:cNvPr id="70" name="Arrow: Up 203">
          <a:extLst>
            <a:ext uri="{FF2B5EF4-FFF2-40B4-BE49-F238E27FC236}">
              <a16:creationId xmlns:a16="http://schemas.microsoft.com/office/drawing/2014/main" id="{A0BC9A97-357C-4C05-94D2-EBF6914DE6D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9</xdr:row>
      <xdr:rowOff>123825</xdr:rowOff>
    </xdr:from>
    <xdr:to>
      <xdr:col>13</xdr:col>
      <xdr:colOff>2790824</xdr:colOff>
      <xdr:row>10</xdr:row>
      <xdr:rowOff>104775</xdr:rowOff>
    </xdr:to>
    <xdr:sp macro="" textlink="">
      <xdr:nvSpPr>
        <xdr:cNvPr id="71" name="Arrow: Up 189">
          <a:extLst>
            <a:ext uri="{FF2B5EF4-FFF2-40B4-BE49-F238E27FC236}">
              <a16:creationId xmlns:a16="http://schemas.microsoft.com/office/drawing/2014/main" id="{B280D83B-3CCB-495E-B910-808826F9EC4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9</xdr:row>
      <xdr:rowOff>123825</xdr:rowOff>
    </xdr:from>
    <xdr:to>
      <xdr:col>13</xdr:col>
      <xdr:colOff>2790824</xdr:colOff>
      <xdr:row>10</xdr:row>
      <xdr:rowOff>104775</xdr:rowOff>
    </xdr:to>
    <xdr:sp macro="" textlink="">
      <xdr:nvSpPr>
        <xdr:cNvPr id="72" name="Arrow: Up 193">
          <a:extLst>
            <a:ext uri="{FF2B5EF4-FFF2-40B4-BE49-F238E27FC236}">
              <a16:creationId xmlns:a16="http://schemas.microsoft.com/office/drawing/2014/main" id="{3EC2090D-5D9C-47EB-A4BD-5698A8E8C6D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9</xdr:row>
      <xdr:rowOff>123825</xdr:rowOff>
    </xdr:from>
    <xdr:to>
      <xdr:col>13</xdr:col>
      <xdr:colOff>2790824</xdr:colOff>
      <xdr:row>10</xdr:row>
      <xdr:rowOff>104775</xdr:rowOff>
    </xdr:to>
    <xdr:sp macro="" textlink="">
      <xdr:nvSpPr>
        <xdr:cNvPr id="73" name="Arrow: Up 303">
          <a:extLst>
            <a:ext uri="{FF2B5EF4-FFF2-40B4-BE49-F238E27FC236}">
              <a16:creationId xmlns:a16="http://schemas.microsoft.com/office/drawing/2014/main" id="{E6857FFE-A1E8-41C1-BFB3-0EBF3811D34E}"/>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9</xdr:row>
      <xdr:rowOff>123825</xdr:rowOff>
    </xdr:from>
    <xdr:to>
      <xdr:col>13</xdr:col>
      <xdr:colOff>2790824</xdr:colOff>
      <xdr:row>10</xdr:row>
      <xdr:rowOff>104775</xdr:rowOff>
    </xdr:to>
    <xdr:sp macro="" textlink="">
      <xdr:nvSpPr>
        <xdr:cNvPr id="74" name="Arrow: Up 189">
          <a:extLst>
            <a:ext uri="{FF2B5EF4-FFF2-40B4-BE49-F238E27FC236}">
              <a16:creationId xmlns:a16="http://schemas.microsoft.com/office/drawing/2014/main" id="{189C6F42-8FEA-4C54-8B1E-4C3AC185003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9</xdr:row>
      <xdr:rowOff>123825</xdr:rowOff>
    </xdr:from>
    <xdr:to>
      <xdr:col>13</xdr:col>
      <xdr:colOff>2790824</xdr:colOff>
      <xdr:row>10</xdr:row>
      <xdr:rowOff>104775</xdr:rowOff>
    </xdr:to>
    <xdr:sp macro="" textlink="">
      <xdr:nvSpPr>
        <xdr:cNvPr id="75" name="Arrow: Up 193">
          <a:extLst>
            <a:ext uri="{FF2B5EF4-FFF2-40B4-BE49-F238E27FC236}">
              <a16:creationId xmlns:a16="http://schemas.microsoft.com/office/drawing/2014/main" id="{366E0411-37D9-43EC-BCF7-23D86293D5FF}"/>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9</xdr:row>
      <xdr:rowOff>123825</xdr:rowOff>
    </xdr:from>
    <xdr:to>
      <xdr:col>13</xdr:col>
      <xdr:colOff>2790824</xdr:colOff>
      <xdr:row>10</xdr:row>
      <xdr:rowOff>104775</xdr:rowOff>
    </xdr:to>
    <xdr:sp macro="" textlink="">
      <xdr:nvSpPr>
        <xdr:cNvPr id="76" name="Arrow: Up 303">
          <a:extLst>
            <a:ext uri="{FF2B5EF4-FFF2-40B4-BE49-F238E27FC236}">
              <a16:creationId xmlns:a16="http://schemas.microsoft.com/office/drawing/2014/main" id="{FEF94713-B168-470E-95EC-E5F78DA524B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9</xdr:row>
      <xdr:rowOff>123825</xdr:rowOff>
    </xdr:from>
    <xdr:to>
      <xdr:col>13</xdr:col>
      <xdr:colOff>2790824</xdr:colOff>
      <xdr:row>10</xdr:row>
      <xdr:rowOff>104775</xdr:rowOff>
    </xdr:to>
    <xdr:sp macro="" textlink="">
      <xdr:nvSpPr>
        <xdr:cNvPr id="77" name="Arrow: Up 189">
          <a:extLst>
            <a:ext uri="{FF2B5EF4-FFF2-40B4-BE49-F238E27FC236}">
              <a16:creationId xmlns:a16="http://schemas.microsoft.com/office/drawing/2014/main" id="{B32F880B-093F-4989-94E6-95EA090A924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9</xdr:row>
      <xdr:rowOff>123825</xdr:rowOff>
    </xdr:from>
    <xdr:to>
      <xdr:col>13</xdr:col>
      <xdr:colOff>2790824</xdr:colOff>
      <xdr:row>10</xdr:row>
      <xdr:rowOff>104775</xdr:rowOff>
    </xdr:to>
    <xdr:sp macro="" textlink="">
      <xdr:nvSpPr>
        <xdr:cNvPr id="78" name="Arrow: Up 193">
          <a:extLst>
            <a:ext uri="{FF2B5EF4-FFF2-40B4-BE49-F238E27FC236}">
              <a16:creationId xmlns:a16="http://schemas.microsoft.com/office/drawing/2014/main" id="{7BDE513A-E1D7-4522-B0E4-5D271ADA322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10</xdr:row>
      <xdr:rowOff>123825</xdr:rowOff>
    </xdr:from>
    <xdr:to>
      <xdr:col>13</xdr:col>
      <xdr:colOff>2790824</xdr:colOff>
      <xdr:row>11</xdr:row>
      <xdr:rowOff>104775</xdr:rowOff>
    </xdr:to>
    <xdr:sp macro="" textlink="">
      <xdr:nvSpPr>
        <xdr:cNvPr id="79" name="Arrow: Up 6">
          <a:extLst>
            <a:ext uri="{FF2B5EF4-FFF2-40B4-BE49-F238E27FC236}">
              <a16:creationId xmlns:a16="http://schemas.microsoft.com/office/drawing/2014/main" id="{D796528A-DB3E-4B4A-B19B-4DABFBBA5CF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9</xdr:row>
      <xdr:rowOff>123825</xdr:rowOff>
    </xdr:from>
    <xdr:to>
      <xdr:col>13</xdr:col>
      <xdr:colOff>2790824</xdr:colOff>
      <xdr:row>10</xdr:row>
      <xdr:rowOff>104775</xdr:rowOff>
    </xdr:to>
    <xdr:sp macro="" textlink="">
      <xdr:nvSpPr>
        <xdr:cNvPr id="80" name="Arrow: Up 303">
          <a:extLst>
            <a:ext uri="{FF2B5EF4-FFF2-40B4-BE49-F238E27FC236}">
              <a16:creationId xmlns:a16="http://schemas.microsoft.com/office/drawing/2014/main" id="{CCC612F4-4E18-43BE-95B9-2B3F46116ADB}"/>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10</xdr:row>
      <xdr:rowOff>123825</xdr:rowOff>
    </xdr:from>
    <xdr:to>
      <xdr:col>13</xdr:col>
      <xdr:colOff>2790824</xdr:colOff>
      <xdr:row>11</xdr:row>
      <xdr:rowOff>104775</xdr:rowOff>
    </xdr:to>
    <xdr:sp macro="" textlink="">
      <xdr:nvSpPr>
        <xdr:cNvPr id="81" name="Arrow: Up 309">
          <a:extLst>
            <a:ext uri="{FF2B5EF4-FFF2-40B4-BE49-F238E27FC236}">
              <a16:creationId xmlns:a16="http://schemas.microsoft.com/office/drawing/2014/main" id="{BBDE8742-EFC7-4994-A0FE-F4E6629865A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9</xdr:row>
      <xdr:rowOff>123825</xdr:rowOff>
    </xdr:from>
    <xdr:to>
      <xdr:col>13</xdr:col>
      <xdr:colOff>2790824</xdr:colOff>
      <xdr:row>10</xdr:row>
      <xdr:rowOff>104775</xdr:rowOff>
    </xdr:to>
    <xdr:sp macro="" textlink="">
      <xdr:nvSpPr>
        <xdr:cNvPr id="82" name="Arrow: Up 189">
          <a:extLst>
            <a:ext uri="{FF2B5EF4-FFF2-40B4-BE49-F238E27FC236}">
              <a16:creationId xmlns:a16="http://schemas.microsoft.com/office/drawing/2014/main" id="{2828DB34-E991-482B-BAA1-26ABA08FA7C4}"/>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9</xdr:row>
      <xdr:rowOff>123825</xdr:rowOff>
    </xdr:from>
    <xdr:to>
      <xdr:col>13</xdr:col>
      <xdr:colOff>2790824</xdr:colOff>
      <xdr:row>10</xdr:row>
      <xdr:rowOff>104775</xdr:rowOff>
    </xdr:to>
    <xdr:sp macro="" textlink="">
      <xdr:nvSpPr>
        <xdr:cNvPr id="83" name="Arrow: Up 193">
          <a:extLst>
            <a:ext uri="{FF2B5EF4-FFF2-40B4-BE49-F238E27FC236}">
              <a16:creationId xmlns:a16="http://schemas.microsoft.com/office/drawing/2014/main" id="{F2A4888B-61C0-4D27-B69A-6FAD3C6D4695}"/>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10</xdr:row>
      <xdr:rowOff>123825</xdr:rowOff>
    </xdr:from>
    <xdr:to>
      <xdr:col>13</xdr:col>
      <xdr:colOff>2790824</xdr:colOff>
      <xdr:row>11</xdr:row>
      <xdr:rowOff>104775</xdr:rowOff>
    </xdr:to>
    <xdr:sp macro="" textlink="">
      <xdr:nvSpPr>
        <xdr:cNvPr id="84" name="Arrow: Up 199">
          <a:extLst>
            <a:ext uri="{FF2B5EF4-FFF2-40B4-BE49-F238E27FC236}">
              <a16:creationId xmlns:a16="http://schemas.microsoft.com/office/drawing/2014/main" id="{B921777D-BCF8-44CE-8E43-13D30795E938}"/>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10</xdr:row>
      <xdr:rowOff>123825</xdr:rowOff>
    </xdr:from>
    <xdr:to>
      <xdr:col>13</xdr:col>
      <xdr:colOff>2790824</xdr:colOff>
      <xdr:row>11</xdr:row>
      <xdr:rowOff>104775</xdr:rowOff>
    </xdr:to>
    <xdr:sp macro="" textlink="">
      <xdr:nvSpPr>
        <xdr:cNvPr id="85" name="Arrow: Up 203">
          <a:extLst>
            <a:ext uri="{FF2B5EF4-FFF2-40B4-BE49-F238E27FC236}">
              <a16:creationId xmlns:a16="http://schemas.microsoft.com/office/drawing/2014/main" id="{1C7EC839-6142-4885-8AA8-281552C4D90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10</xdr:row>
      <xdr:rowOff>123825</xdr:rowOff>
    </xdr:from>
    <xdr:to>
      <xdr:col>13</xdr:col>
      <xdr:colOff>2790824</xdr:colOff>
      <xdr:row>11</xdr:row>
      <xdr:rowOff>104775</xdr:rowOff>
    </xdr:to>
    <xdr:sp macro="" textlink="">
      <xdr:nvSpPr>
        <xdr:cNvPr id="86" name="Arrow: Up 189">
          <a:extLst>
            <a:ext uri="{FF2B5EF4-FFF2-40B4-BE49-F238E27FC236}">
              <a16:creationId xmlns:a16="http://schemas.microsoft.com/office/drawing/2014/main" id="{6D9B39D5-8577-4FD1-99E5-09A7FD08332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10</xdr:row>
      <xdr:rowOff>123825</xdr:rowOff>
    </xdr:from>
    <xdr:to>
      <xdr:col>13</xdr:col>
      <xdr:colOff>2790824</xdr:colOff>
      <xdr:row>11</xdr:row>
      <xdr:rowOff>104775</xdr:rowOff>
    </xdr:to>
    <xdr:sp macro="" textlink="">
      <xdr:nvSpPr>
        <xdr:cNvPr id="87" name="Arrow: Up 193">
          <a:extLst>
            <a:ext uri="{FF2B5EF4-FFF2-40B4-BE49-F238E27FC236}">
              <a16:creationId xmlns:a16="http://schemas.microsoft.com/office/drawing/2014/main" id="{DD7861B6-4BE5-4D2F-BC81-8B4F0CA825A8}"/>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10</xdr:row>
      <xdr:rowOff>123825</xdr:rowOff>
    </xdr:from>
    <xdr:to>
      <xdr:col>13</xdr:col>
      <xdr:colOff>2790824</xdr:colOff>
      <xdr:row>11</xdr:row>
      <xdr:rowOff>104775</xdr:rowOff>
    </xdr:to>
    <xdr:sp macro="" textlink="">
      <xdr:nvSpPr>
        <xdr:cNvPr id="88" name="Arrow: Up 303">
          <a:extLst>
            <a:ext uri="{FF2B5EF4-FFF2-40B4-BE49-F238E27FC236}">
              <a16:creationId xmlns:a16="http://schemas.microsoft.com/office/drawing/2014/main" id="{135B14CF-4DB0-49FE-96E1-D3D4A14F594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10</xdr:row>
      <xdr:rowOff>123825</xdr:rowOff>
    </xdr:from>
    <xdr:to>
      <xdr:col>13</xdr:col>
      <xdr:colOff>2790824</xdr:colOff>
      <xdr:row>11</xdr:row>
      <xdr:rowOff>104775</xdr:rowOff>
    </xdr:to>
    <xdr:sp macro="" textlink="">
      <xdr:nvSpPr>
        <xdr:cNvPr id="89" name="Arrow: Up 189">
          <a:extLst>
            <a:ext uri="{FF2B5EF4-FFF2-40B4-BE49-F238E27FC236}">
              <a16:creationId xmlns:a16="http://schemas.microsoft.com/office/drawing/2014/main" id="{AFA42E8F-C353-4FDE-A1A5-B1B116D933C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10</xdr:row>
      <xdr:rowOff>123825</xdr:rowOff>
    </xdr:from>
    <xdr:to>
      <xdr:col>13</xdr:col>
      <xdr:colOff>2790824</xdr:colOff>
      <xdr:row>11</xdr:row>
      <xdr:rowOff>104775</xdr:rowOff>
    </xdr:to>
    <xdr:sp macro="" textlink="">
      <xdr:nvSpPr>
        <xdr:cNvPr id="90" name="Arrow: Up 193">
          <a:extLst>
            <a:ext uri="{FF2B5EF4-FFF2-40B4-BE49-F238E27FC236}">
              <a16:creationId xmlns:a16="http://schemas.microsoft.com/office/drawing/2014/main" id="{760D10AF-E75D-4B0E-A284-D3196AF4401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10</xdr:row>
      <xdr:rowOff>123825</xdr:rowOff>
    </xdr:from>
    <xdr:to>
      <xdr:col>13</xdr:col>
      <xdr:colOff>2790824</xdr:colOff>
      <xdr:row>11</xdr:row>
      <xdr:rowOff>104775</xdr:rowOff>
    </xdr:to>
    <xdr:sp macro="" textlink="">
      <xdr:nvSpPr>
        <xdr:cNvPr id="91" name="Arrow: Up 303">
          <a:extLst>
            <a:ext uri="{FF2B5EF4-FFF2-40B4-BE49-F238E27FC236}">
              <a16:creationId xmlns:a16="http://schemas.microsoft.com/office/drawing/2014/main" id="{0D8C9021-98AC-48E4-91D1-A8D8F716B8F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10</xdr:row>
      <xdr:rowOff>123825</xdr:rowOff>
    </xdr:from>
    <xdr:to>
      <xdr:col>13</xdr:col>
      <xdr:colOff>2790824</xdr:colOff>
      <xdr:row>11</xdr:row>
      <xdr:rowOff>104775</xdr:rowOff>
    </xdr:to>
    <xdr:sp macro="" textlink="">
      <xdr:nvSpPr>
        <xdr:cNvPr id="92" name="Arrow: Up 189">
          <a:extLst>
            <a:ext uri="{FF2B5EF4-FFF2-40B4-BE49-F238E27FC236}">
              <a16:creationId xmlns:a16="http://schemas.microsoft.com/office/drawing/2014/main" id="{0DB9716F-78D8-41E5-8EA8-E2DF35DB0EFC}"/>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10</xdr:row>
      <xdr:rowOff>123825</xdr:rowOff>
    </xdr:from>
    <xdr:to>
      <xdr:col>13</xdr:col>
      <xdr:colOff>2790824</xdr:colOff>
      <xdr:row>11</xdr:row>
      <xdr:rowOff>104775</xdr:rowOff>
    </xdr:to>
    <xdr:sp macro="" textlink="">
      <xdr:nvSpPr>
        <xdr:cNvPr id="93" name="Arrow: Up 193">
          <a:extLst>
            <a:ext uri="{FF2B5EF4-FFF2-40B4-BE49-F238E27FC236}">
              <a16:creationId xmlns:a16="http://schemas.microsoft.com/office/drawing/2014/main" id="{14D004B5-43EB-4293-B431-101A79C8CDBC}"/>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11</xdr:row>
      <xdr:rowOff>123825</xdr:rowOff>
    </xdr:from>
    <xdr:to>
      <xdr:col>13</xdr:col>
      <xdr:colOff>2790824</xdr:colOff>
      <xdr:row>12</xdr:row>
      <xdr:rowOff>104775</xdr:rowOff>
    </xdr:to>
    <xdr:sp macro="" textlink="">
      <xdr:nvSpPr>
        <xdr:cNvPr id="94" name="Arrow: Up 6">
          <a:extLst>
            <a:ext uri="{FF2B5EF4-FFF2-40B4-BE49-F238E27FC236}">
              <a16:creationId xmlns:a16="http://schemas.microsoft.com/office/drawing/2014/main" id="{67334D5C-5F99-4820-B2CF-4C725DB98F4E}"/>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10</xdr:row>
      <xdr:rowOff>123825</xdr:rowOff>
    </xdr:from>
    <xdr:to>
      <xdr:col>13</xdr:col>
      <xdr:colOff>2790824</xdr:colOff>
      <xdr:row>11</xdr:row>
      <xdr:rowOff>104775</xdr:rowOff>
    </xdr:to>
    <xdr:sp macro="" textlink="">
      <xdr:nvSpPr>
        <xdr:cNvPr id="95" name="Arrow: Up 303">
          <a:extLst>
            <a:ext uri="{FF2B5EF4-FFF2-40B4-BE49-F238E27FC236}">
              <a16:creationId xmlns:a16="http://schemas.microsoft.com/office/drawing/2014/main" id="{BB8ADC07-E4B8-4C05-96AC-EF0085F8F5C6}"/>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11</xdr:row>
      <xdr:rowOff>123825</xdr:rowOff>
    </xdr:from>
    <xdr:to>
      <xdr:col>13</xdr:col>
      <xdr:colOff>2790824</xdr:colOff>
      <xdr:row>12</xdr:row>
      <xdr:rowOff>104775</xdr:rowOff>
    </xdr:to>
    <xdr:sp macro="" textlink="">
      <xdr:nvSpPr>
        <xdr:cNvPr id="96" name="Arrow: Up 309">
          <a:extLst>
            <a:ext uri="{FF2B5EF4-FFF2-40B4-BE49-F238E27FC236}">
              <a16:creationId xmlns:a16="http://schemas.microsoft.com/office/drawing/2014/main" id="{0A123EB2-044D-4AEB-B158-A0A6C2A30DA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10</xdr:row>
      <xdr:rowOff>123825</xdr:rowOff>
    </xdr:from>
    <xdr:to>
      <xdr:col>13</xdr:col>
      <xdr:colOff>2790824</xdr:colOff>
      <xdr:row>11</xdr:row>
      <xdr:rowOff>104775</xdr:rowOff>
    </xdr:to>
    <xdr:sp macro="" textlink="">
      <xdr:nvSpPr>
        <xdr:cNvPr id="97" name="Arrow: Up 189">
          <a:extLst>
            <a:ext uri="{FF2B5EF4-FFF2-40B4-BE49-F238E27FC236}">
              <a16:creationId xmlns:a16="http://schemas.microsoft.com/office/drawing/2014/main" id="{9AB2A04D-52FD-494B-B2CC-2E586FFC042F}"/>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10</xdr:row>
      <xdr:rowOff>123825</xdr:rowOff>
    </xdr:from>
    <xdr:to>
      <xdr:col>13</xdr:col>
      <xdr:colOff>2790824</xdr:colOff>
      <xdr:row>11</xdr:row>
      <xdr:rowOff>104775</xdr:rowOff>
    </xdr:to>
    <xdr:sp macro="" textlink="">
      <xdr:nvSpPr>
        <xdr:cNvPr id="98" name="Arrow: Up 193">
          <a:extLst>
            <a:ext uri="{FF2B5EF4-FFF2-40B4-BE49-F238E27FC236}">
              <a16:creationId xmlns:a16="http://schemas.microsoft.com/office/drawing/2014/main" id="{457D608B-F55B-4CB3-906F-6E8189846673}"/>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11</xdr:row>
      <xdr:rowOff>123825</xdr:rowOff>
    </xdr:from>
    <xdr:to>
      <xdr:col>13</xdr:col>
      <xdr:colOff>2790824</xdr:colOff>
      <xdr:row>12</xdr:row>
      <xdr:rowOff>104775</xdr:rowOff>
    </xdr:to>
    <xdr:sp macro="" textlink="">
      <xdr:nvSpPr>
        <xdr:cNvPr id="99" name="Arrow: Up 199">
          <a:extLst>
            <a:ext uri="{FF2B5EF4-FFF2-40B4-BE49-F238E27FC236}">
              <a16:creationId xmlns:a16="http://schemas.microsoft.com/office/drawing/2014/main" id="{21258269-ABB0-4E3C-B496-6E6571822F5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11</xdr:row>
      <xdr:rowOff>123825</xdr:rowOff>
    </xdr:from>
    <xdr:to>
      <xdr:col>13</xdr:col>
      <xdr:colOff>2790824</xdr:colOff>
      <xdr:row>12</xdr:row>
      <xdr:rowOff>104775</xdr:rowOff>
    </xdr:to>
    <xdr:sp macro="" textlink="">
      <xdr:nvSpPr>
        <xdr:cNvPr id="100" name="Arrow: Up 203">
          <a:extLst>
            <a:ext uri="{FF2B5EF4-FFF2-40B4-BE49-F238E27FC236}">
              <a16:creationId xmlns:a16="http://schemas.microsoft.com/office/drawing/2014/main" id="{5330D8B9-1059-4FB0-8D27-ADF6CCCEEDA2}"/>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11</xdr:row>
      <xdr:rowOff>123825</xdr:rowOff>
    </xdr:from>
    <xdr:to>
      <xdr:col>13</xdr:col>
      <xdr:colOff>2790824</xdr:colOff>
      <xdr:row>12</xdr:row>
      <xdr:rowOff>104775</xdr:rowOff>
    </xdr:to>
    <xdr:sp macro="" textlink="">
      <xdr:nvSpPr>
        <xdr:cNvPr id="101" name="Arrow: Up 189">
          <a:extLst>
            <a:ext uri="{FF2B5EF4-FFF2-40B4-BE49-F238E27FC236}">
              <a16:creationId xmlns:a16="http://schemas.microsoft.com/office/drawing/2014/main" id="{2B0366BD-846C-4360-B67E-ED4E6981628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11</xdr:row>
      <xdr:rowOff>123825</xdr:rowOff>
    </xdr:from>
    <xdr:to>
      <xdr:col>13</xdr:col>
      <xdr:colOff>2790824</xdr:colOff>
      <xdr:row>12</xdr:row>
      <xdr:rowOff>104775</xdr:rowOff>
    </xdr:to>
    <xdr:sp macro="" textlink="">
      <xdr:nvSpPr>
        <xdr:cNvPr id="102" name="Arrow: Up 193">
          <a:extLst>
            <a:ext uri="{FF2B5EF4-FFF2-40B4-BE49-F238E27FC236}">
              <a16:creationId xmlns:a16="http://schemas.microsoft.com/office/drawing/2014/main" id="{825CA371-E919-46C1-9CE1-386605FF525C}"/>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11</xdr:row>
      <xdr:rowOff>123825</xdr:rowOff>
    </xdr:from>
    <xdr:to>
      <xdr:col>13</xdr:col>
      <xdr:colOff>2790824</xdr:colOff>
      <xdr:row>12</xdr:row>
      <xdr:rowOff>104775</xdr:rowOff>
    </xdr:to>
    <xdr:sp macro="" textlink="">
      <xdr:nvSpPr>
        <xdr:cNvPr id="103" name="Arrow: Up 303">
          <a:extLst>
            <a:ext uri="{FF2B5EF4-FFF2-40B4-BE49-F238E27FC236}">
              <a16:creationId xmlns:a16="http://schemas.microsoft.com/office/drawing/2014/main" id="{3CB2AC94-40FF-4E7E-96B6-B888F814215E}"/>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11</xdr:row>
      <xdr:rowOff>123825</xdr:rowOff>
    </xdr:from>
    <xdr:to>
      <xdr:col>13</xdr:col>
      <xdr:colOff>2790824</xdr:colOff>
      <xdr:row>12</xdr:row>
      <xdr:rowOff>104775</xdr:rowOff>
    </xdr:to>
    <xdr:sp macro="" textlink="">
      <xdr:nvSpPr>
        <xdr:cNvPr id="104" name="Arrow: Up 189">
          <a:extLst>
            <a:ext uri="{FF2B5EF4-FFF2-40B4-BE49-F238E27FC236}">
              <a16:creationId xmlns:a16="http://schemas.microsoft.com/office/drawing/2014/main" id="{67D7CC24-A89E-4D31-8DCD-B582AB02578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11</xdr:row>
      <xdr:rowOff>123825</xdr:rowOff>
    </xdr:from>
    <xdr:to>
      <xdr:col>13</xdr:col>
      <xdr:colOff>2790824</xdr:colOff>
      <xdr:row>12</xdr:row>
      <xdr:rowOff>104775</xdr:rowOff>
    </xdr:to>
    <xdr:sp macro="" textlink="">
      <xdr:nvSpPr>
        <xdr:cNvPr id="105" name="Arrow: Up 193">
          <a:extLst>
            <a:ext uri="{FF2B5EF4-FFF2-40B4-BE49-F238E27FC236}">
              <a16:creationId xmlns:a16="http://schemas.microsoft.com/office/drawing/2014/main" id="{91F68FA9-9DF7-47BF-BD5A-3ACCD867ACAC}"/>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11</xdr:row>
      <xdr:rowOff>123825</xdr:rowOff>
    </xdr:from>
    <xdr:to>
      <xdr:col>13</xdr:col>
      <xdr:colOff>2790824</xdr:colOff>
      <xdr:row>12</xdr:row>
      <xdr:rowOff>104775</xdr:rowOff>
    </xdr:to>
    <xdr:sp macro="" textlink="">
      <xdr:nvSpPr>
        <xdr:cNvPr id="106" name="Arrow: Up 303">
          <a:extLst>
            <a:ext uri="{FF2B5EF4-FFF2-40B4-BE49-F238E27FC236}">
              <a16:creationId xmlns:a16="http://schemas.microsoft.com/office/drawing/2014/main" id="{8BF1E29E-DEA7-4BC6-AC41-6D39198E37E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11</xdr:row>
      <xdr:rowOff>123825</xdr:rowOff>
    </xdr:from>
    <xdr:to>
      <xdr:col>13</xdr:col>
      <xdr:colOff>2790824</xdr:colOff>
      <xdr:row>12</xdr:row>
      <xdr:rowOff>104775</xdr:rowOff>
    </xdr:to>
    <xdr:sp macro="" textlink="">
      <xdr:nvSpPr>
        <xdr:cNvPr id="107" name="Arrow: Up 189">
          <a:extLst>
            <a:ext uri="{FF2B5EF4-FFF2-40B4-BE49-F238E27FC236}">
              <a16:creationId xmlns:a16="http://schemas.microsoft.com/office/drawing/2014/main" id="{2CDEFBB6-2BBC-434E-9644-5E9DFC51984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11</xdr:row>
      <xdr:rowOff>123825</xdr:rowOff>
    </xdr:from>
    <xdr:to>
      <xdr:col>13</xdr:col>
      <xdr:colOff>2790824</xdr:colOff>
      <xdr:row>12</xdr:row>
      <xdr:rowOff>104775</xdr:rowOff>
    </xdr:to>
    <xdr:sp macro="" textlink="">
      <xdr:nvSpPr>
        <xdr:cNvPr id="108" name="Arrow: Up 193">
          <a:extLst>
            <a:ext uri="{FF2B5EF4-FFF2-40B4-BE49-F238E27FC236}">
              <a16:creationId xmlns:a16="http://schemas.microsoft.com/office/drawing/2014/main" id="{4AC03925-E3A7-4B3F-80F7-6D452FDFFB4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12</xdr:row>
      <xdr:rowOff>123825</xdr:rowOff>
    </xdr:from>
    <xdr:to>
      <xdr:col>13</xdr:col>
      <xdr:colOff>2790824</xdr:colOff>
      <xdr:row>13</xdr:row>
      <xdr:rowOff>104775</xdr:rowOff>
    </xdr:to>
    <xdr:sp macro="" textlink="">
      <xdr:nvSpPr>
        <xdr:cNvPr id="109" name="Arrow: Up 6">
          <a:extLst>
            <a:ext uri="{FF2B5EF4-FFF2-40B4-BE49-F238E27FC236}">
              <a16:creationId xmlns:a16="http://schemas.microsoft.com/office/drawing/2014/main" id="{FD4F010C-55B9-4EE4-8EDC-27DDFEF3764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11</xdr:row>
      <xdr:rowOff>123825</xdr:rowOff>
    </xdr:from>
    <xdr:to>
      <xdr:col>13</xdr:col>
      <xdr:colOff>2790824</xdr:colOff>
      <xdr:row>12</xdr:row>
      <xdr:rowOff>104775</xdr:rowOff>
    </xdr:to>
    <xdr:sp macro="" textlink="">
      <xdr:nvSpPr>
        <xdr:cNvPr id="110" name="Arrow: Up 303">
          <a:extLst>
            <a:ext uri="{FF2B5EF4-FFF2-40B4-BE49-F238E27FC236}">
              <a16:creationId xmlns:a16="http://schemas.microsoft.com/office/drawing/2014/main" id="{24CD3643-9ADE-41E4-A249-467D6499E1F1}"/>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12</xdr:row>
      <xdr:rowOff>123825</xdr:rowOff>
    </xdr:from>
    <xdr:to>
      <xdr:col>13</xdr:col>
      <xdr:colOff>2790824</xdr:colOff>
      <xdr:row>13</xdr:row>
      <xdr:rowOff>104775</xdr:rowOff>
    </xdr:to>
    <xdr:sp macro="" textlink="">
      <xdr:nvSpPr>
        <xdr:cNvPr id="111" name="Arrow: Up 309">
          <a:extLst>
            <a:ext uri="{FF2B5EF4-FFF2-40B4-BE49-F238E27FC236}">
              <a16:creationId xmlns:a16="http://schemas.microsoft.com/office/drawing/2014/main" id="{9246DC91-0CCF-44FF-97C6-5F6EBC746FA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11</xdr:row>
      <xdr:rowOff>123825</xdr:rowOff>
    </xdr:from>
    <xdr:to>
      <xdr:col>13</xdr:col>
      <xdr:colOff>2790824</xdr:colOff>
      <xdr:row>12</xdr:row>
      <xdr:rowOff>104775</xdr:rowOff>
    </xdr:to>
    <xdr:sp macro="" textlink="">
      <xdr:nvSpPr>
        <xdr:cNvPr id="112" name="Arrow: Up 189">
          <a:extLst>
            <a:ext uri="{FF2B5EF4-FFF2-40B4-BE49-F238E27FC236}">
              <a16:creationId xmlns:a16="http://schemas.microsoft.com/office/drawing/2014/main" id="{33D4960A-E027-4CA8-AF10-222392696D64}"/>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11</xdr:row>
      <xdr:rowOff>123825</xdr:rowOff>
    </xdr:from>
    <xdr:to>
      <xdr:col>13</xdr:col>
      <xdr:colOff>2790824</xdr:colOff>
      <xdr:row>12</xdr:row>
      <xdr:rowOff>104775</xdr:rowOff>
    </xdr:to>
    <xdr:sp macro="" textlink="">
      <xdr:nvSpPr>
        <xdr:cNvPr id="113" name="Arrow: Up 193">
          <a:extLst>
            <a:ext uri="{FF2B5EF4-FFF2-40B4-BE49-F238E27FC236}">
              <a16:creationId xmlns:a16="http://schemas.microsoft.com/office/drawing/2014/main" id="{6A2A9A15-8C93-416B-A18C-4E06D933D6A1}"/>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12</xdr:row>
      <xdr:rowOff>123825</xdr:rowOff>
    </xdr:from>
    <xdr:to>
      <xdr:col>13</xdr:col>
      <xdr:colOff>2790824</xdr:colOff>
      <xdr:row>13</xdr:row>
      <xdr:rowOff>104775</xdr:rowOff>
    </xdr:to>
    <xdr:sp macro="" textlink="">
      <xdr:nvSpPr>
        <xdr:cNvPr id="114" name="Arrow: Up 199">
          <a:extLst>
            <a:ext uri="{FF2B5EF4-FFF2-40B4-BE49-F238E27FC236}">
              <a16:creationId xmlns:a16="http://schemas.microsoft.com/office/drawing/2014/main" id="{FFB58E14-5128-48AC-A0DE-CF3FF8FCEDD8}"/>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12</xdr:row>
      <xdr:rowOff>123825</xdr:rowOff>
    </xdr:from>
    <xdr:to>
      <xdr:col>13</xdr:col>
      <xdr:colOff>2790824</xdr:colOff>
      <xdr:row>13</xdr:row>
      <xdr:rowOff>104775</xdr:rowOff>
    </xdr:to>
    <xdr:sp macro="" textlink="">
      <xdr:nvSpPr>
        <xdr:cNvPr id="115" name="Arrow: Up 203">
          <a:extLst>
            <a:ext uri="{FF2B5EF4-FFF2-40B4-BE49-F238E27FC236}">
              <a16:creationId xmlns:a16="http://schemas.microsoft.com/office/drawing/2014/main" id="{0680737D-9A6F-4907-A0B1-ABECA34A209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12</xdr:row>
      <xdr:rowOff>123825</xdr:rowOff>
    </xdr:from>
    <xdr:to>
      <xdr:col>13</xdr:col>
      <xdr:colOff>2790824</xdr:colOff>
      <xdr:row>13</xdr:row>
      <xdr:rowOff>104775</xdr:rowOff>
    </xdr:to>
    <xdr:sp macro="" textlink="">
      <xdr:nvSpPr>
        <xdr:cNvPr id="116" name="Arrow: Up 189">
          <a:extLst>
            <a:ext uri="{FF2B5EF4-FFF2-40B4-BE49-F238E27FC236}">
              <a16:creationId xmlns:a16="http://schemas.microsoft.com/office/drawing/2014/main" id="{510749B7-E9BA-4091-95DF-938708C4562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12</xdr:row>
      <xdr:rowOff>123825</xdr:rowOff>
    </xdr:from>
    <xdr:to>
      <xdr:col>13</xdr:col>
      <xdr:colOff>2790824</xdr:colOff>
      <xdr:row>13</xdr:row>
      <xdr:rowOff>104775</xdr:rowOff>
    </xdr:to>
    <xdr:sp macro="" textlink="">
      <xdr:nvSpPr>
        <xdr:cNvPr id="117" name="Arrow: Up 193">
          <a:extLst>
            <a:ext uri="{FF2B5EF4-FFF2-40B4-BE49-F238E27FC236}">
              <a16:creationId xmlns:a16="http://schemas.microsoft.com/office/drawing/2014/main" id="{05385075-8524-46E6-8FF0-57CFEF32D37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12</xdr:row>
      <xdr:rowOff>123825</xdr:rowOff>
    </xdr:from>
    <xdr:to>
      <xdr:col>13</xdr:col>
      <xdr:colOff>2790824</xdr:colOff>
      <xdr:row>13</xdr:row>
      <xdr:rowOff>104775</xdr:rowOff>
    </xdr:to>
    <xdr:sp macro="" textlink="">
      <xdr:nvSpPr>
        <xdr:cNvPr id="118" name="Arrow: Up 303">
          <a:extLst>
            <a:ext uri="{FF2B5EF4-FFF2-40B4-BE49-F238E27FC236}">
              <a16:creationId xmlns:a16="http://schemas.microsoft.com/office/drawing/2014/main" id="{FECC93E2-8A1A-41F0-A663-2D1EAB9C641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12</xdr:row>
      <xdr:rowOff>123825</xdr:rowOff>
    </xdr:from>
    <xdr:to>
      <xdr:col>13</xdr:col>
      <xdr:colOff>2790824</xdr:colOff>
      <xdr:row>13</xdr:row>
      <xdr:rowOff>104775</xdr:rowOff>
    </xdr:to>
    <xdr:sp macro="" textlink="">
      <xdr:nvSpPr>
        <xdr:cNvPr id="119" name="Arrow: Up 189">
          <a:extLst>
            <a:ext uri="{FF2B5EF4-FFF2-40B4-BE49-F238E27FC236}">
              <a16:creationId xmlns:a16="http://schemas.microsoft.com/office/drawing/2014/main" id="{9A3F918B-17DC-4209-9C3B-E1E62FDE356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12</xdr:row>
      <xdr:rowOff>123825</xdr:rowOff>
    </xdr:from>
    <xdr:to>
      <xdr:col>13</xdr:col>
      <xdr:colOff>2790824</xdr:colOff>
      <xdr:row>13</xdr:row>
      <xdr:rowOff>104775</xdr:rowOff>
    </xdr:to>
    <xdr:sp macro="" textlink="">
      <xdr:nvSpPr>
        <xdr:cNvPr id="120" name="Arrow: Up 193">
          <a:extLst>
            <a:ext uri="{FF2B5EF4-FFF2-40B4-BE49-F238E27FC236}">
              <a16:creationId xmlns:a16="http://schemas.microsoft.com/office/drawing/2014/main" id="{DC13A05B-2F14-4ED3-B42B-617E861C068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12</xdr:row>
      <xdr:rowOff>123825</xdr:rowOff>
    </xdr:from>
    <xdr:to>
      <xdr:col>13</xdr:col>
      <xdr:colOff>2790824</xdr:colOff>
      <xdr:row>13</xdr:row>
      <xdr:rowOff>104775</xdr:rowOff>
    </xdr:to>
    <xdr:sp macro="" textlink="">
      <xdr:nvSpPr>
        <xdr:cNvPr id="121" name="Arrow: Up 303">
          <a:extLst>
            <a:ext uri="{FF2B5EF4-FFF2-40B4-BE49-F238E27FC236}">
              <a16:creationId xmlns:a16="http://schemas.microsoft.com/office/drawing/2014/main" id="{7F85B0D3-3E39-4356-9863-9AABB6AAA1BE}"/>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12</xdr:row>
      <xdr:rowOff>123825</xdr:rowOff>
    </xdr:from>
    <xdr:to>
      <xdr:col>13</xdr:col>
      <xdr:colOff>2790824</xdr:colOff>
      <xdr:row>13</xdr:row>
      <xdr:rowOff>104775</xdr:rowOff>
    </xdr:to>
    <xdr:sp macro="" textlink="">
      <xdr:nvSpPr>
        <xdr:cNvPr id="122" name="Arrow: Up 189">
          <a:extLst>
            <a:ext uri="{FF2B5EF4-FFF2-40B4-BE49-F238E27FC236}">
              <a16:creationId xmlns:a16="http://schemas.microsoft.com/office/drawing/2014/main" id="{CCAE28EF-F621-432D-8379-353424FB14DC}"/>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12</xdr:row>
      <xdr:rowOff>123825</xdr:rowOff>
    </xdr:from>
    <xdr:to>
      <xdr:col>13</xdr:col>
      <xdr:colOff>2790824</xdr:colOff>
      <xdr:row>13</xdr:row>
      <xdr:rowOff>104775</xdr:rowOff>
    </xdr:to>
    <xdr:sp macro="" textlink="">
      <xdr:nvSpPr>
        <xdr:cNvPr id="123" name="Arrow: Up 193">
          <a:extLst>
            <a:ext uri="{FF2B5EF4-FFF2-40B4-BE49-F238E27FC236}">
              <a16:creationId xmlns:a16="http://schemas.microsoft.com/office/drawing/2014/main" id="{9F483D22-FD00-4FEC-8A83-E4A64F393AD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13</xdr:row>
      <xdr:rowOff>123825</xdr:rowOff>
    </xdr:from>
    <xdr:to>
      <xdr:col>13</xdr:col>
      <xdr:colOff>2790824</xdr:colOff>
      <xdr:row>14</xdr:row>
      <xdr:rowOff>104775</xdr:rowOff>
    </xdr:to>
    <xdr:sp macro="" textlink="">
      <xdr:nvSpPr>
        <xdr:cNvPr id="124" name="Arrow: Up 6">
          <a:extLst>
            <a:ext uri="{FF2B5EF4-FFF2-40B4-BE49-F238E27FC236}">
              <a16:creationId xmlns:a16="http://schemas.microsoft.com/office/drawing/2014/main" id="{BC87DAAF-C2C5-4823-A717-40D3F89EA74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12</xdr:row>
      <xdr:rowOff>123825</xdr:rowOff>
    </xdr:from>
    <xdr:to>
      <xdr:col>13</xdr:col>
      <xdr:colOff>2790824</xdr:colOff>
      <xdr:row>13</xdr:row>
      <xdr:rowOff>104775</xdr:rowOff>
    </xdr:to>
    <xdr:sp macro="" textlink="">
      <xdr:nvSpPr>
        <xdr:cNvPr id="125" name="Arrow: Up 303">
          <a:extLst>
            <a:ext uri="{FF2B5EF4-FFF2-40B4-BE49-F238E27FC236}">
              <a16:creationId xmlns:a16="http://schemas.microsoft.com/office/drawing/2014/main" id="{8BC98680-40A5-4053-A709-B4C788F82E5F}"/>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13</xdr:row>
      <xdr:rowOff>123825</xdr:rowOff>
    </xdr:from>
    <xdr:to>
      <xdr:col>13</xdr:col>
      <xdr:colOff>2790824</xdr:colOff>
      <xdr:row>14</xdr:row>
      <xdr:rowOff>104775</xdr:rowOff>
    </xdr:to>
    <xdr:sp macro="" textlink="">
      <xdr:nvSpPr>
        <xdr:cNvPr id="126" name="Arrow: Up 309">
          <a:extLst>
            <a:ext uri="{FF2B5EF4-FFF2-40B4-BE49-F238E27FC236}">
              <a16:creationId xmlns:a16="http://schemas.microsoft.com/office/drawing/2014/main" id="{975E3444-4DAE-4C10-B59D-4EFC0018B3E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12</xdr:row>
      <xdr:rowOff>123825</xdr:rowOff>
    </xdr:from>
    <xdr:to>
      <xdr:col>13</xdr:col>
      <xdr:colOff>2790824</xdr:colOff>
      <xdr:row>13</xdr:row>
      <xdr:rowOff>104775</xdr:rowOff>
    </xdr:to>
    <xdr:sp macro="" textlink="">
      <xdr:nvSpPr>
        <xdr:cNvPr id="127" name="Arrow: Up 189">
          <a:extLst>
            <a:ext uri="{FF2B5EF4-FFF2-40B4-BE49-F238E27FC236}">
              <a16:creationId xmlns:a16="http://schemas.microsoft.com/office/drawing/2014/main" id="{01CF1534-0C36-4B35-82E2-60ECB0F1F965}"/>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12</xdr:row>
      <xdr:rowOff>123825</xdr:rowOff>
    </xdr:from>
    <xdr:to>
      <xdr:col>13</xdr:col>
      <xdr:colOff>2790824</xdr:colOff>
      <xdr:row>13</xdr:row>
      <xdr:rowOff>104775</xdr:rowOff>
    </xdr:to>
    <xdr:sp macro="" textlink="">
      <xdr:nvSpPr>
        <xdr:cNvPr id="128" name="Arrow: Up 193">
          <a:extLst>
            <a:ext uri="{FF2B5EF4-FFF2-40B4-BE49-F238E27FC236}">
              <a16:creationId xmlns:a16="http://schemas.microsoft.com/office/drawing/2014/main" id="{77D5C22D-5E0B-45DB-85E7-73D572FED97D}"/>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13</xdr:row>
      <xdr:rowOff>123825</xdr:rowOff>
    </xdr:from>
    <xdr:to>
      <xdr:col>13</xdr:col>
      <xdr:colOff>2790824</xdr:colOff>
      <xdr:row>14</xdr:row>
      <xdr:rowOff>104775</xdr:rowOff>
    </xdr:to>
    <xdr:sp macro="" textlink="">
      <xdr:nvSpPr>
        <xdr:cNvPr id="129" name="Arrow: Up 199">
          <a:extLst>
            <a:ext uri="{FF2B5EF4-FFF2-40B4-BE49-F238E27FC236}">
              <a16:creationId xmlns:a16="http://schemas.microsoft.com/office/drawing/2014/main" id="{F7E39B57-488C-401F-9904-4B3E5845208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13</xdr:row>
      <xdr:rowOff>123825</xdr:rowOff>
    </xdr:from>
    <xdr:to>
      <xdr:col>13</xdr:col>
      <xdr:colOff>2790824</xdr:colOff>
      <xdr:row>14</xdr:row>
      <xdr:rowOff>104775</xdr:rowOff>
    </xdr:to>
    <xdr:sp macro="" textlink="">
      <xdr:nvSpPr>
        <xdr:cNvPr id="130" name="Arrow: Up 203">
          <a:extLst>
            <a:ext uri="{FF2B5EF4-FFF2-40B4-BE49-F238E27FC236}">
              <a16:creationId xmlns:a16="http://schemas.microsoft.com/office/drawing/2014/main" id="{3BA51B81-E01D-4577-A9A5-69F4DE63673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13</xdr:row>
      <xdr:rowOff>123825</xdr:rowOff>
    </xdr:from>
    <xdr:to>
      <xdr:col>13</xdr:col>
      <xdr:colOff>2790824</xdr:colOff>
      <xdr:row>14</xdr:row>
      <xdr:rowOff>104775</xdr:rowOff>
    </xdr:to>
    <xdr:sp macro="" textlink="">
      <xdr:nvSpPr>
        <xdr:cNvPr id="131" name="Arrow: Up 189">
          <a:extLst>
            <a:ext uri="{FF2B5EF4-FFF2-40B4-BE49-F238E27FC236}">
              <a16:creationId xmlns:a16="http://schemas.microsoft.com/office/drawing/2014/main" id="{F1CA3AFB-A7BD-41A2-A5F8-A0750BAAEB3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13</xdr:row>
      <xdr:rowOff>123825</xdr:rowOff>
    </xdr:from>
    <xdr:to>
      <xdr:col>13</xdr:col>
      <xdr:colOff>2790824</xdr:colOff>
      <xdr:row>14</xdr:row>
      <xdr:rowOff>104775</xdr:rowOff>
    </xdr:to>
    <xdr:sp macro="" textlink="">
      <xdr:nvSpPr>
        <xdr:cNvPr id="132" name="Arrow: Up 193">
          <a:extLst>
            <a:ext uri="{FF2B5EF4-FFF2-40B4-BE49-F238E27FC236}">
              <a16:creationId xmlns:a16="http://schemas.microsoft.com/office/drawing/2014/main" id="{C764B0E0-8CE2-4339-830E-360FE60FACB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13</xdr:row>
      <xdr:rowOff>123825</xdr:rowOff>
    </xdr:from>
    <xdr:to>
      <xdr:col>13</xdr:col>
      <xdr:colOff>2790824</xdr:colOff>
      <xdr:row>14</xdr:row>
      <xdr:rowOff>104775</xdr:rowOff>
    </xdr:to>
    <xdr:sp macro="" textlink="">
      <xdr:nvSpPr>
        <xdr:cNvPr id="133" name="Arrow: Up 303">
          <a:extLst>
            <a:ext uri="{FF2B5EF4-FFF2-40B4-BE49-F238E27FC236}">
              <a16:creationId xmlns:a16="http://schemas.microsoft.com/office/drawing/2014/main" id="{832EAFEE-572B-4D7C-9CEF-C3540286C02E}"/>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13</xdr:row>
      <xdr:rowOff>123825</xdr:rowOff>
    </xdr:from>
    <xdr:to>
      <xdr:col>13</xdr:col>
      <xdr:colOff>2790824</xdr:colOff>
      <xdr:row>14</xdr:row>
      <xdr:rowOff>104775</xdr:rowOff>
    </xdr:to>
    <xdr:sp macro="" textlink="">
      <xdr:nvSpPr>
        <xdr:cNvPr id="134" name="Arrow: Up 189">
          <a:extLst>
            <a:ext uri="{FF2B5EF4-FFF2-40B4-BE49-F238E27FC236}">
              <a16:creationId xmlns:a16="http://schemas.microsoft.com/office/drawing/2014/main" id="{19B31837-70AB-4C6C-A1D6-A03978DE717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13</xdr:row>
      <xdr:rowOff>123825</xdr:rowOff>
    </xdr:from>
    <xdr:to>
      <xdr:col>13</xdr:col>
      <xdr:colOff>2790824</xdr:colOff>
      <xdr:row>14</xdr:row>
      <xdr:rowOff>104775</xdr:rowOff>
    </xdr:to>
    <xdr:sp macro="" textlink="">
      <xdr:nvSpPr>
        <xdr:cNvPr id="135" name="Arrow: Up 193">
          <a:extLst>
            <a:ext uri="{FF2B5EF4-FFF2-40B4-BE49-F238E27FC236}">
              <a16:creationId xmlns:a16="http://schemas.microsoft.com/office/drawing/2014/main" id="{E0B6FADD-73B0-4478-9A04-AC8429D5FF1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13</xdr:row>
      <xdr:rowOff>123825</xdr:rowOff>
    </xdr:from>
    <xdr:to>
      <xdr:col>13</xdr:col>
      <xdr:colOff>2790824</xdr:colOff>
      <xdr:row>14</xdr:row>
      <xdr:rowOff>104775</xdr:rowOff>
    </xdr:to>
    <xdr:sp macro="" textlink="">
      <xdr:nvSpPr>
        <xdr:cNvPr id="136" name="Arrow: Up 303">
          <a:extLst>
            <a:ext uri="{FF2B5EF4-FFF2-40B4-BE49-F238E27FC236}">
              <a16:creationId xmlns:a16="http://schemas.microsoft.com/office/drawing/2014/main" id="{4E61577C-0C16-4461-8876-069F827146D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13</xdr:row>
      <xdr:rowOff>123825</xdr:rowOff>
    </xdr:from>
    <xdr:to>
      <xdr:col>13</xdr:col>
      <xdr:colOff>2790824</xdr:colOff>
      <xdr:row>14</xdr:row>
      <xdr:rowOff>104775</xdr:rowOff>
    </xdr:to>
    <xdr:sp macro="" textlink="">
      <xdr:nvSpPr>
        <xdr:cNvPr id="137" name="Arrow: Up 189">
          <a:extLst>
            <a:ext uri="{FF2B5EF4-FFF2-40B4-BE49-F238E27FC236}">
              <a16:creationId xmlns:a16="http://schemas.microsoft.com/office/drawing/2014/main" id="{1BA4FFB0-8E4E-416C-B18A-E2B7A0E17388}"/>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13</xdr:row>
      <xdr:rowOff>123825</xdr:rowOff>
    </xdr:from>
    <xdr:to>
      <xdr:col>13</xdr:col>
      <xdr:colOff>2790824</xdr:colOff>
      <xdr:row>14</xdr:row>
      <xdr:rowOff>104775</xdr:rowOff>
    </xdr:to>
    <xdr:sp macro="" textlink="">
      <xdr:nvSpPr>
        <xdr:cNvPr id="138" name="Arrow: Up 193">
          <a:extLst>
            <a:ext uri="{FF2B5EF4-FFF2-40B4-BE49-F238E27FC236}">
              <a16:creationId xmlns:a16="http://schemas.microsoft.com/office/drawing/2014/main" id="{5FBD06DD-2CCC-4988-A4AB-6292864D8DD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14</xdr:row>
      <xdr:rowOff>123825</xdr:rowOff>
    </xdr:from>
    <xdr:to>
      <xdr:col>13</xdr:col>
      <xdr:colOff>2790824</xdr:colOff>
      <xdr:row>15</xdr:row>
      <xdr:rowOff>104775</xdr:rowOff>
    </xdr:to>
    <xdr:sp macro="" textlink="">
      <xdr:nvSpPr>
        <xdr:cNvPr id="139" name="Arrow: Up 6">
          <a:extLst>
            <a:ext uri="{FF2B5EF4-FFF2-40B4-BE49-F238E27FC236}">
              <a16:creationId xmlns:a16="http://schemas.microsoft.com/office/drawing/2014/main" id="{C55C7AD4-CE37-4A31-8966-AA2702F9263E}"/>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13</xdr:row>
      <xdr:rowOff>123825</xdr:rowOff>
    </xdr:from>
    <xdr:to>
      <xdr:col>13</xdr:col>
      <xdr:colOff>2790824</xdr:colOff>
      <xdr:row>14</xdr:row>
      <xdr:rowOff>104775</xdr:rowOff>
    </xdr:to>
    <xdr:sp macro="" textlink="">
      <xdr:nvSpPr>
        <xdr:cNvPr id="140" name="Arrow: Up 303">
          <a:extLst>
            <a:ext uri="{FF2B5EF4-FFF2-40B4-BE49-F238E27FC236}">
              <a16:creationId xmlns:a16="http://schemas.microsoft.com/office/drawing/2014/main" id="{E4D87588-5E02-480F-9B74-A65DB60DDBBD}"/>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14</xdr:row>
      <xdr:rowOff>123825</xdr:rowOff>
    </xdr:from>
    <xdr:to>
      <xdr:col>13</xdr:col>
      <xdr:colOff>2790824</xdr:colOff>
      <xdr:row>15</xdr:row>
      <xdr:rowOff>104775</xdr:rowOff>
    </xdr:to>
    <xdr:sp macro="" textlink="">
      <xdr:nvSpPr>
        <xdr:cNvPr id="141" name="Arrow: Up 309">
          <a:extLst>
            <a:ext uri="{FF2B5EF4-FFF2-40B4-BE49-F238E27FC236}">
              <a16:creationId xmlns:a16="http://schemas.microsoft.com/office/drawing/2014/main" id="{098E06D4-4502-4386-9361-2BB2F5DA11C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13</xdr:row>
      <xdr:rowOff>123825</xdr:rowOff>
    </xdr:from>
    <xdr:to>
      <xdr:col>13</xdr:col>
      <xdr:colOff>2790824</xdr:colOff>
      <xdr:row>14</xdr:row>
      <xdr:rowOff>104775</xdr:rowOff>
    </xdr:to>
    <xdr:sp macro="" textlink="">
      <xdr:nvSpPr>
        <xdr:cNvPr id="142" name="Arrow: Up 189">
          <a:extLst>
            <a:ext uri="{FF2B5EF4-FFF2-40B4-BE49-F238E27FC236}">
              <a16:creationId xmlns:a16="http://schemas.microsoft.com/office/drawing/2014/main" id="{CE8FD80B-68B3-472C-B0E4-CB7CC1B2692D}"/>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13</xdr:row>
      <xdr:rowOff>123825</xdr:rowOff>
    </xdr:from>
    <xdr:to>
      <xdr:col>13</xdr:col>
      <xdr:colOff>2790824</xdr:colOff>
      <xdr:row>14</xdr:row>
      <xdr:rowOff>104775</xdr:rowOff>
    </xdr:to>
    <xdr:sp macro="" textlink="">
      <xdr:nvSpPr>
        <xdr:cNvPr id="143" name="Arrow: Up 193">
          <a:extLst>
            <a:ext uri="{FF2B5EF4-FFF2-40B4-BE49-F238E27FC236}">
              <a16:creationId xmlns:a16="http://schemas.microsoft.com/office/drawing/2014/main" id="{00A7AA26-427C-4B9B-BBB9-9831D55A6BE2}"/>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14</xdr:row>
      <xdr:rowOff>123825</xdr:rowOff>
    </xdr:from>
    <xdr:to>
      <xdr:col>13</xdr:col>
      <xdr:colOff>2790824</xdr:colOff>
      <xdr:row>15</xdr:row>
      <xdr:rowOff>104775</xdr:rowOff>
    </xdr:to>
    <xdr:sp macro="" textlink="">
      <xdr:nvSpPr>
        <xdr:cNvPr id="144" name="Arrow: Up 199">
          <a:extLst>
            <a:ext uri="{FF2B5EF4-FFF2-40B4-BE49-F238E27FC236}">
              <a16:creationId xmlns:a16="http://schemas.microsoft.com/office/drawing/2014/main" id="{C99234DA-35B9-4431-AB1C-6CAD381F65B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14</xdr:row>
      <xdr:rowOff>123825</xdr:rowOff>
    </xdr:from>
    <xdr:to>
      <xdr:col>13</xdr:col>
      <xdr:colOff>2790824</xdr:colOff>
      <xdr:row>15</xdr:row>
      <xdr:rowOff>104775</xdr:rowOff>
    </xdr:to>
    <xdr:sp macro="" textlink="">
      <xdr:nvSpPr>
        <xdr:cNvPr id="145" name="Arrow: Up 203">
          <a:extLst>
            <a:ext uri="{FF2B5EF4-FFF2-40B4-BE49-F238E27FC236}">
              <a16:creationId xmlns:a16="http://schemas.microsoft.com/office/drawing/2014/main" id="{71FCB78E-0384-4317-89BF-70AACF6B2F3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14</xdr:row>
      <xdr:rowOff>123825</xdr:rowOff>
    </xdr:from>
    <xdr:to>
      <xdr:col>13</xdr:col>
      <xdr:colOff>2790824</xdr:colOff>
      <xdr:row>15</xdr:row>
      <xdr:rowOff>104775</xdr:rowOff>
    </xdr:to>
    <xdr:sp macro="" textlink="">
      <xdr:nvSpPr>
        <xdr:cNvPr id="146" name="Arrow: Up 189">
          <a:extLst>
            <a:ext uri="{FF2B5EF4-FFF2-40B4-BE49-F238E27FC236}">
              <a16:creationId xmlns:a16="http://schemas.microsoft.com/office/drawing/2014/main" id="{7FE4DEEE-DF41-4A5D-AE0A-4F891FFD40A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14</xdr:row>
      <xdr:rowOff>123825</xdr:rowOff>
    </xdr:from>
    <xdr:to>
      <xdr:col>13</xdr:col>
      <xdr:colOff>2790824</xdr:colOff>
      <xdr:row>15</xdr:row>
      <xdr:rowOff>104775</xdr:rowOff>
    </xdr:to>
    <xdr:sp macro="" textlink="">
      <xdr:nvSpPr>
        <xdr:cNvPr id="147" name="Arrow: Up 193">
          <a:extLst>
            <a:ext uri="{FF2B5EF4-FFF2-40B4-BE49-F238E27FC236}">
              <a16:creationId xmlns:a16="http://schemas.microsoft.com/office/drawing/2014/main" id="{414A54AE-2329-48C5-AD7D-BE437AA51FBC}"/>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14</xdr:row>
      <xdr:rowOff>123825</xdr:rowOff>
    </xdr:from>
    <xdr:to>
      <xdr:col>13</xdr:col>
      <xdr:colOff>2790824</xdr:colOff>
      <xdr:row>15</xdr:row>
      <xdr:rowOff>104775</xdr:rowOff>
    </xdr:to>
    <xdr:sp macro="" textlink="">
      <xdr:nvSpPr>
        <xdr:cNvPr id="148" name="Arrow: Up 303">
          <a:extLst>
            <a:ext uri="{FF2B5EF4-FFF2-40B4-BE49-F238E27FC236}">
              <a16:creationId xmlns:a16="http://schemas.microsoft.com/office/drawing/2014/main" id="{063EE58D-9242-41D8-9724-014C982CBAD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14</xdr:row>
      <xdr:rowOff>123825</xdr:rowOff>
    </xdr:from>
    <xdr:to>
      <xdr:col>13</xdr:col>
      <xdr:colOff>2790824</xdr:colOff>
      <xdr:row>15</xdr:row>
      <xdr:rowOff>104775</xdr:rowOff>
    </xdr:to>
    <xdr:sp macro="" textlink="">
      <xdr:nvSpPr>
        <xdr:cNvPr id="149" name="Arrow: Up 189">
          <a:extLst>
            <a:ext uri="{FF2B5EF4-FFF2-40B4-BE49-F238E27FC236}">
              <a16:creationId xmlns:a16="http://schemas.microsoft.com/office/drawing/2014/main" id="{B46AB911-55C5-4A24-A0CE-7F6D8E68C5AE}"/>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14</xdr:row>
      <xdr:rowOff>123825</xdr:rowOff>
    </xdr:from>
    <xdr:to>
      <xdr:col>13</xdr:col>
      <xdr:colOff>2790824</xdr:colOff>
      <xdr:row>15</xdr:row>
      <xdr:rowOff>104775</xdr:rowOff>
    </xdr:to>
    <xdr:sp macro="" textlink="">
      <xdr:nvSpPr>
        <xdr:cNvPr id="150" name="Arrow: Up 193">
          <a:extLst>
            <a:ext uri="{FF2B5EF4-FFF2-40B4-BE49-F238E27FC236}">
              <a16:creationId xmlns:a16="http://schemas.microsoft.com/office/drawing/2014/main" id="{A61D9F0E-49BC-48BB-90C4-B01883938262}"/>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14</xdr:row>
      <xdr:rowOff>123825</xdr:rowOff>
    </xdr:from>
    <xdr:to>
      <xdr:col>13</xdr:col>
      <xdr:colOff>2790824</xdr:colOff>
      <xdr:row>15</xdr:row>
      <xdr:rowOff>104775</xdr:rowOff>
    </xdr:to>
    <xdr:sp macro="" textlink="">
      <xdr:nvSpPr>
        <xdr:cNvPr id="151" name="Arrow: Up 303">
          <a:extLst>
            <a:ext uri="{FF2B5EF4-FFF2-40B4-BE49-F238E27FC236}">
              <a16:creationId xmlns:a16="http://schemas.microsoft.com/office/drawing/2014/main" id="{644668B2-BC1C-4629-ADE5-EEDB0EF5C22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14</xdr:row>
      <xdr:rowOff>123825</xdr:rowOff>
    </xdr:from>
    <xdr:to>
      <xdr:col>13</xdr:col>
      <xdr:colOff>2790824</xdr:colOff>
      <xdr:row>15</xdr:row>
      <xdr:rowOff>104775</xdr:rowOff>
    </xdr:to>
    <xdr:sp macro="" textlink="">
      <xdr:nvSpPr>
        <xdr:cNvPr id="152" name="Arrow: Up 189">
          <a:extLst>
            <a:ext uri="{FF2B5EF4-FFF2-40B4-BE49-F238E27FC236}">
              <a16:creationId xmlns:a16="http://schemas.microsoft.com/office/drawing/2014/main" id="{5C4A2A36-8A05-4956-B3C0-927F857DE57E}"/>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14</xdr:row>
      <xdr:rowOff>123825</xdr:rowOff>
    </xdr:from>
    <xdr:to>
      <xdr:col>13</xdr:col>
      <xdr:colOff>2790824</xdr:colOff>
      <xdr:row>15</xdr:row>
      <xdr:rowOff>104775</xdr:rowOff>
    </xdr:to>
    <xdr:sp macro="" textlink="">
      <xdr:nvSpPr>
        <xdr:cNvPr id="153" name="Arrow: Up 193">
          <a:extLst>
            <a:ext uri="{FF2B5EF4-FFF2-40B4-BE49-F238E27FC236}">
              <a16:creationId xmlns:a16="http://schemas.microsoft.com/office/drawing/2014/main" id="{7249F67E-E740-4C6E-BA22-BF01650B5C7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15</xdr:row>
      <xdr:rowOff>123825</xdr:rowOff>
    </xdr:from>
    <xdr:to>
      <xdr:col>13</xdr:col>
      <xdr:colOff>2790824</xdr:colOff>
      <xdr:row>16</xdr:row>
      <xdr:rowOff>104775</xdr:rowOff>
    </xdr:to>
    <xdr:sp macro="" textlink="">
      <xdr:nvSpPr>
        <xdr:cNvPr id="154" name="Arrow: Up 6">
          <a:extLst>
            <a:ext uri="{FF2B5EF4-FFF2-40B4-BE49-F238E27FC236}">
              <a16:creationId xmlns:a16="http://schemas.microsoft.com/office/drawing/2014/main" id="{414F3A11-FE85-4769-B935-6AEB325AE55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14</xdr:row>
      <xdr:rowOff>123825</xdr:rowOff>
    </xdr:from>
    <xdr:to>
      <xdr:col>13</xdr:col>
      <xdr:colOff>2790824</xdr:colOff>
      <xdr:row>15</xdr:row>
      <xdr:rowOff>104775</xdr:rowOff>
    </xdr:to>
    <xdr:sp macro="" textlink="">
      <xdr:nvSpPr>
        <xdr:cNvPr id="155" name="Arrow: Up 303">
          <a:extLst>
            <a:ext uri="{FF2B5EF4-FFF2-40B4-BE49-F238E27FC236}">
              <a16:creationId xmlns:a16="http://schemas.microsoft.com/office/drawing/2014/main" id="{1D4148EB-DC12-499B-81D8-540BB493B9CE}"/>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15</xdr:row>
      <xdr:rowOff>123825</xdr:rowOff>
    </xdr:from>
    <xdr:to>
      <xdr:col>13</xdr:col>
      <xdr:colOff>2790824</xdr:colOff>
      <xdr:row>16</xdr:row>
      <xdr:rowOff>104775</xdr:rowOff>
    </xdr:to>
    <xdr:sp macro="" textlink="">
      <xdr:nvSpPr>
        <xdr:cNvPr id="156" name="Arrow: Up 309">
          <a:extLst>
            <a:ext uri="{FF2B5EF4-FFF2-40B4-BE49-F238E27FC236}">
              <a16:creationId xmlns:a16="http://schemas.microsoft.com/office/drawing/2014/main" id="{2499319B-6784-4A22-A226-7EFE274D25B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14</xdr:row>
      <xdr:rowOff>123825</xdr:rowOff>
    </xdr:from>
    <xdr:to>
      <xdr:col>13</xdr:col>
      <xdr:colOff>2790824</xdr:colOff>
      <xdr:row>15</xdr:row>
      <xdr:rowOff>104775</xdr:rowOff>
    </xdr:to>
    <xdr:sp macro="" textlink="">
      <xdr:nvSpPr>
        <xdr:cNvPr id="157" name="Arrow: Up 189">
          <a:extLst>
            <a:ext uri="{FF2B5EF4-FFF2-40B4-BE49-F238E27FC236}">
              <a16:creationId xmlns:a16="http://schemas.microsoft.com/office/drawing/2014/main" id="{81772E1A-75F1-46A4-8F0A-6319C921A3C1}"/>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14</xdr:row>
      <xdr:rowOff>123825</xdr:rowOff>
    </xdr:from>
    <xdr:to>
      <xdr:col>13</xdr:col>
      <xdr:colOff>2790824</xdr:colOff>
      <xdr:row>15</xdr:row>
      <xdr:rowOff>104775</xdr:rowOff>
    </xdr:to>
    <xdr:sp macro="" textlink="">
      <xdr:nvSpPr>
        <xdr:cNvPr id="158" name="Arrow: Up 193">
          <a:extLst>
            <a:ext uri="{FF2B5EF4-FFF2-40B4-BE49-F238E27FC236}">
              <a16:creationId xmlns:a16="http://schemas.microsoft.com/office/drawing/2014/main" id="{2CEFCFD3-C74F-48F8-B714-5125FB3EEFED}"/>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15</xdr:row>
      <xdr:rowOff>123825</xdr:rowOff>
    </xdr:from>
    <xdr:to>
      <xdr:col>13</xdr:col>
      <xdr:colOff>2790824</xdr:colOff>
      <xdr:row>16</xdr:row>
      <xdr:rowOff>104775</xdr:rowOff>
    </xdr:to>
    <xdr:sp macro="" textlink="">
      <xdr:nvSpPr>
        <xdr:cNvPr id="159" name="Arrow: Up 199">
          <a:extLst>
            <a:ext uri="{FF2B5EF4-FFF2-40B4-BE49-F238E27FC236}">
              <a16:creationId xmlns:a16="http://schemas.microsoft.com/office/drawing/2014/main" id="{C54133C7-257E-4BD0-95D4-304CFA53C11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15</xdr:row>
      <xdr:rowOff>123825</xdr:rowOff>
    </xdr:from>
    <xdr:to>
      <xdr:col>13</xdr:col>
      <xdr:colOff>2790824</xdr:colOff>
      <xdr:row>16</xdr:row>
      <xdr:rowOff>104775</xdr:rowOff>
    </xdr:to>
    <xdr:sp macro="" textlink="">
      <xdr:nvSpPr>
        <xdr:cNvPr id="160" name="Arrow: Up 203">
          <a:extLst>
            <a:ext uri="{FF2B5EF4-FFF2-40B4-BE49-F238E27FC236}">
              <a16:creationId xmlns:a16="http://schemas.microsoft.com/office/drawing/2014/main" id="{D2113CC8-F393-430B-9CF8-076333CF455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15</xdr:row>
      <xdr:rowOff>123825</xdr:rowOff>
    </xdr:from>
    <xdr:to>
      <xdr:col>13</xdr:col>
      <xdr:colOff>2790824</xdr:colOff>
      <xdr:row>16</xdr:row>
      <xdr:rowOff>104775</xdr:rowOff>
    </xdr:to>
    <xdr:sp macro="" textlink="">
      <xdr:nvSpPr>
        <xdr:cNvPr id="161" name="Arrow: Up 189">
          <a:extLst>
            <a:ext uri="{FF2B5EF4-FFF2-40B4-BE49-F238E27FC236}">
              <a16:creationId xmlns:a16="http://schemas.microsoft.com/office/drawing/2014/main" id="{98FD7574-4573-41E5-BD43-E558670AAC0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15</xdr:row>
      <xdr:rowOff>123825</xdr:rowOff>
    </xdr:from>
    <xdr:to>
      <xdr:col>13</xdr:col>
      <xdr:colOff>2790824</xdr:colOff>
      <xdr:row>16</xdr:row>
      <xdr:rowOff>104775</xdr:rowOff>
    </xdr:to>
    <xdr:sp macro="" textlink="">
      <xdr:nvSpPr>
        <xdr:cNvPr id="162" name="Arrow: Up 193">
          <a:extLst>
            <a:ext uri="{FF2B5EF4-FFF2-40B4-BE49-F238E27FC236}">
              <a16:creationId xmlns:a16="http://schemas.microsoft.com/office/drawing/2014/main" id="{BD41D9FB-403E-486F-9952-49B24A3D42E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15</xdr:row>
      <xdr:rowOff>123825</xdr:rowOff>
    </xdr:from>
    <xdr:to>
      <xdr:col>13</xdr:col>
      <xdr:colOff>2790824</xdr:colOff>
      <xdr:row>16</xdr:row>
      <xdr:rowOff>104775</xdr:rowOff>
    </xdr:to>
    <xdr:sp macro="" textlink="">
      <xdr:nvSpPr>
        <xdr:cNvPr id="163" name="Arrow: Up 303">
          <a:extLst>
            <a:ext uri="{FF2B5EF4-FFF2-40B4-BE49-F238E27FC236}">
              <a16:creationId xmlns:a16="http://schemas.microsoft.com/office/drawing/2014/main" id="{FAFDCDBC-89C7-413A-B6F6-0EA2153B192F}"/>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15</xdr:row>
      <xdr:rowOff>123825</xdr:rowOff>
    </xdr:from>
    <xdr:to>
      <xdr:col>13</xdr:col>
      <xdr:colOff>2790824</xdr:colOff>
      <xdr:row>16</xdr:row>
      <xdr:rowOff>104775</xdr:rowOff>
    </xdr:to>
    <xdr:sp macro="" textlink="">
      <xdr:nvSpPr>
        <xdr:cNvPr id="164" name="Arrow: Up 189">
          <a:extLst>
            <a:ext uri="{FF2B5EF4-FFF2-40B4-BE49-F238E27FC236}">
              <a16:creationId xmlns:a16="http://schemas.microsoft.com/office/drawing/2014/main" id="{8826F113-7EF8-4139-B7D7-D0F72EAF93CE}"/>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15</xdr:row>
      <xdr:rowOff>123825</xdr:rowOff>
    </xdr:from>
    <xdr:to>
      <xdr:col>13</xdr:col>
      <xdr:colOff>2790824</xdr:colOff>
      <xdr:row>16</xdr:row>
      <xdr:rowOff>104775</xdr:rowOff>
    </xdr:to>
    <xdr:sp macro="" textlink="">
      <xdr:nvSpPr>
        <xdr:cNvPr id="165" name="Arrow: Up 193">
          <a:extLst>
            <a:ext uri="{FF2B5EF4-FFF2-40B4-BE49-F238E27FC236}">
              <a16:creationId xmlns:a16="http://schemas.microsoft.com/office/drawing/2014/main" id="{FA9B9F61-15E5-4D79-AC1D-B077B384744C}"/>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15</xdr:row>
      <xdr:rowOff>123825</xdr:rowOff>
    </xdr:from>
    <xdr:to>
      <xdr:col>13</xdr:col>
      <xdr:colOff>2790824</xdr:colOff>
      <xdr:row>16</xdr:row>
      <xdr:rowOff>104775</xdr:rowOff>
    </xdr:to>
    <xdr:sp macro="" textlink="">
      <xdr:nvSpPr>
        <xdr:cNvPr id="166" name="Arrow: Up 303">
          <a:extLst>
            <a:ext uri="{FF2B5EF4-FFF2-40B4-BE49-F238E27FC236}">
              <a16:creationId xmlns:a16="http://schemas.microsoft.com/office/drawing/2014/main" id="{4A6AA842-BD7A-4D89-A8AD-A49B89891DB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15</xdr:row>
      <xdr:rowOff>123825</xdr:rowOff>
    </xdr:from>
    <xdr:to>
      <xdr:col>13</xdr:col>
      <xdr:colOff>2790824</xdr:colOff>
      <xdr:row>16</xdr:row>
      <xdr:rowOff>104775</xdr:rowOff>
    </xdr:to>
    <xdr:sp macro="" textlink="">
      <xdr:nvSpPr>
        <xdr:cNvPr id="167" name="Arrow: Up 189">
          <a:extLst>
            <a:ext uri="{FF2B5EF4-FFF2-40B4-BE49-F238E27FC236}">
              <a16:creationId xmlns:a16="http://schemas.microsoft.com/office/drawing/2014/main" id="{57A5231A-C9AE-464F-8D02-DAA7401543AF}"/>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15</xdr:row>
      <xdr:rowOff>123825</xdr:rowOff>
    </xdr:from>
    <xdr:to>
      <xdr:col>13</xdr:col>
      <xdr:colOff>2790824</xdr:colOff>
      <xdr:row>16</xdr:row>
      <xdr:rowOff>104775</xdr:rowOff>
    </xdr:to>
    <xdr:sp macro="" textlink="">
      <xdr:nvSpPr>
        <xdr:cNvPr id="168" name="Arrow: Up 193">
          <a:extLst>
            <a:ext uri="{FF2B5EF4-FFF2-40B4-BE49-F238E27FC236}">
              <a16:creationId xmlns:a16="http://schemas.microsoft.com/office/drawing/2014/main" id="{CD84A801-A2B4-4B17-8040-32596A8992F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16</xdr:row>
      <xdr:rowOff>123825</xdr:rowOff>
    </xdr:from>
    <xdr:to>
      <xdr:col>13</xdr:col>
      <xdr:colOff>2790824</xdr:colOff>
      <xdr:row>17</xdr:row>
      <xdr:rowOff>104775</xdr:rowOff>
    </xdr:to>
    <xdr:sp macro="" textlink="">
      <xdr:nvSpPr>
        <xdr:cNvPr id="169" name="Arrow: Up 6">
          <a:extLst>
            <a:ext uri="{FF2B5EF4-FFF2-40B4-BE49-F238E27FC236}">
              <a16:creationId xmlns:a16="http://schemas.microsoft.com/office/drawing/2014/main" id="{6BF01062-C014-423C-8745-0B6E4E4F2E5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15</xdr:row>
      <xdr:rowOff>123825</xdr:rowOff>
    </xdr:from>
    <xdr:to>
      <xdr:col>13</xdr:col>
      <xdr:colOff>2790824</xdr:colOff>
      <xdr:row>16</xdr:row>
      <xdr:rowOff>104775</xdr:rowOff>
    </xdr:to>
    <xdr:sp macro="" textlink="">
      <xdr:nvSpPr>
        <xdr:cNvPr id="170" name="Arrow: Up 303">
          <a:extLst>
            <a:ext uri="{FF2B5EF4-FFF2-40B4-BE49-F238E27FC236}">
              <a16:creationId xmlns:a16="http://schemas.microsoft.com/office/drawing/2014/main" id="{3990A9C6-25A3-4950-BEAD-E90F6F01965A}"/>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16</xdr:row>
      <xdr:rowOff>123825</xdr:rowOff>
    </xdr:from>
    <xdr:to>
      <xdr:col>13</xdr:col>
      <xdr:colOff>2790824</xdr:colOff>
      <xdr:row>17</xdr:row>
      <xdr:rowOff>104775</xdr:rowOff>
    </xdr:to>
    <xdr:sp macro="" textlink="">
      <xdr:nvSpPr>
        <xdr:cNvPr id="171" name="Arrow: Up 309">
          <a:extLst>
            <a:ext uri="{FF2B5EF4-FFF2-40B4-BE49-F238E27FC236}">
              <a16:creationId xmlns:a16="http://schemas.microsoft.com/office/drawing/2014/main" id="{EFA2C195-FF7F-4460-8C85-8769FED5AF7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15</xdr:row>
      <xdr:rowOff>123825</xdr:rowOff>
    </xdr:from>
    <xdr:to>
      <xdr:col>13</xdr:col>
      <xdr:colOff>2790824</xdr:colOff>
      <xdr:row>16</xdr:row>
      <xdr:rowOff>104775</xdr:rowOff>
    </xdr:to>
    <xdr:sp macro="" textlink="">
      <xdr:nvSpPr>
        <xdr:cNvPr id="172" name="Arrow: Up 189">
          <a:extLst>
            <a:ext uri="{FF2B5EF4-FFF2-40B4-BE49-F238E27FC236}">
              <a16:creationId xmlns:a16="http://schemas.microsoft.com/office/drawing/2014/main" id="{EBF6837D-7DAB-4D45-8187-AC9A67FE0F34}"/>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15</xdr:row>
      <xdr:rowOff>123825</xdr:rowOff>
    </xdr:from>
    <xdr:to>
      <xdr:col>13</xdr:col>
      <xdr:colOff>2790824</xdr:colOff>
      <xdr:row>16</xdr:row>
      <xdr:rowOff>104775</xdr:rowOff>
    </xdr:to>
    <xdr:sp macro="" textlink="">
      <xdr:nvSpPr>
        <xdr:cNvPr id="173" name="Arrow: Up 193">
          <a:extLst>
            <a:ext uri="{FF2B5EF4-FFF2-40B4-BE49-F238E27FC236}">
              <a16:creationId xmlns:a16="http://schemas.microsoft.com/office/drawing/2014/main" id="{0E6B4FB4-5781-4A5D-B667-3FCBAA7E1DC5}"/>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16</xdr:row>
      <xdr:rowOff>123825</xdr:rowOff>
    </xdr:from>
    <xdr:to>
      <xdr:col>13</xdr:col>
      <xdr:colOff>2790824</xdr:colOff>
      <xdr:row>17</xdr:row>
      <xdr:rowOff>104775</xdr:rowOff>
    </xdr:to>
    <xdr:sp macro="" textlink="">
      <xdr:nvSpPr>
        <xdr:cNvPr id="174" name="Arrow: Up 199">
          <a:extLst>
            <a:ext uri="{FF2B5EF4-FFF2-40B4-BE49-F238E27FC236}">
              <a16:creationId xmlns:a16="http://schemas.microsoft.com/office/drawing/2014/main" id="{5AF15E79-9670-42AC-B48B-56C7007D298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16</xdr:row>
      <xdr:rowOff>123825</xdr:rowOff>
    </xdr:from>
    <xdr:to>
      <xdr:col>13</xdr:col>
      <xdr:colOff>2790824</xdr:colOff>
      <xdr:row>17</xdr:row>
      <xdr:rowOff>104775</xdr:rowOff>
    </xdr:to>
    <xdr:sp macro="" textlink="">
      <xdr:nvSpPr>
        <xdr:cNvPr id="175" name="Arrow: Up 203">
          <a:extLst>
            <a:ext uri="{FF2B5EF4-FFF2-40B4-BE49-F238E27FC236}">
              <a16:creationId xmlns:a16="http://schemas.microsoft.com/office/drawing/2014/main" id="{7839AD69-C43A-41FC-85E9-B3B3F6E9B038}"/>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16</xdr:row>
      <xdr:rowOff>123825</xdr:rowOff>
    </xdr:from>
    <xdr:to>
      <xdr:col>13</xdr:col>
      <xdr:colOff>2790824</xdr:colOff>
      <xdr:row>17</xdr:row>
      <xdr:rowOff>104775</xdr:rowOff>
    </xdr:to>
    <xdr:sp macro="" textlink="">
      <xdr:nvSpPr>
        <xdr:cNvPr id="176" name="Arrow: Up 189">
          <a:extLst>
            <a:ext uri="{FF2B5EF4-FFF2-40B4-BE49-F238E27FC236}">
              <a16:creationId xmlns:a16="http://schemas.microsoft.com/office/drawing/2014/main" id="{CA15716D-E67C-434A-BA70-14C3B611D13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16</xdr:row>
      <xdr:rowOff>123825</xdr:rowOff>
    </xdr:from>
    <xdr:to>
      <xdr:col>13</xdr:col>
      <xdr:colOff>2790824</xdr:colOff>
      <xdr:row>17</xdr:row>
      <xdr:rowOff>104775</xdr:rowOff>
    </xdr:to>
    <xdr:sp macro="" textlink="">
      <xdr:nvSpPr>
        <xdr:cNvPr id="177" name="Arrow: Up 193">
          <a:extLst>
            <a:ext uri="{FF2B5EF4-FFF2-40B4-BE49-F238E27FC236}">
              <a16:creationId xmlns:a16="http://schemas.microsoft.com/office/drawing/2014/main" id="{2E377EA9-C30B-4B93-9198-6A3FD17CD618}"/>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16</xdr:row>
      <xdr:rowOff>123825</xdr:rowOff>
    </xdr:from>
    <xdr:to>
      <xdr:col>13</xdr:col>
      <xdr:colOff>2790824</xdr:colOff>
      <xdr:row>17</xdr:row>
      <xdr:rowOff>104775</xdr:rowOff>
    </xdr:to>
    <xdr:sp macro="" textlink="">
      <xdr:nvSpPr>
        <xdr:cNvPr id="178" name="Arrow: Up 303">
          <a:extLst>
            <a:ext uri="{FF2B5EF4-FFF2-40B4-BE49-F238E27FC236}">
              <a16:creationId xmlns:a16="http://schemas.microsoft.com/office/drawing/2014/main" id="{F86037EF-8607-4113-B43E-FF54DA2F455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16</xdr:row>
      <xdr:rowOff>123825</xdr:rowOff>
    </xdr:from>
    <xdr:to>
      <xdr:col>13</xdr:col>
      <xdr:colOff>2790824</xdr:colOff>
      <xdr:row>17</xdr:row>
      <xdr:rowOff>104775</xdr:rowOff>
    </xdr:to>
    <xdr:sp macro="" textlink="">
      <xdr:nvSpPr>
        <xdr:cNvPr id="179" name="Arrow: Up 189">
          <a:extLst>
            <a:ext uri="{FF2B5EF4-FFF2-40B4-BE49-F238E27FC236}">
              <a16:creationId xmlns:a16="http://schemas.microsoft.com/office/drawing/2014/main" id="{C331BB45-40DF-4EDB-BB96-C80D2A1D48D2}"/>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16</xdr:row>
      <xdr:rowOff>123825</xdr:rowOff>
    </xdr:from>
    <xdr:to>
      <xdr:col>13</xdr:col>
      <xdr:colOff>2790824</xdr:colOff>
      <xdr:row>17</xdr:row>
      <xdr:rowOff>104775</xdr:rowOff>
    </xdr:to>
    <xdr:sp macro="" textlink="">
      <xdr:nvSpPr>
        <xdr:cNvPr id="180" name="Arrow: Up 193">
          <a:extLst>
            <a:ext uri="{FF2B5EF4-FFF2-40B4-BE49-F238E27FC236}">
              <a16:creationId xmlns:a16="http://schemas.microsoft.com/office/drawing/2014/main" id="{CEA45EA2-EA07-43B0-A620-69BF89DFF7D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16</xdr:row>
      <xdr:rowOff>123825</xdr:rowOff>
    </xdr:from>
    <xdr:to>
      <xdr:col>13</xdr:col>
      <xdr:colOff>2790824</xdr:colOff>
      <xdr:row>17</xdr:row>
      <xdr:rowOff>104775</xdr:rowOff>
    </xdr:to>
    <xdr:sp macro="" textlink="">
      <xdr:nvSpPr>
        <xdr:cNvPr id="181" name="Arrow: Up 303">
          <a:extLst>
            <a:ext uri="{FF2B5EF4-FFF2-40B4-BE49-F238E27FC236}">
              <a16:creationId xmlns:a16="http://schemas.microsoft.com/office/drawing/2014/main" id="{3B1A402A-1B21-437F-BC94-6DE4D858FF8F}"/>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16</xdr:row>
      <xdr:rowOff>123825</xdr:rowOff>
    </xdr:from>
    <xdr:to>
      <xdr:col>13</xdr:col>
      <xdr:colOff>2790824</xdr:colOff>
      <xdr:row>17</xdr:row>
      <xdr:rowOff>104775</xdr:rowOff>
    </xdr:to>
    <xdr:sp macro="" textlink="">
      <xdr:nvSpPr>
        <xdr:cNvPr id="182" name="Arrow: Up 189">
          <a:extLst>
            <a:ext uri="{FF2B5EF4-FFF2-40B4-BE49-F238E27FC236}">
              <a16:creationId xmlns:a16="http://schemas.microsoft.com/office/drawing/2014/main" id="{169244E4-E1B0-4B4E-B316-FC1C89570BD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16</xdr:row>
      <xdr:rowOff>123825</xdr:rowOff>
    </xdr:from>
    <xdr:to>
      <xdr:col>13</xdr:col>
      <xdr:colOff>2790824</xdr:colOff>
      <xdr:row>17</xdr:row>
      <xdr:rowOff>104775</xdr:rowOff>
    </xdr:to>
    <xdr:sp macro="" textlink="">
      <xdr:nvSpPr>
        <xdr:cNvPr id="183" name="Arrow: Up 193">
          <a:extLst>
            <a:ext uri="{FF2B5EF4-FFF2-40B4-BE49-F238E27FC236}">
              <a16:creationId xmlns:a16="http://schemas.microsoft.com/office/drawing/2014/main" id="{D7620D9A-F17E-45A6-ABA4-3F70F9C6D69C}"/>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17</xdr:row>
      <xdr:rowOff>123825</xdr:rowOff>
    </xdr:from>
    <xdr:to>
      <xdr:col>13</xdr:col>
      <xdr:colOff>2790824</xdr:colOff>
      <xdr:row>18</xdr:row>
      <xdr:rowOff>104775</xdr:rowOff>
    </xdr:to>
    <xdr:sp macro="" textlink="">
      <xdr:nvSpPr>
        <xdr:cNvPr id="184" name="Arrow: Up 6">
          <a:extLst>
            <a:ext uri="{FF2B5EF4-FFF2-40B4-BE49-F238E27FC236}">
              <a16:creationId xmlns:a16="http://schemas.microsoft.com/office/drawing/2014/main" id="{B1252DA1-B66C-45CF-B601-8FF97E5D0802}"/>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16</xdr:row>
      <xdr:rowOff>123825</xdr:rowOff>
    </xdr:from>
    <xdr:to>
      <xdr:col>13</xdr:col>
      <xdr:colOff>2790824</xdr:colOff>
      <xdr:row>17</xdr:row>
      <xdr:rowOff>104775</xdr:rowOff>
    </xdr:to>
    <xdr:sp macro="" textlink="">
      <xdr:nvSpPr>
        <xdr:cNvPr id="185" name="Arrow: Up 303">
          <a:extLst>
            <a:ext uri="{FF2B5EF4-FFF2-40B4-BE49-F238E27FC236}">
              <a16:creationId xmlns:a16="http://schemas.microsoft.com/office/drawing/2014/main" id="{757DA7E1-C5B8-4F9A-AD9D-29E5E9F5B642}"/>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17</xdr:row>
      <xdr:rowOff>123825</xdr:rowOff>
    </xdr:from>
    <xdr:to>
      <xdr:col>13</xdr:col>
      <xdr:colOff>2790824</xdr:colOff>
      <xdr:row>18</xdr:row>
      <xdr:rowOff>104775</xdr:rowOff>
    </xdr:to>
    <xdr:sp macro="" textlink="">
      <xdr:nvSpPr>
        <xdr:cNvPr id="186" name="Arrow: Up 309">
          <a:extLst>
            <a:ext uri="{FF2B5EF4-FFF2-40B4-BE49-F238E27FC236}">
              <a16:creationId xmlns:a16="http://schemas.microsoft.com/office/drawing/2014/main" id="{CD4C6692-2070-4802-9B5C-F78ECC41EF7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16</xdr:row>
      <xdr:rowOff>123825</xdr:rowOff>
    </xdr:from>
    <xdr:to>
      <xdr:col>13</xdr:col>
      <xdr:colOff>2790824</xdr:colOff>
      <xdr:row>17</xdr:row>
      <xdr:rowOff>104775</xdr:rowOff>
    </xdr:to>
    <xdr:sp macro="" textlink="">
      <xdr:nvSpPr>
        <xdr:cNvPr id="187" name="Arrow: Up 189">
          <a:extLst>
            <a:ext uri="{FF2B5EF4-FFF2-40B4-BE49-F238E27FC236}">
              <a16:creationId xmlns:a16="http://schemas.microsoft.com/office/drawing/2014/main" id="{C53DCDC2-5D71-4C11-9C77-73B5C65CEB6A}"/>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16</xdr:row>
      <xdr:rowOff>123825</xdr:rowOff>
    </xdr:from>
    <xdr:to>
      <xdr:col>13</xdr:col>
      <xdr:colOff>2790824</xdr:colOff>
      <xdr:row>17</xdr:row>
      <xdr:rowOff>104775</xdr:rowOff>
    </xdr:to>
    <xdr:sp macro="" textlink="">
      <xdr:nvSpPr>
        <xdr:cNvPr id="188" name="Arrow: Up 193">
          <a:extLst>
            <a:ext uri="{FF2B5EF4-FFF2-40B4-BE49-F238E27FC236}">
              <a16:creationId xmlns:a16="http://schemas.microsoft.com/office/drawing/2014/main" id="{BCCD13B9-CC0F-4A71-80EA-953409F6215F}"/>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17</xdr:row>
      <xdr:rowOff>123825</xdr:rowOff>
    </xdr:from>
    <xdr:to>
      <xdr:col>13</xdr:col>
      <xdr:colOff>2790824</xdr:colOff>
      <xdr:row>18</xdr:row>
      <xdr:rowOff>104775</xdr:rowOff>
    </xdr:to>
    <xdr:sp macro="" textlink="">
      <xdr:nvSpPr>
        <xdr:cNvPr id="189" name="Arrow: Up 199">
          <a:extLst>
            <a:ext uri="{FF2B5EF4-FFF2-40B4-BE49-F238E27FC236}">
              <a16:creationId xmlns:a16="http://schemas.microsoft.com/office/drawing/2014/main" id="{F10E57F1-0034-4252-8FF4-6A8CEF8D622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17</xdr:row>
      <xdr:rowOff>123825</xdr:rowOff>
    </xdr:from>
    <xdr:to>
      <xdr:col>13</xdr:col>
      <xdr:colOff>2790824</xdr:colOff>
      <xdr:row>18</xdr:row>
      <xdr:rowOff>104775</xdr:rowOff>
    </xdr:to>
    <xdr:sp macro="" textlink="">
      <xdr:nvSpPr>
        <xdr:cNvPr id="190" name="Arrow: Up 203">
          <a:extLst>
            <a:ext uri="{FF2B5EF4-FFF2-40B4-BE49-F238E27FC236}">
              <a16:creationId xmlns:a16="http://schemas.microsoft.com/office/drawing/2014/main" id="{B83C341B-5E17-4608-82B3-E5B9E0F6EE3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17</xdr:row>
      <xdr:rowOff>123825</xdr:rowOff>
    </xdr:from>
    <xdr:to>
      <xdr:col>13</xdr:col>
      <xdr:colOff>2790824</xdr:colOff>
      <xdr:row>18</xdr:row>
      <xdr:rowOff>104775</xdr:rowOff>
    </xdr:to>
    <xdr:sp macro="" textlink="">
      <xdr:nvSpPr>
        <xdr:cNvPr id="191" name="Arrow: Up 189">
          <a:extLst>
            <a:ext uri="{FF2B5EF4-FFF2-40B4-BE49-F238E27FC236}">
              <a16:creationId xmlns:a16="http://schemas.microsoft.com/office/drawing/2014/main" id="{9CC1AB6D-2950-4A05-946E-0A9C11410D0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17</xdr:row>
      <xdr:rowOff>123825</xdr:rowOff>
    </xdr:from>
    <xdr:to>
      <xdr:col>13</xdr:col>
      <xdr:colOff>2790824</xdr:colOff>
      <xdr:row>18</xdr:row>
      <xdr:rowOff>104775</xdr:rowOff>
    </xdr:to>
    <xdr:sp macro="" textlink="">
      <xdr:nvSpPr>
        <xdr:cNvPr id="192" name="Arrow: Up 193">
          <a:extLst>
            <a:ext uri="{FF2B5EF4-FFF2-40B4-BE49-F238E27FC236}">
              <a16:creationId xmlns:a16="http://schemas.microsoft.com/office/drawing/2014/main" id="{8F16CA15-CFF0-40E1-95CF-2B07D871195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17</xdr:row>
      <xdr:rowOff>123825</xdr:rowOff>
    </xdr:from>
    <xdr:to>
      <xdr:col>13</xdr:col>
      <xdr:colOff>2790824</xdr:colOff>
      <xdr:row>18</xdr:row>
      <xdr:rowOff>104775</xdr:rowOff>
    </xdr:to>
    <xdr:sp macro="" textlink="">
      <xdr:nvSpPr>
        <xdr:cNvPr id="193" name="Arrow: Up 303">
          <a:extLst>
            <a:ext uri="{FF2B5EF4-FFF2-40B4-BE49-F238E27FC236}">
              <a16:creationId xmlns:a16="http://schemas.microsoft.com/office/drawing/2014/main" id="{64F6DA40-B768-4D83-B8F4-57CDC2B36BCE}"/>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17</xdr:row>
      <xdr:rowOff>123825</xdr:rowOff>
    </xdr:from>
    <xdr:to>
      <xdr:col>13</xdr:col>
      <xdr:colOff>2790824</xdr:colOff>
      <xdr:row>18</xdr:row>
      <xdr:rowOff>104775</xdr:rowOff>
    </xdr:to>
    <xdr:sp macro="" textlink="">
      <xdr:nvSpPr>
        <xdr:cNvPr id="194" name="Arrow: Up 189">
          <a:extLst>
            <a:ext uri="{FF2B5EF4-FFF2-40B4-BE49-F238E27FC236}">
              <a16:creationId xmlns:a16="http://schemas.microsoft.com/office/drawing/2014/main" id="{5EF6C23C-57F3-4136-AD2A-452420F8317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17</xdr:row>
      <xdr:rowOff>123825</xdr:rowOff>
    </xdr:from>
    <xdr:to>
      <xdr:col>13</xdr:col>
      <xdr:colOff>2790824</xdr:colOff>
      <xdr:row>18</xdr:row>
      <xdr:rowOff>104775</xdr:rowOff>
    </xdr:to>
    <xdr:sp macro="" textlink="">
      <xdr:nvSpPr>
        <xdr:cNvPr id="195" name="Arrow: Up 193">
          <a:extLst>
            <a:ext uri="{FF2B5EF4-FFF2-40B4-BE49-F238E27FC236}">
              <a16:creationId xmlns:a16="http://schemas.microsoft.com/office/drawing/2014/main" id="{D17D0486-8E64-41C8-A86F-06466BA4BF0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17</xdr:row>
      <xdr:rowOff>123825</xdr:rowOff>
    </xdr:from>
    <xdr:to>
      <xdr:col>13</xdr:col>
      <xdr:colOff>2790824</xdr:colOff>
      <xdr:row>18</xdr:row>
      <xdr:rowOff>104775</xdr:rowOff>
    </xdr:to>
    <xdr:sp macro="" textlink="">
      <xdr:nvSpPr>
        <xdr:cNvPr id="196" name="Arrow: Up 303">
          <a:extLst>
            <a:ext uri="{FF2B5EF4-FFF2-40B4-BE49-F238E27FC236}">
              <a16:creationId xmlns:a16="http://schemas.microsoft.com/office/drawing/2014/main" id="{5635D414-0DE0-4A76-85E3-2E4825A251B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17</xdr:row>
      <xdr:rowOff>123825</xdr:rowOff>
    </xdr:from>
    <xdr:to>
      <xdr:col>13</xdr:col>
      <xdr:colOff>2790824</xdr:colOff>
      <xdr:row>18</xdr:row>
      <xdr:rowOff>104775</xdr:rowOff>
    </xdr:to>
    <xdr:sp macro="" textlink="">
      <xdr:nvSpPr>
        <xdr:cNvPr id="197" name="Arrow: Up 189">
          <a:extLst>
            <a:ext uri="{FF2B5EF4-FFF2-40B4-BE49-F238E27FC236}">
              <a16:creationId xmlns:a16="http://schemas.microsoft.com/office/drawing/2014/main" id="{1048C5CF-EEFC-4783-9705-875F81ACDF3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17</xdr:row>
      <xdr:rowOff>123825</xdr:rowOff>
    </xdr:from>
    <xdr:to>
      <xdr:col>13</xdr:col>
      <xdr:colOff>2790824</xdr:colOff>
      <xdr:row>18</xdr:row>
      <xdr:rowOff>104775</xdr:rowOff>
    </xdr:to>
    <xdr:sp macro="" textlink="">
      <xdr:nvSpPr>
        <xdr:cNvPr id="198" name="Arrow: Up 193">
          <a:extLst>
            <a:ext uri="{FF2B5EF4-FFF2-40B4-BE49-F238E27FC236}">
              <a16:creationId xmlns:a16="http://schemas.microsoft.com/office/drawing/2014/main" id="{DFD0DFC6-8590-43CB-8C5C-B9479EF2B06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18</xdr:row>
      <xdr:rowOff>123825</xdr:rowOff>
    </xdr:from>
    <xdr:to>
      <xdr:col>13</xdr:col>
      <xdr:colOff>2790824</xdr:colOff>
      <xdr:row>19</xdr:row>
      <xdr:rowOff>104775</xdr:rowOff>
    </xdr:to>
    <xdr:sp macro="" textlink="">
      <xdr:nvSpPr>
        <xdr:cNvPr id="199" name="Arrow: Up 6">
          <a:extLst>
            <a:ext uri="{FF2B5EF4-FFF2-40B4-BE49-F238E27FC236}">
              <a16:creationId xmlns:a16="http://schemas.microsoft.com/office/drawing/2014/main" id="{19B2E0A6-4586-4D87-B196-E662470FEA0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17</xdr:row>
      <xdr:rowOff>123825</xdr:rowOff>
    </xdr:from>
    <xdr:to>
      <xdr:col>13</xdr:col>
      <xdr:colOff>2790824</xdr:colOff>
      <xdr:row>18</xdr:row>
      <xdr:rowOff>104775</xdr:rowOff>
    </xdr:to>
    <xdr:sp macro="" textlink="">
      <xdr:nvSpPr>
        <xdr:cNvPr id="200" name="Arrow: Up 303">
          <a:extLst>
            <a:ext uri="{FF2B5EF4-FFF2-40B4-BE49-F238E27FC236}">
              <a16:creationId xmlns:a16="http://schemas.microsoft.com/office/drawing/2014/main" id="{D03D98BE-A8EC-4A09-BA31-17845A9E4E20}"/>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18</xdr:row>
      <xdr:rowOff>123825</xdr:rowOff>
    </xdr:from>
    <xdr:to>
      <xdr:col>13</xdr:col>
      <xdr:colOff>2790824</xdr:colOff>
      <xdr:row>19</xdr:row>
      <xdr:rowOff>104775</xdr:rowOff>
    </xdr:to>
    <xdr:sp macro="" textlink="">
      <xdr:nvSpPr>
        <xdr:cNvPr id="201" name="Arrow: Up 309">
          <a:extLst>
            <a:ext uri="{FF2B5EF4-FFF2-40B4-BE49-F238E27FC236}">
              <a16:creationId xmlns:a16="http://schemas.microsoft.com/office/drawing/2014/main" id="{EF6CF85C-60C7-495D-9C6A-4BFC1E4BDB5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17</xdr:row>
      <xdr:rowOff>123825</xdr:rowOff>
    </xdr:from>
    <xdr:to>
      <xdr:col>13</xdr:col>
      <xdr:colOff>2790824</xdr:colOff>
      <xdr:row>18</xdr:row>
      <xdr:rowOff>104775</xdr:rowOff>
    </xdr:to>
    <xdr:sp macro="" textlink="">
      <xdr:nvSpPr>
        <xdr:cNvPr id="202" name="Arrow: Up 189">
          <a:extLst>
            <a:ext uri="{FF2B5EF4-FFF2-40B4-BE49-F238E27FC236}">
              <a16:creationId xmlns:a16="http://schemas.microsoft.com/office/drawing/2014/main" id="{D0C3CF1E-199E-445E-9E30-2019F53E1B2A}"/>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17</xdr:row>
      <xdr:rowOff>123825</xdr:rowOff>
    </xdr:from>
    <xdr:to>
      <xdr:col>13</xdr:col>
      <xdr:colOff>2790824</xdr:colOff>
      <xdr:row>18</xdr:row>
      <xdr:rowOff>104775</xdr:rowOff>
    </xdr:to>
    <xdr:sp macro="" textlink="">
      <xdr:nvSpPr>
        <xdr:cNvPr id="203" name="Arrow: Up 193">
          <a:extLst>
            <a:ext uri="{FF2B5EF4-FFF2-40B4-BE49-F238E27FC236}">
              <a16:creationId xmlns:a16="http://schemas.microsoft.com/office/drawing/2014/main" id="{0CCDEEDC-D916-4896-A2D5-563317E49223}"/>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18</xdr:row>
      <xdr:rowOff>123825</xdr:rowOff>
    </xdr:from>
    <xdr:to>
      <xdr:col>13</xdr:col>
      <xdr:colOff>2790824</xdr:colOff>
      <xdr:row>19</xdr:row>
      <xdr:rowOff>104775</xdr:rowOff>
    </xdr:to>
    <xdr:sp macro="" textlink="">
      <xdr:nvSpPr>
        <xdr:cNvPr id="204" name="Arrow: Up 199">
          <a:extLst>
            <a:ext uri="{FF2B5EF4-FFF2-40B4-BE49-F238E27FC236}">
              <a16:creationId xmlns:a16="http://schemas.microsoft.com/office/drawing/2014/main" id="{3F7AB4F1-4965-4201-93AD-521A9298946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18</xdr:row>
      <xdr:rowOff>123825</xdr:rowOff>
    </xdr:from>
    <xdr:to>
      <xdr:col>13</xdr:col>
      <xdr:colOff>2790824</xdr:colOff>
      <xdr:row>19</xdr:row>
      <xdr:rowOff>104775</xdr:rowOff>
    </xdr:to>
    <xdr:sp macro="" textlink="">
      <xdr:nvSpPr>
        <xdr:cNvPr id="205" name="Arrow: Up 203">
          <a:extLst>
            <a:ext uri="{FF2B5EF4-FFF2-40B4-BE49-F238E27FC236}">
              <a16:creationId xmlns:a16="http://schemas.microsoft.com/office/drawing/2014/main" id="{CAB1B19A-B4E2-475C-B62A-0E545C2E910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18</xdr:row>
      <xdr:rowOff>123825</xdr:rowOff>
    </xdr:from>
    <xdr:to>
      <xdr:col>13</xdr:col>
      <xdr:colOff>2790824</xdr:colOff>
      <xdr:row>19</xdr:row>
      <xdr:rowOff>104775</xdr:rowOff>
    </xdr:to>
    <xdr:sp macro="" textlink="">
      <xdr:nvSpPr>
        <xdr:cNvPr id="206" name="Arrow: Up 189">
          <a:extLst>
            <a:ext uri="{FF2B5EF4-FFF2-40B4-BE49-F238E27FC236}">
              <a16:creationId xmlns:a16="http://schemas.microsoft.com/office/drawing/2014/main" id="{92D77468-732F-4EE5-8F0F-4B32065DA748}"/>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18</xdr:row>
      <xdr:rowOff>123825</xdr:rowOff>
    </xdr:from>
    <xdr:to>
      <xdr:col>13</xdr:col>
      <xdr:colOff>2790824</xdr:colOff>
      <xdr:row>19</xdr:row>
      <xdr:rowOff>104775</xdr:rowOff>
    </xdr:to>
    <xdr:sp macro="" textlink="">
      <xdr:nvSpPr>
        <xdr:cNvPr id="207" name="Arrow: Up 193">
          <a:extLst>
            <a:ext uri="{FF2B5EF4-FFF2-40B4-BE49-F238E27FC236}">
              <a16:creationId xmlns:a16="http://schemas.microsoft.com/office/drawing/2014/main" id="{E6C5449D-2EF0-4BE5-8FC2-5B38DDC84DB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18</xdr:row>
      <xdr:rowOff>123825</xdr:rowOff>
    </xdr:from>
    <xdr:to>
      <xdr:col>13</xdr:col>
      <xdr:colOff>2790824</xdr:colOff>
      <xdr:row>19</xdr:row>
      <xdr:rowOff>104775</xdr:rowOff>
    </xdr:to>
    <xdr:sp macro="" textlink="">
      <xdr:nvSpPr>
        <xdr:cNvPr id="208" name="Arrow: Up 303">
          <a:extLst>
            <a:ext uri="{FF2B5EF4-FFF2-40B4-BE49-F238E27FC236}">
              <a16:creationId xmlns:a16="http://schemas.microsoft.com/office/drawing/2014/main" id="{6D6BFA13-1827-46C0-8FBB-616BA753B2B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18</xdr:row>
      <xdr:rowOff>123825</xdr:rowOff>
    </xdr:from>
    <xdr:to>
      <xdr:col>13</xdr:col>
      <xdr:colOff>2790824</xdr:colOff>
      <xdr:row>19</xdr:row>
      <xdr:rowOff>104775</xdr:rowOff>
    </xdr:to>
    <xdr:sp macro="" textlink="">
      <xdr:nvSpPr>
        <xdr:cNvPr id="209" name="Arrow: Up 189">
          <a:extLst>
            <a:ext uri="{FF2B5EF4-FFF2-40B4-BE49-F238E27FC236}">
              <a16:creationId xmlns:a16="http://schemas.microsoft.com/office/drawing/2014/main" id="{E48246F3-084F-4FF0-8709-CAD330579C5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18</xdr:row>
      <xdr:rowOff>123825</xdr:rowOff>
    </xdr:from>
    <xdr:to>
      <xdr:col>13</xdr:col>
      <xdr:colOff>2790824</xdr:colOff>
      <xdr:row>19</xdr:row>
      <xdr:rowOff>104775</xdr:rowOff>
    </xdr:to>
    <xdr:sp macro="" textlink="">
      <xdr:nvSpPr>
        <xdr:cNvPr id="210" name="Arrow: Up 193">
          <a:extLst>
            <a:ext uri="{FF2B5EF4-FFF2-40B4-BE49-F238E27FC236}">
              <a16:creationId xmlns:a16="http://schemas.microsoft.com/office/drawing/2014/main" id="{7A169DA3-77B8-48B7-95B3-52E59B64DB5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18</xdr:row>
      <xdr:rowOff>123825</xdr:rowOff>
    </xdr:from>
    <xdr:to>
      <xdr:col>13</xdr:col>
      <xdr:colOff>2790824</xdr:colOff>
      <xdr:row>19</xdr:row>
      <xdr:rowOff>104775</xdr:rowOff>
    </xdr:to>
    <xdr:sp macro="" textlink="">
      <xdr:nvSpPr>
        <xdr:cNvPr id="211" name="Arrow: Up 303">
          <a:extLst>
            <a:ext uri="{FF2B5EF4-FFF2-40B4-BE49-F238E27FC236}">
              <a16:creationId xmlns:a16="http://schemas.microsoft.com/office/drawing/2014/main" id="{BCCE88F0-A6AE-448B-9E54-24520DE73D7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18</xdr:row>
      <xdr:rowOff>123825</xdr:rowOff>
    </xdr:from>
    <xdr:to>
      <xdr:col>13</xdr:col>
      <xdr:colOff>2790824</xdr:colOff>
      <xdr:row>19</xdr:row>
      <xdr:rowOff>104775</xdr:rowOff>
    </xdr:to>
    <xdr:sp macro="" textlink="">
      <xdr:nvSpPr>
        <xdr:cNvPr id="212" name="Arrow: Up 189">
          <a:extLst>
            <a:ext uri="{FF2B5EF4-FFF2-40B4-BE49-F238E27FC236}">
              <a16:creationId xmlns:a16="http://schemas.microsoft.com/office/drawing/2014/main" id="{566C57D0-6A9D-466D-A498-F4896B32261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18</xdr:row>
      <xdr:rowOff>123825</xdr:rowOff>
    </xdr:from>
    <xdr:to>
      <xdr:col>13</xdr:col>
      <xdr:colOff>2790824</xdr:colOff>
      <xdr:row>19</xdr:row>
      <xdr:rowOff>104775</xdr:rowOff>
    </xdr:to>
    <xdr:sp macro="" textlink="">
      <xdr:nvSpPr>
        <xdr:cNvPr id="213" name="Arrow: Up 193">
          <a:extLst>
            <a:ext uri="{FF2B5EF4-FFF2-40B4-BE49-F238E27FC236}">
              <a16:creationId xmlns:a16="http://schemas.microsoft.com/office/drawing/2014/main" id="{DF8307AE-AB5A-40A9-B6CB-37EC19DA8A08}"/>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19</xdr:row>
      <xdr:rowOff>123825</xdr:rowOff>
    </xdr:from>
    <xdr:to>
      <xdr:col>13</xdr:col>
      <xdr:colOff>2790824</xdr:colOff>
      <xdr:row>20</xdr:row>
      <xdr:rowOff>104775</xdr:rowOff>
    </xdr:to>
    <xdr:sp macro="" textlink="">
      <xdr:nvSpPr>
        <xdr:cNvPr id="214" name="Arrow: Up 6">
          <a:extLst>
            <a:ext uri="{FF2B5EF4-FFF2-40B4-BE49-F238E27FC236}">
              <a16:creationId xmlns:a16="http://schemas.microsoft.com/office/drawing/2014/main" id="{53BD1542-5F93-4D4C-9D19-A4D87A823D6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18</xdr:row>
      <xdr:rowOff>123825</xdr:rowOff>
    </xdr:from>
    <xdr:to>
      <xdr:col>13</xdr:col>
      <xdr:colOff>2790824</xdr:colOff>
      <xdr:row>19</xdr:row>
      <xdr:rowOff>104775</xdr:rowOff>
    </xdr:to>
    <xdr:sp macro="" textlink="">
      <xdr:nvSpPr>
        <xdr:cNvPr id="215" name="Arrow: Up 303">
          <a:extLst>
            <a:ext uri="{FF2B5EF4-FFF2-40B4-BE49-F238E27FC236}">
              <a16:creationId xmlns:a16="http://schemas.microsoft.com/office/drawing/2014/main" id="{70E733D9-49E1-4C67-A4EF-117F967CA301}"/>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19</xdr:row>
      <xdr:rowOff>123825</xdr:rowOff>
    </xdr:from>
    <xdr:to>
      <xdr:col>13</xdr:col>
      <xdr:colOff>2790824</xdr:colOff>
      <xdr:row>20</xdr:row>
      <xdr:rowOff>104775</xdr:rowOff>
    </xdr:to>
    <xdr:sp macro="" textlink="">
      <xdr:nvSpPr>
        <xdr:cNvPr id="216" name="Arrow: Up 309">
          <a:extLst>
            <a:ext uri="{FF2B5EF4-FFF2-40B4-BE49-F238E27FC236}">
              <a16:creationId xmlns:a16="http://schemas.microsoft.com/office/drawing/2014/main" id="{FF541FAA-2CE7-4E94-8877-37D5E3A6351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18</xdr:row>
      <xdr:rowOff>123825</xdr:rowOff>
    </xdr:from>
    <xdr:to>
      <xdr:col>13</xdr:col>
      <xdr:colOff>2790824</xdr:colOff>
      <xdr:row>19</xdr:row>
      <xdr:rowOff>104775</xdr:rowOff>
    </xdr:to>
    <xdr:sp macro="" textlink="">
      <xdr:nvSpPr>
        <xdr:cNvPr id="217" name="Arrow: Up 189">
          <a:extLst>
            <a:ext uri="{FF2B5EF4-FFF2-40B4-BE49-F238E27FC236}">
              <a16:creationId xmlns:a16="http://schemas.microsoft.com/office/drawing/2014/main" id="{5C72540D-F39A-4028-8368-24AF04D7617B}"/>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18</xdr:row>
      <xdr:rowOff>123825</xdr:rowOff>
    </xdr:from>
    <xdr:to>
      <xdr:col>13</xdr:col>
      <xdr:colOff>2790824</xdr:colOff>
      <xdr:row>19</xdr:row>
      <xdr:rowOff>104775</xdr:rowOff>
    </xdr:to>
    <xdr:sp macro="" textlink="">
      <xdr:nvSpPr>
        <xdr:cNvPr id="218" name="Arrow: Up 193">
          <a:extLst>
            <a:ext uri="{FF2B5EF4-FFF2-40B4-BE49-F238E27FC236}">
              <a16:creationId xmlns:a16="http://schemas.microsoft.com/office/drawing/2014/main" id="{86186157-74E8-4A84-8047-F3DA43CA4A05}"/>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19</xdr:row>
      <xdr:rowOff>123825</xdr:rowOff>
    </xdr:from>
    <xdr:to>
      <xdr:col>13</xdr:col>
      <xdr:colOff>2790824</xdr:colOff>
      <xdr:row>20</xdr:row>
      <xdr:rowOff>104775</xdr:rowOff>
    </xdr:to>
    <xdr:sp macro="" textlink="">
      <xdr:nvSpPr>
        <xdr:cNvPr id="219" name="Arrow: Up 199">
          <a:extLst>
            <a:ext uri="{FF2B5EF4-FFF2-40B4-BE49-F238E27FC236}">
              <a16:creationId xmlns:a16="http://schemas.microsoft.com/office/drawing/2014/main" id="{B2E792EB-5488-4E70-A327-322AA9615A5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19</xdr:row>
      <xdr:rowOff>123825</xdr:rowOff>
    </xdr:from>
    <xdr:to>
      <xdr:col>13</xdr:col>
      <xdr:colOff>2790824</xdr:colOff>
      <xdr:row>20</xdr:row>
      <xdr:rowOff>104775</xdr:rowOff>
    </xdr:to>
    <xdr:sp macro="" textlink="">
      <xdr:nvSpPr>
        <xdr:cNvPr id="220" name="Arrow: Up 203">
          <a:extLst>
            <a:ext uri="{FF2B5EF4-FFF2-40B4-BE49-F238E27FC236}">
              <a16:creationId xmlns:a16="http://schemas.microsoft.com/office/drawing/2014/main" id="{84505797-4F6A-4F3E-ADBB-3991382A333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19</xdr:row>
      <xdr:rowOff>123825</xdr:rowOff>
    </xdr:from>
    <xdr:to>
      <xdr:col>13</xdr:col>
      <xdr:colOff>2790824</xdr:colOff>
      <xdr:row>20</xdr:row>
      <xdr:rowOff>104775</xdr:rowOff>
    </xdr:to>
    <xdr:sp macro="" textlink="">
      <xdr:nvSpPr>
        <xdr:cNvPr id="221" name="Arrow: Up 189">
          <a:extLst>
            <a:ext uri="{FF2B5EF4-FFF2-40B4-BE49-F238E27FC236}">
              <a16:creationId xmlns:a16="http://schemas.microsoft.com/office/drawing/2014/main" id="{994AD23B-A14E-4E38-9882-E6E820B1B95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19</xdr:row>
      <xdr:rowOff>123825</xdr:rowOff>
    </xdr:from>
    <xdr:to>
      <xdr:col>13</xdr:col>
      <xdr:colOff>2790824</xdr:colOff>
      <xdr:row>20</xdr:row>
      <xdr:rowOff>104775</xdr:rowOff>
    </xdr:to>
    <xdr:sp macro="" textlink="">
      <xdr:nvSpPr>
        <xdr:cNvPr id="222" name="Arrow: Up 193">
          <a:extLst>
            <a:ext uri="{FF2B5EF4-FFF2-40B4-BE49-F238E27FC236}">
              <a16:creationId xmlns:a16="http://schemas.microsoft.com/office/drawing/2014/main" id="{75E9EAD0-666A-4AA1-AB53-3D089F42066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19</xdr:row>
      <xdr:rowOff>123825</xdr:rowOff>
    </xdr:from>
    <xdr:to>
      <xdr:col>13</xdr:col>
      <xdr:colOff>2790824</xdr:colOff>
      <xdr:row>20</xdr:row>
      <xdr:rowOff>104775</xdr:rowOff>
    </xdr:to>
    <xdr:sp macro="" textlink="">
      <xdr:nvSpPr>
        <xdr:cNvPr id="223" name="Arrow: Up 303">
          <a:extLst>
            <a:ext uri="{FF2B5EF4-FFF2-40B4-BE49-F238E27FC236}">
              <a16:creationId xmlns:a16="http://schemas.microsoft.com/office/drawing/2014/main" id="{D61EE809-2DF3-49A1-947A-F4C88DA83C1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19</xdr:row>
      <xdr:rowOff>123825</xdr:rowOff>
    </xdr:from>
    <xdr:to>
      <xdr:col>13</xdr:col>
      <xdr:colOff>2790824</xdr:colOff>
      <xdr:row>20</xdr:row>
      <xdr:rowOff>104775</xdr:rowOff>
    </xdr:to>
    <xdr:sp macro="" textlink="">
      <xdr:nvSpPr>
        <xdr:cNvPr id="224" name="Arrow: Up 189">
          <a:extLst>
            <a:ext uri="{FF2B5EF4-FFF2-40B4-BE49-F238E27FC236}">
              <a16:creationId xmlns:a16="http://schemas.microsoft.com/office/drawing/2014/main" id="{CB3F593A-645D-4598-A8DF-E6BC872506A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19</xdr:row>
      <xdr:rowOff>123825</xdr:rowOff>
    </xdr:from>
    <xdr:to>
      <xdr:col>13</xdr:col>
      <xdr:colOff>2790824</xdr:colOff>
      <xdr:row>20</xdr:row>
      <xdr:rowOff>104775</xdr:rowOff>
    </xdr:to>
    <xdr:sp macro="" textlink="">
      <xdr:nvSpPr>
        <xdr:cNvPr id="225" name="Arrow: Up 193">
          <a:extLst>
            <a:ext uri="{FF2B5EF4-FFF2-40B4-BE49-F238E27FC236}">
              <a16:creationId xmlns:a16="http://schemas.microsoft.com/office/drawing/2014/main" id="{29C14975-B99B-4EB1-93F7-359314846E5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19</xdr:row>
      <xdr:rowOff>123825</xdr:rowOff>
    </xdr:from>
    <xdr:to>
      <xdr:col>13</xdr:col>
      <xdr:colOff>2790824</xdr:colOff>
      <xdr:row>20</xdr:row>
      <xdr:rowOff>104775</xdr:rowOff>
    </xdr:to>
    <xdr:sp macro="" textlink="">
      <xdr:nvSpPr>
        <xdr:cNvPr id="226" name="Arrow: Up 303">
          <a:extLst>
            <a:ext uri="{FF2B5EF4-FFF2-40B4-BE49-F238E27FC236}">
              <a16:creationId xmlns:a16="http://schemas.microsoft.com/office/drawing/2014/main" id="{64F994DE-8F5C-4D7B-890A-A32D1FA266B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19</xdr:row>
      <xdr:rowOff>123825</xdr:rowOff>
    </xdr:from>
    <xdr:to>
      <xdr:col>13</xdr:col>
      <xdr:colOff>2790824</xdr:colOff>
      <xdr:row>20</xdr:row>
      <xdr:rowOff>104775</xdr:rowOff>
    </xdr:to>
    <xdr:sp macro="" textlink="">
      <xdr:nvSpPr>
        <xdr:cNvPr id="227" name="Arrow: Up 189">
          <a:extLst>
            <a:ext uri="{FF2B5EF4-FFF2-40B4-BE49-F238E27FC236}">
              <a16:creationId xmlns:a16="http://schemas.microsoft.com/office/drawing/2014/main" id="{ECFE240D-3FB1-4F0D-BB7A-5106B239EE68}"/>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19</xdr:row>
      <xdr:rowOff>123825</xdr:rowOff>
    </xdr:from>
    <xdr:to>
      <xdr:col>13</xdr:col>
      <xdr:colOff>2790824</xdr:colOff>
      <xdr:row>20</xdr:row>
      <xdr:rowOff>104775</xdr:rowOff>
    </xdr:to>
    <xdr:sp macro="" textlink="">
      <xdr:nvSpPr>
        <xdr:cNvPr id="228" name="Arrow: Up 193">
          <a:extLst>
            <a:ext uri="{FF2B5EF4-FFF2-40B4-BE49-F238E27FC236}">
              <a16:creationId xmlns:a16="http://schemas.microsoft.com/office/drawing/2014/main" id="{341F4506-5401-4234-A2B7-6B1888A2170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20</xdr:row>
      <xdr:rowOff>123825</xdr:rowOff>
    </xdr:from>
    <xdr:to>
      <xdr:col>13</xdr:col>
      <xdr:colOff>2790824</xdr:colOff>
      <xdr:row>21</xdr:row>
      <xdr:rowOff>104775</xdr:rowOff>
    </xdr:to>
    <xdr:sp macro="" textlink="">
      <xdr:nvSpPr>
        <xdr:cNvPr id="229" name="Arrow: Up 6">
          <a:extLst>
            <a:ext uri="{FF2B5EF4-FFF2-40B4-BE49-F238E27FC236}">
              <a16:creationId xmlns:a16="http://schemas.microsoft.com/office/drawing/2014/main" id="{0C96DD43-11F7-4A16-9B91-593D3E8A817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19</xdr:row>
      <xdr:rowOff>123825</xdr:rowOff>
    </xdr:from>
    <xdr:to>
      <xdr:col>13</xdr:col>
      <xdr:colOff>2790824</xdr:colOff>
      <xdr:row>20</xdr:row>
      <xdr:rowOff>104775</xdr:rowOff>
    </xdr:to>
    <xdr:sp macro="" textlink="">
      <xdr:nvSpPr>
        <xdr:cNvPr id="230" name="Arrow: Up 303">
          <a:extLst>
            <a:ext uri="{FF2B5EF4-FFF2-40B4-BE49-F238E27FC236}">
              <a16:creationId xmlns:a16="http://schemas.microsoft.com/office/drawing/2014/main" id="{80617B74-ED6C-4D00-971E-73E37FE9A8F2}"/>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20</xdr:row>
      <xdr:rowOff>123825</xdr:rowOff>
    </xdr:from>
    <xdr:to>
      <xdr:col>13</xdr:col>
      <xdr:colOff>2790824</xdr:colOff>
      <xdr:row>21</xdr:row>
      <xdr:rowOff>104775</xdr:rowOff>
    </xdr:to>
    <xdr:sp macro="" textlink="">
      <xdr:nvSpPr>
        <xdr:cNvPr id="231" name="Arrow: Up 309">
          <a:extLst>
            <a:ext uri="{FF2B5EF4-FFF2-40B4-BE49-F238E27FC236}">
              <a16:creationId xmlns:a16="http://schemas.microsoft.com/office/drawing/2014/main" id="{741AE293-4374-455C-8654-87B6459F3A0C}"/>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19</xdr:row>
      <xdr:rowOff>123825</xdr:rowOff>
    </xdr:from>
    <xdr:to>
      <xdr:col>13</xdr:col>
      <xdr:colOff>2790824</xdr:colOff>
      <xdr:row>20</xdr:row>
      <xdr:rowOff>104775</xdr:rowOff>
    </xdr:to>
    <xdr:sp macro="" textlink="">
      <xdr:nvSpPr>
        <xdr:cNvPr id="232" name="Arrow: Up 189">
          <a:extLst>
            <a:ext uri="{FF2B5EF4-FFF2-40B4-BE49-F238E27FC236}">
              <a16:creationId xmlns:a16="http://schemas.microsoft.com/office/drawing/2014/main" id="{ACB034A9-B0D2-43E2-8BDB-F65A2150BA60}"/>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19</xdr:row>
      <xdr:rowOff>123825</xdr:rowOff>
    </xdr:from>
    <xdr:to>
      <xdr:col>13</xdr:col>
      <xdr:colOff>2790824</xdr:colOff>
      <xdr:row>20</xdr:row>
      <xdr:rowOff>104775</xdr:rowOff>
    </xdr:to>
    <xdr:sp macro="" textlink="">
      <xdr:nvSpPr>
        <xdr:cNvPr id="233" name="Arrow: Up 193">
          <a:extLst>
            <a:ext uri="{FF2B5EF4-FFF2-40B4-BE49-F238E27FC236}">
              <a16:creationId xmlns:a16="http://schemas.microsoft.com/office/drawing/2014/main" id="{2BE8DB7C-9834-4FB3-A961-4501627F6745}"/>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20</xdr:row>
      <xdr:rowOff>123825</xdr:rowOff>
    </xdr:from>
    <xdr:to>
      <xdr:col>13</xdr:col>
      <xdr:colOff>2790824</xdr:colOff>
      <xdr:row>21</xdr:row>
      <xdr:rowOff>104775</xdr:rowOff>
    </xdr:to>
    <xdr:sp macro="" textlink="">
      <xdr:nvSpPr>
        <xdr:cNvPr id="234" name="Arrow: Up 199">
          <a:extLst>
            <a:ext uri="{FF2B5EF4-FFF2-40B4-BE49-F238E27FC236}">
              <a16:creationId xmlns:a16="http://schemas.microsoft.com/office/drawing/2014/main" id="{AADCD06C-B0B8-440E-82CE-47D53DE982E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20</xdr:row>
      <xdr:rowOff>123825</xdr:rowOff>
    </xdr:from>
    <xdr:to>
      <xdr:col>13</xdr:col>
      <xdr:colOff>2790824</xdr:colOff>
      <xdr:row>21</xdr:row>
      <xdr:rowOff>104775</xdr:rowOff>
    </xdr:to>
    <xdr:sp macro="" textlink="">
      <xdr:nvSpPr>
        <xdr:cNvPr id="235" name="Arrow: Up 203">
          <a:extLst>
            <a:ext uri="{FF2B5EF4-FFF2-40B4-BE49-F238E27FC236}">
              <a16:creationId xmlns:a16="http://schemas.microsoft.com/office/drawing/2014/main" id="{B95C95D8-1323-46F6-8CCA-E9EE8CEE69BE}"/>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20</xdr:row>
      <xdr:rowOff>123825</xdr:rowOff>
    </xdr:from>
    <xdr:to>
      <xdr:col>13</xdr:col>
      <xdr:colOff>2790824</xdr:colOff>
      <xdr:row>21</xdr:row>
      <xdr:rowOff>104775</xdr:rowOff>
    </xdr:to>
    <xdr:sp macro="" textlink="">
      <xdr:nvSpPr>
        <xdr:cNvPr id="236" name="Arrow: Up 189">
          <a:extLst>
            <a:ext uri="{FF2B5EF4-FFF2-40B4-BE49-F238E27FC236}">
              <a16:creationId xmlns:a16="http://schemas.microsoft.com/office/drawing/2014/main" id="{1FC2AA90-17B4-44E4-BE5E-45A23BAA9DC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20</xdr:row>
      <xdr:rowOff>123825</xdr:rowOff>
    </xdr:from>
    <xdr:to>
      <xdr:col>13</xdr:col>
      <xdr:colOff>2790824</xdr:colOff>
      <xdr:row>21</xdr:row>
      <xdr:rowOff>104775</xdr:rowOff>
    </xdr:to>
    <xdr:sp macro="" textlink="">
      <xdr:nvSpPr>
        <xdr:cNvPr id="237" name="Arrow: Up 193">
          <a:extLst>
            <a:ext uri="{FF2B5EF4-FFF2-40B4-BE49-F238E27FC236}">
              <a16:creationId xmlns:a16="http://schemas.microsoft.com/office/drawing/2014/main" id="{C534CA2B-D421-4145-B4BA-7CA2AA359AA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20</xdr:row>
      <xdr:rowOff>123825</xdr:rowOff>
    </xdr:from>
    <xdr:to>
      <xdr:col>13</xdr:col>
      <xdr:colOff>2790824</xdr:colOff>
      <xdr:row>21</xdr:row>
      <xdr:rowOff>104775</xdr:rowOff>
    </xdr:to>
    <xdr:sp macro="" textlink="">
      <xdr:nvSpPr>
        <xdr:cNvPr id="238" name="Arrow: Up 303">
          <a:extLst>
            <a:ext uri="{FF2B5EF4-FFF2-40B4-BE49-F238E27FC236}">
              <a16:creationId xmlns:a16="http://schemas.microsoft.com/office/drawing/2014/main" id="{72CD029F-BCDA-4828-B40B-E0F67FB8C05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20</xdr:row>
      <xdr:rowOff>123825</xdr:rowOff>
    </xdr:from>
    <xdr:to>
      <xdr:col>13</xdr:col>
      <xdr:colOff>2790824</xdr:colOff>
      <xdr:row>21</xdr:row>
      <xdr:rowOff>104775</xdr:rowOff>
    </xdr:to>
    <xdr:sp macro="" textlink="">
      <xdr:nvSpPr>
        <xdr:cNvPr id="239" name="Arrow: Up 189">
          <a:extLst>
            <a:ext uri="{FF2B5EF4-FFF2-40B4-BE49-F238E27FC236}">
              <a16:creationId xmlns:a16="http://schemas.microsoft.com/office/drawing/2014/main" id="{CEEEA3C2-51CD-485C-9273-C33C465B366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20</xdr:row>
      <xdr:rowOff>123825</xdr:rowOff>
    </xdr:from>
    <xdr:to>
      <xdr:col>13</xdr:col>
      <xdr:colOff>2790824</xdr:colOff>
      <xdr:row>21</xdr:row>
      <xdr:rowOff>104775</xdr:rowOff>
    </xdr:to>
    <xdr:sp macro="" textlink="">
      <xdr:nvSpPr>
        <xdr:cNvPr id="240" name="Arrow: Up 193">
          <a:extLst>
            <a:ext uri="{FF2B5EF4-FFF2-40B4-BE49-F238E27FC236}">
              <a16:creationId xmlns:a16="http://schemas.microsoft.com/office/drawing/2014/main" id="{876529E6-E1E0-44B8-83AD-1C0F2D35B68F}"/>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20</xdr:row>
      <xdr:rowOff>123825</xdr:rowOff>
    </xdr:from>
    <xdr:to>
      <xdr:col>13</xdr:col>
      <xdr:colOff>2790824</xdr:colOff>
      <xdr:row>21</xdr:row>
      <xdr:rowOff>104775</xdr:rowOff>
    </xdr:to>
    <xdr:sp macro="" textlink="">
      <xdr:nvSpPr>
        <xdr:cNvPr id="241" name="Arrow: Up 303">
          <a:extLst>
            <a:ext uri="{FF2B5EF4-FFF2-40B4-BE49-F238E27FC236}">
              <a16:creationId xmlns:a16="http://schemas.microsoft.com/office/drawing/2014/main" id="{E869DCAE-0E7D-4BA2-9135-6CEDF2094C3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20</xdr:row>
      <xdr:rowOff>123825</xdr:rowOff>
    </xdr:from>
    <xdr:to>
      <xdr:col>13</xdr:col>
      <xdr:colOff>2790824</xdr:colOff>
      <xdr:row>21</xdr:row>
      <xdr:rowOff>104775</xdr:rowOff>
    </xdr:to>
    <xdr:sp macro="" textlink="">
      <xdr:nvSpPr>
        <xdr:cNvPr id="242" name="Arrow: Up 189">
          <a:extLst>
            <a:ext uri="{FF2B5EF4-FFF2-40B4-BE49-F238E27FC236}">
              <a16:creationId xmlns:a16="http://schemas.microsoft.com/office/drawing/2014/main" id="{0B3E0F72-76AE-437D-A37C-1085BF318B1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20</xdr:row>
      <xdr:rowOff>123825</xdr:rowOff>
    </xdr:from>
    <xdr:to>
      <xdr:col>13</xdr:col>
      <xdr:colOff>2790824</xdr:colOff>
      <xdr:row>21</xdr:row>
      <xdr:rowOff>104775</xdr:rowOff>
    </xdr:to>
    <xdr:sp macro="" textlink="">
      <xdr:nvSpPr>
        <xdr:cNvPr id="243" name="Arrow: Up 193">
          <a:extLst>
            <a:ext uri="{FF2B5EF4-FFF2-40B4-BE49-F238E27FC236}">
              <a16:creationId xmlns:a16="http://schemas.microsoft.com/office/drawing/2014/main" id="{2AC993BB-5CC5-43CB-91E6-15567478886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21</xdr:row>
      <xdr:rowOff>123825</xdr:rowOff>
    </xdr:from>
    <xdr:to>
      <xdr:col>13</xdr:col>
      <xdr:colOff>2790824</xdr:colOff>
      <xdr:row>22</xdr:row>
      <xdr:rowOff>104775</xdr:rowOff>
    </xdr:to>
    <xdr:sp macro="" textlink="">
      <xdr:nvSpPr>
        <xdr:cNvPr id="244" name="Arrow: Up 6">
          <a:extLst>
            <a:ext uri="{FF2B5EF4-FFF2-40B4-BE49-F238E27FC236}">
              <a16:creationId xmlns:a16="http://schemas.microsoft.com/office/drawing/2014/main" id="{0E3503B4-1D21-4419-965C-699E3D923F1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20</xdr:row>
      <xdr:rowOff>123825</xdr:rowOff>
    </xdr:from>
    <xdr:to>
      <xdr:col>13</xdr:col>
      <xdr:colOff>2790824</xdr:colOff>
      <xdr:row>21</xdr:row>
      <xdr:rowOff>104775</xdr:rowOff>
    </xdr:to>
    <xdr:sp macro="" textlink="">
      <xdr:nvSpPr>
        <xdr:cNvPr id="245" name="Arrow: Up 303">
          <a:extLst>
            <a:ext uri="{FF2B5EF4-FFF2-40B4-BE49-F238E27FC236}">
              <a16:creationId xmlns:a16="http://schemas.microsoft.com/office/drawing/2014/main" id="{9820783B-E973-4047-A405-085422CF1CF7}"/>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21</xdr:row>
      <xdr:rowOff>123825</xdr:rowOff>
    </xdr:from>
    <xdr:to>
      <xdr:col>13</xdr:col>
      <xdr:colOff>2790824</xdr:colOff>
      <xdr:row>22</xdr:row>
      <xdr:rowOff>104775</xdr:rowOff>
    </xdr:to>
    <xdr:sp macro="" textlink="">
      <xdr:nvSpPr>
        <xdr:cNvPr id="246" name="Arrow: Up 309">
          <a:extLst>
            <a:ext uri="{FF2B5EF4-FFF2-40B4-BE49-F238E27FC236}">
              <a16:creationId xmlns:a16="http://schemas.microsoft.com/office/drawing/2014/main" id="{793D8509-03DA-4B01-9576-D292E7B64BB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20</xdr:row>
      <xdr:rowOff>123825</xdr:rowOff>
    </xdr:from>
    <xdr:to>
      <xdr:col>13</xdr:col>
      <xdr:colOff>2790824</xdr:colOff>
      <xdr:row>21</xdr:row>
      <xdr:rowOff>104775</xdr:rowOff>
    </xdr:to>
    <xdr:sp macro="" textlink="">
      <xdr:nvSpPr>
        <xdr:cNvPr id="247" name="Arrow: Up 189">
          <a:extLst>
            <a:ext uri="{FF2B5EF4-FFF2-40B4-BE49-F238E27FC236}">
              <a16:creationId xmlns:a16="http://schemas.microsoft.com/office/drawing/2014/main" id="{F3E201BD-61F5-4249-8965-2FDBB97B28B3}"/>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20</xdr:row>
      <xdr:rowOff>123825</xdr:rowOff>
    </xdr:from>
    <xdr:to>
      <xdr:col>13</xdr:col>
      <xdr:colOff>2790824</xdr:colOff>
      <xdr:row>21</xdr:row>
      <xdr:rowOff>104775</xdr:rowOff>
    </xdr:to>
    <xdr:sp macro="" textlink="">
      <xdr:nvSpPr>
        <xdr:cNvPr id="248" name="Arrow: Up 193">
          <a:extLst>
            <a:ext uri="{FF2B5EF4-FFF2-40B4-BE49-F238E27FC236}">
              <a16:creationId xmlns:a16="http://schemas.microsoft.com/office/drawing/2014/main" id="{079AD447-C8DA-464B-8840-63854630B4CE}"/>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21</xdr:row>
      <xdr:rowOff>123825</xdr:rowOff>
    </xdr:from>
    <xdr:to>
      <xdr:col>13</xdr:col>
      <xdr:colOff>2790824</xdr:colOff>
      <xdr:row>22</xdr:row>
      <xdr:rowOff>104775</xdr:rowOff>
    </xdr:to>
    <xdr:sp macro="" textlink="">
      <xdr:nvSpPr>
        <xdr:cNvPr id="249" name="Arrow: Up 199">
          <a:extLst>
            <a:ext uri="{FF2B5EF4-FFF2-40B4-BE49-F238E27FC236}">
              <a16:creationId xmlns:a16="http://schemas.microsoft.com/office/drawing/2014/main" id="{DA7B4948-C0F9-4533-B71A-EE4C56A355B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21</xdr:row>
      <xdr:rowOff>123825</xdr:rowOff>
    </xdr:from>
    <xdr:to>
      <xdr:col>13</xdr:col>
      <xdr:colOff>2790824</xdr:colOff>
      <xdr:row>22</xdr:row>
      <xdr:rowOff>104775</xdr:rowOff>
    </xdr:to>
    <xdr:sp macro="" textlink="">
      <xdr:nvSpPr>
        <xdr:cNvPr id="250" name="Arrow: Up 203">
          <a:extLst>
            <a:ext uri="{FF2B5EF4-FFF2-40B4-BE49-F238E27FC236}">
              <a16:creationId xmlns:a16="http://schemas.microsoft.com/office/drawing/2014/main" id="{A9921C79-1D52-4BC1-A2CE-20F477C2663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21</xdr:row>
      <xdr:rowOff>123825</xdr:rowOff>
    </xdr:from>
    <xdr:to>
      <xdr:col>13</xdr:col>
      <xdr:colOff>2790824</xdr:colOff>
      <xdr:row>22</xdr:row>
      <xdr:rowOff>104775</xdr:rowOff>
    </xdr:to>
    <xdr:sp macro="" textlink="">
      <xdr:nvSpPr>
        <xdr:cNvPr id="251" name="Arrow: Up 189">
          <a:extLst>
            <a:ext uri="{FF2B5EF4-FFF2-40B4-BE49-F238E27FC236}">
              <a16:creationId xmlns:a16="http://schemas.microsoft.com/office/drawing/2014/main" id="{8F98C806-4093-429E-9F21-6BE90E33AB7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21</xdr:row>
      <xdr:rowOff>123825</xdr:rowOff>
    </xdr:from>
    <xdr:to>
      <xdr:col>13</xdr:col>
      <xdr:colOff>2790824</xdr:colOff>
      <xdr:row>22</xdr:row>
      <xdr:rowOff>104775</xdr:rowOff>
    </xdr:to>
    <xdr:sp macro="" textlink="">
      <xdr:nvSpPr>
        <xdr:cNvPr id="252" name="Arrow: Up 193">
          <a:extLst>
            <a:ext uri="{FF2B5EF4-FFF2-40B4-BE49-F238E27FC236}">
              <a16:creationId xmlns:a16="http://schemas.microsoft.com/office/drawing/2014/main" id="{EEB59C5B-A4A8-46FC-8490-A2D17F78303F}"/>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21</xdr:row>
      <xdr:rowOff>123825</xdr:rowOff>
    </xdr:from>
    <xdr:to>
      <xdr:col>13</xdr:col>
      <xdr:colOff>2790824</xdr:colOff>
      <xdr:row>22</xdr:row>
      <xdr:rowOff>104775</xdr:rowOff>
    </xdr:to>
    <xdr:sp macro="" textlink="">
      <xdr:nvSpPr>
        <xdr:cNvPr id="253" name="Arrow: Up 303">
          <a:extLst>
            <a:ext uri="{FF2B5EF4-FFF2-40B4-BE49-F238E27FC236}">
              <a16:creationId xmlns:a16="http://schemas.microsoft.com/office/drawing/2014/main" id="{F8D8A989-6E6A-4261-BC0F-E4E485C2521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21</xdr:row>
      <xdr:rowOff>123825</xdr:rowOff>
    </xdr:from>
    <xdr:to>
      <xdr:col>13</xdr:col>
      <xdr:colOff>2790824</xdr:colOff>
      <xdr:row>22</xdr:row>
      <xdr:rowOff>104775</xdr:rowOff>
    </xdr:to>
    <xdr:sp macro="" textlink="">
      <xdr:nvSpPr>
        <xdr:cNvPr id="254" name="Arrow: Up 189">
          <a:extLst>
            <a:ext uri="{FF2B5EF4-FFF2-40B4-BE49-F238E27FC236}">
              <a16:creationId xmlns:a16="http://schemas.microsoft.com/office/drawing/2014/main" id="{39617C0F-603C-4D24-A29E-43F598DB5E0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21</xdr:row>
      <xdr:rowOff>123825</xdr:rowOff>
    </xdr:from>
    <xdr:to>
      <xdr:col>13</xdr:col>
      <xdr:colOff>2790824</xdr:colOff>
      <xdr:row>22</xdr:row>
      <xdr:rowOff>104775</xdr:rowOff>
    </xdr:to>
    <xdr:sp macro="" textlink="">
      <xdr:nvSpPr>
        <xdr:cNvPr id="255" name="Arrow: Up 193">
          <a:extLst>
            <a:ext uri="{FF2B5EF4-FFF2-40B4-BE49-F238E27FC236}">
              <a16:creationId xmlns:a16="http://schemas.microsoft.com/office/drawing/2014/main" id="{6EBC477C-4644-434A-8DDF-26F99E4FFF6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21</xdr:row>
      <xdr:rowOff>123825</xdr:rowOff>
    </xdr:from>
    <xdr:to>
      <xdr:col>13</xdr:col>
      <xdr:colOff>2790824</xdr:colOff>
      <xdr:row>22</xdr:row>
      <xdr:rowOff>104775</xdr:rowOff>
    </xdr:to>
    <xdr:sp macro="" textlink="">
      <xdr:nvSpPr>
        <xdr:cNvPr id="256" name="Arrow: Up 303">
          <a:extLst>
            <a:ext uri="{FF2B5EF4-FFF2-40B4-BE49-F238E27FC236}">
              <a16:creationId xmlns:a16="http://schemas.microsoft.com/office/drawing/2014/main" id="{8176249A-3EC8-49EF-944C-ACAF08CA9A0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21</xdr:row>
      <xdr:rowOff>123825</xdr:rowOff>
    </xdr:from>
    <xdr:to>
      <xdr:col>13</xdr:col>
      <xdr:colOff>2790824</xdr:colOff>
      <xdr:row>22</xdr:row>
      <xdr:rowOff>104775</xdr:rowOff>
    </xdr:to>
    <xdr:sp macro="" textlink="">
      <xdr:nvSpPr>
        <xdr:cNvPr id="257" name="Arrow: Up 189">
          <a:extLst>
            <a:ext uri="{FF2B5EF4-FFF2-40B4-BE49-F238E27FC236}">
              <a16:creationId xmlns:a16="http://schemas.microsoft.com/office/drawing/2014/main" id="{3252B1DA-DD39-46DF-AAE0-3A907C716AC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21</xdr:row>
      <xdr:rowOff>123825</xdr:rowOff>
    </xdr:from>
    <xdr:to>
      <xdr:col>13</xdr:col>
      <xdr:colOff>2790824</xdr:colOff>
      <xdr:row>22</xdr:row>
      <xdr:rowOff>104775</xdr:rowOff>
    </xdr:to>
    <xdr:sp macro="" textlink="">
      <xdr:nvSpPr>
        <xdr:cNvPr id="258" name="Arrow: Up 193">
          <a:extLst>
            <a:ext uri="{FF2B5EF4-FFF2-40B4-BE49-F238E27FC236}">
              <a16:creationId xmlns:a16="http://schemas.microsoft.com/office/drawing/2014/main" id="{CA86D7B9-60EF-47F0-9D80-58E398A1F2E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22</xdr:row>
      <xdr:rowOff>123825</xdr:rowOff>
    </xdr:from>
    <xdr:to>
      <xdr:col>13</xdr:col>
      <xdr:colOff>2790824</xdr:colOff>
      <xdr:row>23</xdr:row>
      <xdr:rowOff>104775</xdr:rowOff>
    </xdr:to>
    <xdr:sp macro="" textlink="">
      <xdr:nvSpPr>
        <xdr:cNvPr id="259" name="Arrow: Up 6">
          <a:extLst>
            <a:ext uri="{FF2B5EF4-FFF2-40B4-BE49-F238E27FC236}">
              <a16:creationId xmlns:a16="http://schemas.microsoft.com/office/drawing/2014/main" id="{DF5028C0-6450-46B6-A8B3-BA36B21C940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21</xdr:row>
      <xdr:rowOff>123825</xdr:rowOff>
    </xdr:from>
    <xdr:to>
      <xdr:col>13</xdr:col>
      <xdr:colOff>2790824</xdr:colOff>
      <xdr:row>22</xdr:row>
      <xdr:rowOff>104775</xdr:rowOff>
    </xdr:to>
    <xdr:sp macro="" textlink="">
      <xdr:nvSpPr>
        <xdr:cNvPr id="260" name="Arrow: Up 303">
          <a:extLst>
            <a:ext uri="{FF2B5EF4-FFF2-40B4-BE49-F238E27FC236}">
              <a16:creationId xmlns:a16="http://schemas.microsoft.com/office/drawing/2014/main" id="{26BD2DD9-7B24-408E-9E1E-D8CEE2C39BC8}"/>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22</xdr:row>
      <xdr:rowOff>123825</xdr:rowOff>
    </xdr:from>
    <xdr:to>
      <xdr:col>13</xdr:col>
      <xdr:colOff>2790824</xdr:colOff>
      <xdr:row>23</xdr:row>
      <xdr:rowOff>104775</xdr:rowOff>
    </xdr:to>
    <xdr:sp macro="" textlink="">
      <xdr:nvSpPr>
        <xdr:cNvPr id="261" name="Arrow: Up 309">
          <a:extLst>
            <a:ext uri="{FF2B5EF4-FFF2-40B4-BE49-F238E27FC236}">
              <a16:creationId xmlns:a16="http://schemas.microsoft.com/office/drawing/2014/main" id="{FFE1906B-57E0-426A-8250-ADDC3D6019B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21</xdr:row>
      <xdr:rowOff>123825</xdr:rowOff>
    </xdr:from>
    <xdr:to>
      <xdr:col>13</xdr:col>
      <xdr:colOff>2790824</xdr:colOff>
      <xdr:row>22</xdr:row>
      <xdr:rowOff>104775</xdr:rowOff>
    </xdr:to>
    <xdr:sp macro="" textlink="">
      <xdr:nvSpPr>
        <xdr:cNvPr id="262" name="Arrow: Up 189">
          <a:extLst>
            <a:ext uri="{FF2B5EF4-FFF2-40B4-BE49-F238E27FC236}">
              <a16:creationId xmlns:a16="http://schemas.microsoft.com/office/drawing/2014/main" id="{F997BD2C-5001-472E-971A-B85BCB20517C}"/>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21</xdr:row>
      <xdr:rowOff>123825</xdr:rowOff>
    </xdr:from>
    <xdr:to>
      <xdr:col>13</xdr:col>
      <xdr:colOff>2790824</xdr:colOff>
      <xdr:row>22</xdr:row>
      <xdr:rowOff>104775</xdr:rowOff>
    </xdr:to>
    <xdr:sp macro="" textlink="">
      <xdr:nvSpPr>
        <xdr:cNvPr id="263" name="Arrow: Up 193">
          <a:extLst>
            <a:ext uri="{FF2B5EF4-FFF2-40B4-BE49-F238E27FC236}">
              <a16:creationId xmlns:a16="http://schemas.microsoft.com/office/drawing/2014/main" id="{28B5E1AB-C14F-4B2F-81F5-A5C3B3B76D55}"/>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22</xdr:row>
      <xdr:rowOff>123825</xdr:rowOff>
    </xdr:from>
    <xdr:to>
      <xdr:col>13</xdr:col>
      <xdr:colOff>2790824</xdr:colOff>
      <xdr:row>23</xdr:row>
      <xdr:rowOff>104775</xdr:rowOff>
    </xdr:to>
    <xdr:sp macro="" textlink="">
      <xdr:nvSpPr>
        <xdr:cNvPr id="264" name="Arrow: Up 199">
          <a:extLst>
            <a:ext uri="{FF2B5EF4-FFF2-40B4-BE49-F238E27FC236}">
              <a16:creationId xmlns:a16="http://schemas.microsoft.com/office/drawing/2014/main" id="{FBC0B496-E8AE-40F0-9E1F-B0D94EB5BE8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22</xdr:row>
      <xdr:rowOff>123825</xdr:rowOff>
    </xdr:from>
    <xdr:to>
      <xdr:col>13</xdr:col>
      <xdr:colOff>2790824</xdr:colOff>
      <xdr:row>23</xdr:row>
      <xdr:rowOff>104775</xdr:rowOff>
    </xdr:to>
    <xdr:sp macro="" textlink="">
      <xdr:nvSpPr>
        <xdr:cNvPr id="265" name="Arrow: Up 203">
          <a:extLst>
            <a:ext uri="{FF2B5EF4-FFF2-40B4-BE49-F238E27FC236}">
              <a16:creationId xmlns:a16="http://schemas.microsoft.com/office/drawing/2014/main" id="{BD428BBC-6CC7-4FAE-91CE-D8544D25E86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22</xdr:row>
      <xdr:rowOff>123825</xdr:rowOff>
    </xdr:from>
    <xdr:to>
      <xdr:col>13</xdr:col>
      <xdr:colOff>2790824</xdr:colOff>
      <xdr:row>23</xdr:row>
      <xdr:rowOff>104775</xdr:rowOff>
    </xdr:to>
    <xdr:sp macro="" textlink="">
      <xdr:nvSpPr>
        <xdr:cNvPr id="266" name="Arrow: Up 189">
          <a:extLst>
            <a:ext uri="{FF2B5EF4-FFF2-40B4-BE49-F238E27FC236}">
              <a16:creationId xmlns:a16="http://schemas.microsoft.com/office/drawing/2014/main" id="{B4BF8495-17ED-483D-A581-F0F720DB6DC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22</xdr:row>
      <xdr:rowOff>123825</xdr:rowOff>
    </xdr:from>
    <xdr:to>
      <xdr:col>13</xdr:col>
      <xdr:colOff>2790824</xdr:colOff>
      <xdr:row>23</xdr:row>
      <xdr:rowOff>104775</xdr:rowOff>
    </xdr:to>
    <xdr:sp macro="" textlink="">
      <xdr:nvSpPr>
        <xdr:cNvPr id="267" name="Arrow: Up 193">
          <a:extLst>
            <a:ext uri="{FF2B5EF4-FFF2-40B4-BE49-F238E27FC236}">
              <a16:creationId xmlns:a16="http://schemas.microsoft.com/office/drawing/2014/main" id="{4A235DF4-A4E8-464E-947D-3720C0A7D61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22</xdr:row>
      <xdr:rowOff>123825</xdr:rowOff>
    </xdr:from>
    <xdr:to>
      <xdr:col>13</xdr:col>
      <xdr:colOff>2790824</xdr:colOff>
      <xdr:row>23</xdr:row>
      <xdr:rowOff>104775</xdr:rowOff>
    </xdr:to>
    <xdr:sp macro="" textlink="">
      <xdr:nvSpPr>
        <xdr:cNvPr id="268" name="Arrow: Up 303">
          <a:extLst>
            <a:ext uri="{FF2B5EF4-FFF2-40B4-BE49-F238E27FC236}">
              <a16:creationId xmlns:a16="http://schemas.microsoft.com/office/drawing/2014/main" id="{D6B010E8-D4B2-48F3-AEE2-D2402F4B24C2}"/>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22</xdr:row>
      <xdr:rowOff>123825</xdr:rowOff>
    </xdr:from>
    <xdr:to>
      <xdr:col>13</xdr:col>
      <xdr:colOff>2790824</xdr:colOff>
      <xdr:row>23</xdr:row>
      <xdr:rowOff>104775</xdr:rowOff>
    </xdr:to>
    <xdr:sp macro="" textlink="">
      <xdr:nvSpPr>
        <xdr:cNvPr id="269" name="Arrow: Up 189">
          <a:extLst>
            <a:ext uri="{FF2B5EF4-FFF2-40B4-BE49-F238E27FC236}">
              <a16:creationId xmlns:a16="http://schemas.microsoft.com/office/drawing/2014/main" id="{4C330C92-97DA-4927-8AAD-1EFDA99D4C8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22</xdr:row>
      <xdr:rowOff>123825</xdr:rowOff>
    </xdr:from>
    <xdr:to>
      <xdr:col>13</xdr:col>
      <xdr:colOff>2790824</xdr:colOff>
      <xdr:row>23</xdr:row>
      <xdr:rowOff>104775</xdr:rowOff>
    </xdr:to>
    <xdr:sp macro="" textlink="">
      <xdr:nvSpPr>
        <xdr:cNvPr id="270" name="Arrow: Up 193">
          <a:extLst>
            <a:ext uri="{FF2B5EF4-FFF2-40B4-BE49-F238E27FC236}">
              <a16:creationId xmlns:a16="http://schemas.microsoft.com/office/drawing/2014/main" id="{CE5ED701-9998-4AC9-8E3D-80DC11E4BA6C}"/>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22</xdr:row>
      <xdr:rowOff>123825</xdr:rowOff>
    </xdr:from>
    <xdr:to>
      <xdr:col>13</xdr:col>
      <xdr:colOff>2790824</xdr:colOff>
      <xdr:row>23</xdr:row>
      <xdr:rowOff>104775</xdr:rowOff>
    </xdr:to>
    <xdr:sp macro="" textlink="">
      <xdr:nvSpPr>
        <xdr:cNvPr id="271" name="Arrow: Up 303">
          <a:extLst>
            <a:ext uri="{FF2B5EF4-FFF2-40B4-BE49-F238E27FC236}">
              <a16:creationId xmlns:a16="http://schemas.microsoft.com/office/drawing/2014/main" id="{743FF2AA-9D79-4079-8030-EB92C62AE64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22</xdr:row>
      <xdr:rowOff>123825</xdr:rowOff>
    </xdr:from>
    <xdr:to>
      <xdr:col>13</xdr:col>
      <xdr:colOff>2790824</xdr:colOff>
      <xdr:row>23</xdr:row>
      <xdr:rowOff>104775</xdr:rowOff>
    </xdr:to>
    <xdr:sp macro="" textlink="">
      <xdr:nvSpPr>
        <xdr:cNvPr id="272" name="Arrow: Up 189">
          <a:extLst>
            <a:ext uri="{FF2B5EF4-FFF2-40B4-BE49-F238E27FC236}">
              <a16:creationId xmlns:a16="http://schemas.microsoft.com/office/drawing/2014/main" id="{D8B4E4B7-1AE7-452A-9051-CC6FFCCEDE9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22</xdr:row>
      <xdr:rowOff>123825</xdr:rowOff>
    </xdr:from>
    <xdr:to>
      <xdr:col>13</xdr:col>
      <xdr:colOff>2790824</xdr:colOff>
      <xdr:row>23</xdr:row>
      <xdr:rowOff>104775</xdr:rowOff>
    </xdr:to>
    <xdr:sp macro="" textlink="">
      <xdr:nvSpPr>
        <xdr:cNvPr id="273" name="Arrow: Up 193">
          <a:extLst>
            <a:ext uri="{FF2B5EF4-FFF2-40B4-BE49-F238E27FC236}">
              <a16:creationId xmlns:a16="http://schemas.microsoft.com/office/drawing/2014/main" id="{A743BE75-91CA-4624-BFCF-C89C28E0D41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23</xdr:row>
      <xdr:rowOff>123825</xdr:rowOff>
    </xdr:from>
    <xdr:to>
      <xdr:col>13</xdr:col>
      <xdr:colOff>2790824</xdr:colOff>
      <xdr:row>24</xdr:row>
      <xdr:rowOff>104775</xdr:rowOff>
    </xdr:to>
    <xdr:sp macro="" textlink="">
      <xdr:nvSpPr>
        <xdr:cNvPr id="274" name="Arrow: Up 6">
          <a:extLst>
            <a:ext uri="{FF2B5EF4-FFF2-40B4-BE49-F238E27FC236}">
              <a16:creationId xmlns:a16="http://schemas.microsoft.com/office/drawing/2014/main" id="{18D80C7F-D86E-4FAC-8CB3-313EF2FB29F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22</xdr:row>
      <xdr:rowOff>123825</xdr:rowOff>
    </xdr:from>
    <xdr:to>
      <xdr:col>13</xdr:col>
      <xdr:colOff>2790824</xdr:colOff>
      <xdr:row>23</xdr:row>
      <xdr:rowOff>104775</xdr:rowOff>
    </xdr:to>
    <xdr:sp macro="" textlink="">
      <xdr:nvSpPr>
        <xdr:cNvPr id="275" name="Arrow: Up 303">
          <a:extLst>
            <a:ext uri="{FF2B5EF4-FFF2-40B4-BE49-F238E27FC236}">
              <a16:creationId xmlns:a16="http://schemas.microsoft.com/office/drawing/2014/main" id="{822EAB79-E3C0-45A4-A844-DF6B248FC247}"/>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23</xdr:row>
      <xdr:rowOff>123825</xdr:rowOff>
    </xdr:from>
    <xdr:to>
      <xdr:col>13</xdr:col>
      <xdr:colOff>2790824</xdr:colOff>
      <xdr:row>24</xdr:row>
      <xdr:rowOff>104775</xdr:rowOff>
    </xdr:to>
    <xdr:sp macro="" textlink="">
      <xdr:nvSpPr>
        <xdr:cNvPr id="276" name="Arrow: Up 309">
          <a:extLst>
            <a:ext uri="{FF2B5EF4-FFF2-40B4-BE49-F238E27FC236}">
              <a16:creationId xmlns:a16="http://schemas.microsoft.com/office/drawing/2014/main" id="{5B35591A-1A50-44EB-9C52-8456C2E0BB5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22</xdr:row>
      <xdr:rowOff>123825</xdr:rowOff>
    </xdr:from>
    <xdr:to>
      <xdr:col>13</xdr:col>
      <xdr:colOff>2790824</xdr:colOff>
      <xdr:row>23</xdr:row>
      <xdr:rowOff>104775</xdr:rowOff>
    </xdr:to>
    <xdr:sp macro="" textlink="">
      <xdr:nvSpPr>
        <xdr:cNvPr id="277" name="Arrow: Up 189">
          <a:extLst>
            <a:ext uri="{FF2B5EF4-FFF2-40B4-BE49-F238E27FC236}">
              <a16:creationId xmlns:a16="http://schemas.microsoft.com/office/drawing/2014/main" id="{97DAB4D0-3FAE-474A-88EE-AC41EE887DD2}"/>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22</xdr:row>
      <xdr:rowOff>123825</xdr:rowOff>
    </xdr:from>
    <xdr:to>
      <xdr:col>13</xdr:col>
      <xdr:colOff>2790824</xdr:colOff>
      <xdr:row>23</xdr:row>
      <xdr:rowOff>104775</xdr:rowOff>
    </xdr:to>
    <xdr:sp macro="" textlink="">
      <xdr:nvSpPr>
        <xdr:cNvPr id="278" name="Arrow: Up 193">
          <a:extLst>
            <a:ext uri="{FF2B5EF4-FFF2-40B4-BE49-F238E27FC236}">
              <a16:creationId xmlns:a16="http://schemas.microsoft.com/office/drawing/2014/main" id="{32150D25-DFF6-4C94-B528-A942FB10D367}"/>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23</xdr:row>
      <xdr:rowOff>123825</xdr:rowOff>
    </xdr:from>
    <xdr:to>
      <xdr:col>13</xdr:col>
      <xdr:colOff>2790824</xdr:colOff>
      <xdr:row>24</xdr:row>
      <xdr:rowOff>104775</xdr:rowOff>
    </xdr:to>
    <xdr:sp macro="" textlink="">
      <xdr:nvSpPr>
        <xdr:cNvPr id="279" name="Arrow: Up 199">
          <a:extLst>
            <a:ext uri="{FF2B5EF4-FFF2-40B4-BE49-F238E27FC236}">
              <a16:creationId xmlns:a16="http://schemas.microsoft.com/office/drawing/2014/main" id="{B707FF52-C4DA-4C99-89B6-190A1FFF308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23</xdr:row>
      <xdr:rowOff>123825</xdr:rowOff>
    </xdr:from>
    <xdr:to>
      <xdr:col>13</xdr:col>
      <xdr:colOff>2790824</xdr:colOff>
      <xdr:row>24</xdr:row>
      <xdr:rowOff>104775</xdr:rowOff>
    </xdr:to>
    <xdr:sp macro="" textlink="">
      <xdr:nvSpPr>
        <xdr:cNvPr id="280" name="Arrow: Up 203">
          <a:extLst>
            <a:ext uri="{FF2B5EF4-FFF2-40B4-BE49-F238E27FC236}">
              <a16:creationId xmlns:a16="http://schemas.microsoft.com/office/drawing/2014/main" id="{571AD60E-CAE9-4C47-A2E6-A1DD134DFEC8}"/>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23</xdr:row>
      <xdr:rowOff>123825</xdr:rowOff>
    </xdr:from>
    <xdr:to>
      <xdr:col>13</xdr:col>
      <xdr:colOff>2790824</xdr:colOff>
      <xdr:row>24</xdr:row>
      <xdr:rowOff>104775</xdr:rowOff>
    </xdr:to>
    <xdr:sp macro="" textlink="">
      <xdr:nvSpPr>
        <xdr:cNvPr id="281" name="Arrow: Up 189">
          <a:extLst>
            <a:ext uri="{FF2B5EF4-FFF2-40B4-BE49-F238E27FC236}">
              <a16:creationId xmlns:a16="http://schemas.microsoft.com/office/drawing/2014/main" id="{1C792186-58D1-41CE-812F-05507C3BF0C2}"/>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23</xdr:row>
      <xdr:rowOff>123825</xdr:rowOff>
    </xdr:from>
    <xdr:to>
      <xdr:col>13</xdr:col>
      <xdr:colOff>2790824</xdr:colOff>
      <xdr:row>24</xdr:row>
      <xdr:rowOff>104775</xdr:rowOff>
    </xdr:to>
    <xdr:sp macro="" textlink="">
      <xdr:nvSpPr>
        <xdr:cNvPr id="282" name="Arrow: Up 193">
          <a:extLst>
            <a:ext uri="{FF2B5EF4-FFF2-40B4-BE49-F238E27FC236}">
              <a16:creationId xmlns:a16="http://schemas.microsoft.com/office/drawing/2014/main" id="{57D93C0B-9258-4900-8F39-0A15A82E018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23</xdr:row>
      <xdr:rowOff>123825</xdr:rowOff>
    </xdr:from>
    <xdr:to>
      <xdr:col>13</xdr:col>
      <xdr:colOff>2790824</xdr:colOff>
      <xdr:row>24</xdr:row>
      <xdr:rowOff>104775</xdr:rowOff>
    </xdr:to>
    <xdr:sp macro="" textlink="">
      <xdr:nvSpPr>
        <xdr:cNvPr id="283" name="Arrow: Up 303">
          <a:extLst>
            <a:ext uri="{FF2B5EF4-FFF2-40B4-BE49-F238E27FC236}">
              <a16:creationId xmlns:a16="http://schemas.microsoft.com/office/drawing/2014/main" id="{AC3DB3C3-53F8-488F-A2AE-B1B16B1D107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23</xdr:row>
      <xdr:rowOff>123825</xdr:rowOff>
    </xdr:from>
    <xdr:to>
      <xdr:col>13</xdr:col>
      <xdr:colOff>2790824</xdr:colOff>
      <xdr:row>24</xdr:row>
      <xdr:rowOff>104775</xdr:rowOff>
    </xdr:to>
    <xdr:sp macro="" textlink="">
      <xdr:nvSpPr>
        <xdr:cNvPr id="284" name="Arrow: Up 189">
          <a:extLst>
            <a:ext uri="{FF2B5EF4-FFF2-40B4-BE49-F238E27FC236}">
              <a16:creationId xmlns:a16="http://schemas.microsoft.com/office/drawing/2014/main" id="{548DEEDC-547D-4236-A841-143A7FFED31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23</xdr:row>
      <xdr:rowOff>123825</xdr:rowOff>
    </xdr:from>
    <xdr:to>
      <xdr:col>13</xdr:col>
      <xdr:colOff>2790824</xdr:colOff>
      <xdr:row>24</xdr:row>
      <xdr:rowOff>104775</xdr:rowOff>
    </xdr:to>
    <xdr:sp macro="" textlink="">
      <xdr:nvSpPr>
        <xdr:cNvPr id="285" name="Arrow: Up 193">
          <a:extLst>
            <a:ext uri="{FF2B5EF4-FFF2-40B4-BE49-F238E27FC236}">
              <a16:creationId xmlns:a16="http://schemas.microsoft.com/office/drawing/2014/main" id="{E0E500EA-C705-4270-8444-953400CDD45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23</xdr:row>
      <xdr:rowOff>123825</xdr:rowOff>
    </xdr:from>
    <xdr:to>
      <xdr:col>13</xdr:col>
      <xdr:colOff>2790824</xdr:colOff>
      <xdr:row>24</xdr:row>
      <xdr:rowOff>104775</xdr:rowOff>
    </xdr:to>
    <xdr:sp macro="" textlink="">
      <xdr:nvSpPr>
        <xdr:cNvPr id="286" name="Arrow: Up 303">
          <a:extLst>
            <a:ext uri="{FF2B5EF4-FFF2-40B4-BE49-F238E27FC236}">
              <a16:creationId xmlns:a16="http://schemas.microsoft.com/office/drawing/2014/main" id="{51739986-234A-46A3-930C-863BA979271F}"/>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23</xdr:row>
      <xdr:rowOff>123825</xdr:rowOff>
    </xdr:from>
    <xdr:to>
      <xdr:col>13</xdr:col>
      <xdr:colOff>2790824</xdr:colOff>
      <xdr:row>24</xdr:row>
      <xdr:rowOff>104775</xdr:rowOff>
    </xdr:to>
    <xdr:sp macro="" textlink="">
      <xdr:nvSpPr>
        <xdr:cNvPr id="287" name="Arrow: Up 189">
          <a:extLst>
            <a:ext uri="{FF2B5EF4-FFF2-40B4-BE49-F238E27FC236}">
              <a16:creationId xmlns:a16="http://schemas.microsoft.com/office/drawing/2014/main" id="{7475C625-C7AA-48D0-8178-AAC436D5E66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23</xdr:row>
      <xdr:rowOff>123825</xdr:rowOff>
    </xdr:from>
    <xdr:to>
      <xdr:col>13</xdr:col>
      <xdr:colOff>2790824</xdr:colOff>
      <xdr:row>24</xdr:row>
      <xdr:rowOff>104775</xdr:rowOff>
    </xdr:to>
    <xdr:sp macro="" textlink="">
      <xdr:nvSpPr>
        <xdr:cNvPr id="288" name="Arrow: Up 193">
          <a:extLst>
            <a:ext uri="{FF2B5EF4-FFF2-40B4-BE49-F238E27FC236}">
              <a16:creationId xmlns:a16="http://schemas.microsoft.com/office/drawing/2014/main" id="{B076C6A9-2E1C-43C0-9648-D5759152E2BC}"/>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24</xdr:row>
      <xdr:rowOff>123825</xdr:rowOff>
    </xdr:from>
    <xdr:to>
      <xdr:col>13</xdr:col>
      <xdr:colOff>2790824</xdr:colOff>
      <xdr:row>25</xdr:row>
      <xdr:rowOff>104775</xdr:rowOff>
    </xdr:to>
    <xdr:sp macro="" textlink="">
      <xdr:nvSpPr>
        <xdr:cNvPr id="289" name="Arrow: Up 6">
          <a:extLst>
            <a:ext uri="{FF2B5EF4-FFF2-40B4-BE49-F238E27FC236}">
              <a16:creationId xmlns:a16="http://schemas.microsoft.com/office/drawing/2014/main" id="{6B88EC08-6726-4281-BE54-4B05126BF03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23</xdr:row>
      <xdr:rowOff>123825</xdr:rowOff>
    </xdr:from>
    <xdr:to>
      <xdr:col>13</xdr:col>
      <xdr:colOff>2790824</xdr:colOff>
      <xdr:row>24</xdr:row>
      <xdr:rowOff>104775</xdr:rowOff>
    </xdr:to>
    <xdr:sp macro="" textlink="">
      <xdr:nvSpPr>
        <xdr:cNvPr id="290" name="Arrow: Up 303">
          <a:extLst>
            <a:ext uri="{FF2B5EF4-FFF2-40B4-BE49-F238E27FC236}">
              <a16:creationId xmlns:a16="http://schemas.microsoft.com/office/drawing/2014/main" id="{BABC58DB-9A02-45D6-AD7D-24E6C2169991}"/>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24</xdr:row>
      <xdr:rowOff>123825</xdr:rowOff>
    </xdr:from>
    <xdr:to>
      <xdr:col>13</xdr:col>
      <xdr:colOff>2790824</xdr:colOff>
      <xdr:row>25</xdr:row>
      <xdr:rowOff>104775</xdr:rowOff>
    </xdr:to>
    <xdr:sp macro="" textlink="">
      <xdr:nvSpPr>
        <xdr:cNvPr id="291" name="Arrow: Up 309">
          <a:extLst>
            <a:ext uri="{FF2B5EF4-FFF2-40B4-BE49-F238E27FC236}">
              <a16:creationId xmlns:a16="http://schemas.microsoft.com/office/drawing/2014/main" id="{B4DFC0A2-A31C-4EBC-9824-8C63E72FB53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23</xdr:row>
      <xdr:rowOff>123825</xdr:rowOff>
    </xdr:from>
    <xdr:to>
      <xdr:col>13</xdr:col>
      <xdr:colOff>2790824</xdr:colOff>
      <xdr:row>24</xdr:row>
      <xdr:rowOff>104775</xdr:rowOff>
    </xdr:to>
    <xdr:sp macro="" textlink="">
      <xdr:nvSpPr>
        <xdr:cNvPr id="292" name="Arrow: Up 189">
          <a:extLst>
            <a:ext uri="{FF2B5EF4-FFF2-40B4-BE49-F238E27FC236}">
              <a16:creationId xmlns:a16="http://schemas.microsoft.com/office/drawing/2014/main" id="{67E1BEE3-46E0-46CD-BE84-5931A4C7DA4C}"/>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23</xdr:row>
      <xdr:rowOff>123825</xdr:rowOff>
    </xdr:from>
    <xdr:to>
      <xdr:col>13</xdr:col>
      <xdr:colOff>2790824</xdr:colOff>
      <xdr:row>24</xdr:row>
      <xdr:rowOff>104775</xdr:rowOff>
    </xdr:to>
    <xdr:sp macro="" textlink="">
      <xdr:nvSpPr>
        <xdr:cNvPr id="293" name="Arrow: Up 193">
          <a:extLst>
            <a:ext uri="{FF2B5EF4-FFF2-40B4-BE49-F238E27FC236}">
              <a16:creationId xmlns:a16="http://schemas.microsoft.com/office/drawing/2014/main" id="{1A668D6C-A99A-414C-80B6-6BF05822FB2B}"/>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24</xdr:row>
      <xdr:rowOff>123825</xdr:rowOff>
    </xdr:from>
    <xdr:to>
      <xdr:col>13</xdr:col>
      <xdr:colOff>2790824</xdr:colOff>
      <xdr:row>25</xdr:row>
      <xdr:rowOff>104775</xdr:rowOff>
    </xdr:to>
    <xdr:sp macro="" textlink="">
      <xdr:nvSpPr>
        <xdr:cNvPr id="294" name="Arrow: Up 199">
          <a:extLst>
            <a:ext uri="{FF2B5EF4-FFF2-40B4-BE49-F238E27FC236}">
              <a16:creationId xmlns:a16="http://schemas.microsoft.com/office/drawing/2014/main" id="{3B2BD0C9-FFCF-41E2-A422-C7E44D4C4A2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24</xdr:row>
      <xdr:rowOff>123825</xdr:rowOff>
    </xdr:from>
    <xdr:to>
      <xdr:col>13</xdr:col>
      <xdr:colOff>2790824</xdr:colOff>
      <xdr:row>25</xdr:row>
      <xdr:rowOff>104775</xdr:rowOff>
    </xdr:to>
    <xdr:sp macro="" textlink="">
      <xdr:nvSpPr>
        <xdr:cNvPr id="295" name="Arrow: Up 203">
          <a:extLst>
            <a:ext uri="{FF2B5EF4-FFF2-40B4-BE49-F238E27FC236}">
              <a16:creationId xmlns:a16="http://schemas.microsoft.com/office/drawing/2014/main" id="{966D4E21-8CC3-4B16-9411-43C3573286F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24</xdr:row>
      <xdr:rowOff>123825</xdr:rowOff>
    </xdr:from>
    <xdr:to>
      <xdr:col>13</xdr:col>
      <xdr:colOff>2790824</xdr:colOff>
      <xdr:row>25</xdr:row>
      <xdr:rowOff>104775</xdr:rowOff>
    </xdr:to>
    <xdr:sp macro="" textlink="">
      <xdr:nvSpPr>
        <xdr:cNvPr id="296" name="Arrow: Up 189">
          <a:extLst>
            <a:ext uri="{FF2B5EF4-FFF2-40B4-BE49-F238E27FC236}">
              <a16:creationId xmlns:a16="http://schemas.microsoft.com/office/drawing/2014/main" id="{B47D2636-F0A7-4986-8379-9EB53B6984DF}"/>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24</xdr:row>
      <xdr:rowOff>123825</xdr:rowOff>
    </xdr:from>
    <xdr:to>
      <xdr:col>13</xdr:col>
      <xdr:colOff>2790824</xdr:colOff>
      <xdr:row>25</xdr:row>
      <xdr:rowOff>104775</xdr:rowOff>
    </xdr:to>
    <xdr:sp macro="" textlink="">
      <xdr:nvSpPr>
        <xdr:cNvPr id="297" name="Arrow: Up 193">
          <a:extLst>
            <a:ext uri="{FF2B5EF4-FFF2-40B4-BE49-F238E27FC236}">
              <a16:creationId xmlns:a16="http://schemas.microsoft.com/office/drawing/2014/main" id="{B5C274A0-CD51-41A2-B751-65DB3F69B46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24</xdr:row>
      <xdr:rowOff>123825</xdr:rowOff>
    </xdr:from>
    <xdr:to>
      <xdr:col>13</xdr:col>
      <xdr:colOff>2790824</xdr:colOff>
      <xdr:row>25</xdr:row>
      <xdr:rowOff>104775</xdr:rowOff>
    </xdr:to>
    <xdr:sp macro="" textlink="">
      <xdr:nvSpPr>
        <xdr:cNvPr id="298" name="Arrow: Up 303">
          <a:extLst>
            <a:ext uri="{FF2B5EF4-FFF2-40B4-BE49-F238E27FC236}">
              <a16:creationId xmlns:a16="http://schemas.microsoft.com/office/drawing/2014/main" id="{05F1DE4F-C36B-42BE-9DC1-9ED515399B6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24</xdr:row>
      <xdr:rowOff>123825</xdr:rowOff>
    </xdr:from>
    <xdr:to>
      <xdr:col>13</xdr:col>
      <xdr:colOff>2790824</xdr:colOff>
      <xdr:row>25</xdr:row>
      <xdr:rowOff>104775</xdr:rowOff>
    </xdr:to>
    <xdr:sp macro="" textlink="">
      <xdr:nvSpPr>
        <xdr:cNvPr id="299" name="Arrow: Up 189">
          <a:extLst>
            <a:ext uri="{FF2B5EF4-FFF2-40B4-BE49-F238E27FC236}">
              <a16:creationId xmlns:a16="http://schemas.microsoft.com/office/drawing/2014/main" id="{5BAFABB7-4041-4FB0-9F80-AB77551E117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24</xdr:row>
      <xdr:rowOff>123825</xdr:rowOff>
    </xdr:from>
    <xdr:to>
      <xdr:col>13</xdr:col>
      <xdr:colOff>2790824</xdr:colOff>
      <xdr:row>25</xdr:row>
      <xdr:rowOff>104775</xdr:rowOff>
    </xdr:to>
    <xdr:sp macro="" textlink="">
      <xdr:nvSpPr>
        <xdr:cNvPr id="300" name="Arrow: Up 193">
          <a:extLst>
            <a:ext uri="{FF2B5EF4-FFF2-40B4-BE49-F238E27FC236}">
              <a16:creationId xmlns:a16="http://schemas.microsoft.com/office/drawing/2014/main" id="{09D2CF43-5D93-4905-9C4B-D421A1CF404F}"/>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24</xdr:row>
      <xdr:rowOff>123825</xdr:rowOff>
    </xdr:from>
    <xdr:to>
      <xdr:col>13</xdr:col>
      <xdr:colOff>2790824</xdr:colOff>
      <xdr:row>25</xdr:row>
      <xdr:rowOff>104775</xdr:rowOff>
    </xdr:to>
    <xdr:sp macro="" textlink="">
      <xdr:nvSpPr>
        <xdr:cNvPr id="301" name="Arrow: Up 303">
          <a:extLst>
            <a:ext uri="{FF2B5EF4-FFF2-40B4-BE49-F238E27FC236}">
              <a16:creationId xmlns:a16="http://schemas.microsoft.com/office/drawing/2014/main" id="{C0F28DFD-C66E-4290-9881-FBEF35FAE51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24</xdr:row>
      <xdr:rowOff>123825</xdr:rowOff>
    </xdr:from>
    <xdr:to>
      <xdr:col>13</xdr:col>
      <xdr:colOff>2790824</xdr:colOff>
      <xdr:row>25</xdr:row>
      <xdr:rowOff>104775</xdr:rowOff>
    </xdr:to>
    <xdr:sp macro="" textlink="">
      <xdr:nvSpPr>
        <xdr:cNvPr id="302" name="Arrow: Up 189">
          <a:extLst>
            <a:ext uri="{FF2B5EF4-FFF2-40B4-BE49-F238E27FC236}">
              <a16:creationId xmlns:a16="http://schemas.microsoft.com/office/drawing/2014/main" id="{4960E159-0955-4F97-B8E1-5C6A402D3DC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24</xdr:row>
      <xdr:rowOff>123825</xdr:rowOff>
    </xdr:from>
    <xdr:to>
      <xdr:col>13</xdr:col>
      <xdr:colOff>2790824</xdr:colOff>
      <xdr:row>25</xdr:row>
      <xdr:rowOff>104775</xdr:rowOff>
    </xdr:to>
    <xdr:sp macro="" textlink="">
      <xdr:nvSpPr>
        <xdr:cNvPr id="303" name="Arrow: Up 193">
          <a:extLst>
            <a:ext uri="{FF2B5EF4-FFF2-40B4-BE49-F238E27FC236}">
              <a16:creationId xmlns:a16="http://schemas.microsoft.com/office/drawing/2014/main" id="{9C79A389-9ABD-4B1E-B966-500E26908C9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25</xdr:row>
      <xdr:rowOff>123825</xdr:rowOff>
    </xdr:from>
    <xdr:to>
      <xdr:col>13</xdr:col>
      <xdr:colOff>2790824</xdr:colOff>
      <xdr:row>26</xdr:row>
      <xdr:rowOff>104775</xdr:rowOff>
    </xdr:to>
    <xdr:sp macro="" textlink="">
      <xdr:nvSpPr>
        <xdr:cNvPr id="304" name="Arrow: Up 6">
          <a:extLst>
            <a:ext uri="{FF2B5EF4-FFF2-40B4-BE49-F238E27FC236}">
              <a16:creationId xmlns:a16="http://schemas.microsoft.com/office/drawing/2014/main" id="{D4BBECED-9674-43AA-8E1F-899E8D97935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24</xdr:row>
      <xdr:rowOff>123825</xdr:rowOff>
    </xdr:from>
    <xdr:to>
      <xdr:col>13</xdr:col>
      <xdr:colOff>2790824</xdr:colOff>
      <xdr:row>25</xdr:row>
      <xdr:rowOff>104775</xdr:rowOff>
    </xdr:to>
    <xdr:sp macro="" textlink="">
      <xdr:nvSpPr>
        <xdr:cNvPr id="305" name="Arrow: Up 303">
          <a:extLst>
            <a:ext uri="{FF2B5EF4-FFF2-40B4-BE49-F238E27FC236}">
              <a16:creationId xmlns:a16="http://schemas.microsoft.com/office/drawing/2014/main" id="{F9F0B828-8C32-405A-A5E1-70D6E6E267CD}"/>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25</xdr:row>
      <xdr:rowOff>123825</xdr:rowOff>
    </xdr:from>
    <xdr:to>
      <xdr:col>13</xdr:col>
      <xdr:colOff>2790824</xdr:colOff>
      <xdr:row>26</xdr:row>
      <xdr:rowOff>104775</xdr:rowOff>
    </xdr:to>
    <xdr:sp macro="" textlink="">
      <xdr:nvSpPr>
        <xdr:cNvPr id="306" name="Arrow: Up 309">
          <a:extLst>
            <a:ext uri="{FF2B5EF4-FFF2-40B4-BE49-F238E27FC236}">
              <a16:creationId xmlns:a16="http://schemas.microsoft.com/office/drawing/2014/main" id="{E354CECC-E633-4D87-9AB9-B45F2ABF309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24</xdr:row>
      <xdr:rowOff>123825</xdr:rowOff>
    </xdr:from>
    <xdr:to>
      <xdr:col>13</xdr:col>
      <xdr:colOff>2790824</xdr:colOff>
      <xdr:row>25</xdr:row>
      <xdr:rowOff>104775</xdr:rowOff>
    </xdr:to>
    <xdr:sp macro="" textlink="">
      <xdr:nvSpPr>
        <xdr:cNvPr id="307" name="Arrow: Up 189">
          <a:extLst>
            <a:ext uri="{FF2B5EF4-FFF2-40B4-BE49-F238E27FC236}">
              <a16:creationId xmlns:a16="http://schemas.microsoft.com/office/drawing/2014/main" id="{ABD20C62-B06C-490C-8BA7-D8DCAFCAF7D0}"/>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24</xdr:row>
      <xdr:rowOff>123825</xdr:rowOff>
    </xdr:from>
    <xdr:to>
      <xdr:col>13</xdr:col>
      <xdr:colOff>2790824</xdr:colOff>
      <xdr:row>25</xdr:row>
      <xdr:rowOff>104775</xdr:rowOff>
    </xdr:to>
    <xdr:sp macro="" textlink="">
      <xdr:nvSpPr>
        <xdr:cNvPr id="308" name="Arrow: Up 193">
          <a:extLst>
            <a:ext uri="{FF2B5EF4-FFF2-40B4-BE49-F238E27FC236}">
              <a16:creationId xmlns:a16="http://schemas.microsoft.com/office/drawing/2014/main" id="{46960F12-2F6C-4A53-868D-60DB419A70F7}"/>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25</xdr:row>
      <xdr:rowOff>123825</xdr:rowOff>
    </xdr:from>
    <xdr:to>
      <xdr:col>13</xdr:col>
      <xdr:colOff>2790824</xdr:colOff>
      <xdr:row>26</xdr:row>
      <xdr:rowOff>104775</xdr:rowOff>
    </xdr:to>
    <xdr:sp macro="" textlink="">
      <xdr:nvSpPr>
        <xdr:cNvPr id="309" name="Arrow: Up 199">
          <a:extLst>
            <a:ext uri="{FF2B5EF4-FFF2-40B4-BE49-F238E27FC236}">
              <a16:creationId xmlns:a16="http://schemas.microsoft.com/office/drawing/2014/main" id="{BA22F5AA-FAAE-42DF-8E35-CD8C6C1BFAD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25</xdr:row>
      <xdr:rowOff>123825</xdr:rowOff>
    </xdr:from>
    <xdr:to>
      <xdr:col>13</xdr:col>
      <xdr:colOff>2790824</xdr:colOff>
      <xdr:row>26</xdr:row>
      <xdr:rowOff>104775</xdr:rowOff>
    </xdr:to>
    <xdr:sp macro="" textlink="">
      <xdr:nvSpPr>
        <xdr:cNvPr id="310" name="Arrow: Up 203">
          <a:extLst>
            <a:ext uri="{FF2B5EF4-FFF2-40B4-BE49-F238E27FC236}">
              <a16:creationId xmlns:a16="http://schemas.microsoft.com/office/drawing/2014/main" id="{80E54185-05AC-44A6-B490-2522FDFC5B82}"/>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25</xdr:row>
      <xdr:rowOff>123825</xdr:rowOff>
    </xdr:from>
    <xdr:to>
      <xdr:col>13</xdr:col>
      <xdr:colOff>2790824</xdr:colOff>
      <xdr:row>26</xdr:row>
      <xdr:rowOff>104775</xdr:rowOff>
    </xdr:to>
    <xdr:sp macro="" textlink="">
      <xdr:nvSpPr>
        <xdr:cNvPr id="311" name="Arrow: Up 189">
          <a:extLst>
            <a:ext uri="{FF2B5EF4-FFF2-40B4-BE49-F238E27FC236}">
              <a16:creationId xmlns:a16="http://schemas.microsoft.com/office/drawing/2014/main" id="{46FBF641-D0CF-4140-AB88-AC9625EED618}"/>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25</xdr:row>
      <xdr:rowOff>123825</xdr:rowOff>
    </xdr:from>
    <xdr:to>
      <xdr:col>13</xdr:col>
      <xdr:colOff>2790824</xdr:colOff>
      <xdr:row>26</xdr:row>
      <xdr:rowOff>104775</xdr:rowOff>
    </xdr:to>
    <xdr:sp macro="" textlink="">
      <xdr:nvSpPr>
        <xdr:cNvPr id="312" name="Arrow: Up 193">
          <a:extLst>
            <a:ext uri="{FF2B5EF4-FFF2-40B4-BE49-F238E27FC236}">
              <a16:creationId xmlns:a16="http://schemas.microsoft.com/office/drawing/2014/main" id="{636127EE-7D3B-43E6-A564-435443311AA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25</xdr:row>
      <xdr:rowOff>123825</xdr:rowOff>
    </xdr:from>
    <xdr:to>
      <xdr:col>13</xdr:col>
      <xdr:colOff>2790824</xdr:colOff>
      <xdr:row>26</xdr:row>
      <xdr:rowOff>104775</xdr:rowOff>
    </xdr:to>
    <xdr:sp macro="" textlink="">
      <xdr:nvSpPr>
        <xdr:cNvPr id="313" name="Arrow: Up 303">
          <a:extLst>
            <a:ext uri="{FF2B5EF4-FFF2-40B4-BE49-F238E27FC236}">
              <a16:creationId xmlns:a16="http://schemas.microsoft.com/office/drawing/2014/main" id="{ED3BEDE1-7752-4646-9624-3A86DB549B6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25</xdr:row>
      <xdr:rowOff>123825</xdr:rowOff>
    </xdr:from>
    <xdr:to>
      <xdr:col>13</xdr:col>
      <xdr:colOff>2790824</xdr:colOff>
      <xdr:row>26</xdr:row>
      <xdr:rowOff>104775</xdr:rowOff>
    </xdr:to>
    <xdr:sp macro="" textlink="">
      <xdr:nvSpPr>
        <xdr:cNvPr id="314" name="Arrow: Up 189">
          <a:extLst>
            <a:ext uri="{FF2B5EF4-FFF2-40B4-BE49-F238E27FC236}">
              <a16:creationId xmlns:a16="http://schemas.microsoft.com/office/drawing/2014/main" id="{CAA64677-23F2-4F68-A44A-6B7C49321BF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25</xdr:row>
      <xdr:rowOff>123825</xdr:rowOff>
    </xdr:from>
    <xdr:to>
      <xdr:col>13</xdr:col>
      <xdr:colOff>2790824</xdr:colOff>
      <xdr:row>26</xdr:row>
      <xdr:rowOff>104775</xdr:rowOff>
    </xdr:to>
    <xdr:sp macro="" textlink="">
      <xdr:nvSpPr>
        <xdr:cNvPr id="315" name="Arrow: Up 193">
          <a:extLst>
            <a:ext uri="{FF2B5EF4-FFF2-40B4-BE49-F238E27FC236}">
              <a16:creationId xmlns:a16="http://schemas.microsoft.com/office/drawing/2014/main" id="{F6B87F48-7BC5-47B3-B9E5-4115010DBE6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25</xdr:row>
      <xdr:rowOff>123825</xdr:rowOff>
    </xdr:from>
    <xdr:to>
      <xdr:col>13</xdr:col>
      <xdr:colOff>2790824</xdr:colOff>
      <xdr:row>26</xdr:row>
      <xdr:rowOff>104775</xdr:rowOff>
    </xdr:to>
    <xdr:sp macro="" textlink="">
      <xdr:nvSpPr>
        <xdr:cNvPr id="316" name="Arrow: Up 303">
          <a:extLst>
            <a:ext uri="{FF2B5EF4-FFF2-40B4-BE49-F238E27FC236}">
              <a16:creationId xmlns:a16="http://schemas.microsoft.com/office/drawing/2014/main" id="{5BC09969-9A04-49B0-975D-5F1AA22F0C3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25</xdr:row>
      <xdr:rowOff>123825</xdr:rowOff>
    </xdr:from>
    <xdr:to>
      <xdr:col>13</xdr:col>
      <xdr:colOff>2790824</xdr:colOff>
      <xdr:row>26</xdr:row>
      <xdr:rowOff>104775</xdr:rowOff>
    </xdr:to>
    <xdr:sp macro="" textlink="">
      <xdr:nvSpPr>
        <xdr:cNvPr id="317" name="Arrow: Up 189">
          <a:extLst>
            <a:ext uri="{FF2B5EF4-FFF2-40B4-BE49-F238E27FC236}">
              <a16:creationId xmlns:a16="http://schemas.microsoft.com/office/drawing/2014/main" id="{077485F6-BE05-49AC-ADA1-FE52D2E2DD6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25</xdr:row>
      <xdr:rowOff>123825</xdr:rowOff>
    </xdr:from>
    <xdr:to>
      <xdr:col>13</xdr:col>
      <xdr:colOff>2790824</xdr:colOff>
      <xdr:row>26</xdr:row>
      <xdr:rowOff>104775</xdr:rowOff>
    </xdr:to>
    <xdr:sp macro="" textlink="">
      <xdr:nvSpPr>
        <xdr:cNvPr id="318" name="Arrow: Up 193">
          <a:extLst>
            <a:ext uri="{FF2B5EF4-FFF2-40B4-BE49-F238E27FC236}">
              <a16:creationId xmlns:a16="http://schemas.microsoft.com/office/drawing/2014/main" id="{4074863C-730F-4454-B3AD-147AEE4D00F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26</xdr:row>
      <xdr:rowOff>123825</xdr:rowOff>
    </xdr:from>
    <xdr:to>
      <xdr:col>13</xdr:col>
      <xdr:colOff>2790824</xdr:colOff>
      <xdr:row>27</xdr:row>
      <xdr:rowOff>104775</xdr:rowOff>
    </xdr:to>
    <xdr:sp macro="" textlink="">
      <xdr:nvSpPr>
        <xdr:cNvPr id="319" name="Arrow: Up 6">
          <a:extLst>
            <a:ext uri="{FF2B5EF4-FFF2-40B4-BE49-F238E27FC236}">
              <a16:creationId xmlns:a16="http://schemas.microsoft.com/office/drawing/2014/main" id="{FB78D319-6191-4590-9555-9487A6864D88}"/>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25</xdr:row>
      <xdr:rowOff>123825</xdr:rowOff>
    </xdr:from>
    <xdr:to>
      <xdr:col>13</xdr:col>
      <xdr:colOff>2790824</xdr:colOff>
      <xdr:row>26</xdr:row>
      <xdr:rowOff>104775</xdr:rowOff>
    </xdr:to>
    <xdr:sp macro="" textlink="">
      <xdr:nvSpPr>
        <xdr:cNvPr id="320" name="Arrow: Up 303">
          <a:extLst>
            <a:ext uri="{FF2B5EF4-FFF2-40B4-BE49-F238E27FC236}">
              <a16:creationId xmlns:a16="http://schemas.microsoft.com/office/drawing/2014/main" id="{2CB0CA50-47BE-418A-9A02-B73CDD47F41A}"/>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26</xdr:row>
      <xdr:rowOff>123825</xdr:rowOff>
    </xdr:from>
    <xdr:to>
      <xdr:col>13</xdr:col>
      <xdr:colOff>2790824</xdr:colOff>
      <xdr:row>27</xdr:row>
      <xdr:rowOff>104775</xdr:rowOff>
    </xdr:to>
    <xdr:sp macro="" textlink="">
      <xdr:nvSpPr>
        <xdr:cNvPr id="321" name="Arrow: Up 309">
          <a:extLst>
            <a:ext uri="{FF2B5EF4-FFF2-40B4-BE49-F238E27FC236}">
              <a16:creationId xmlns:a16="http://schemas.microsoft.com/office/drawing/2014/main" id="{29975FF2-52B4-48BC-88B8-15F1E2209BA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25</xdr:row>
      <xdr:rowOff>123825</xdr:rowOff>
    </xdr:from>
    <xdr:to>
      <xdr:col>13</xdr:col>
      <xdr:colOff>2790824</xdr:colOff>
      <xdr:row>26</xdr:row>
      <xdr:rowOff>104775</xdr:rowOff>
    </xdr:to>
    <xdr:sp macro="" textlink="">
      <xdr:nvSpPr>
        <xdr:cNvPr id="322" name="Arrow: Up 189">
          <a:extLst>
            <a:ext uri="{FF2B5EF4-FFF2-40B4-BE49-F238E27FC236}">
              <a16:creationId xmlns:a16="http://schemas.microsoft.com/office/drawing/2014/main" id="{18ACD571-EFC8-4AC4-B770-7CB62BAA55AE}"/>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25</xdr:row>
      <xdr:rowOff>123825</xdr:rowOff>
    </xdr:from>
    <xdr:to>
      <xdr:col>13</xdr:col>
      <xdr:colOff>2790824</xdr:colOff>
      <xdr:row>26</xdr:row>
      <xdr:rowOff>104775</xdr:rowOff>
    </xdr:to>
    <xdr:sp macro="" textlink="">
      <xdr:nvSpPr>
        <xdr:cNvPr id="323" name="Arrow: Up 193">
          <a:extLst>
            <a:ext uri="{FF2B5EF4-FFF2-40B4-BE49-F238E27FC236}">
              <a16:creationId xmlns:a16="http://schemas.microsoft.com/office/drawing/2014/main" id="{6820CBDA-08A3-4D49-AB17-8EBE767C6A34}"/>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26</xdr:row>
      <xdr:rowOff>123825</xdr:rowOff>
    </xdr:from>
    <xdr:to>
      <xdr:col>13</xdr:col>
      <xdr:colOff>2790824</xdr:colOff>
      <xdr:row>27</xdr:row>
      <xdr:rowOff>104775</xdr:rowOff>
    </xdr:to>
    <xdr:sp macro="" textlink="">
      <xdr:nvSpPr>
        <xdr:cNvPr id="324" name="Arrow: Up 199">
          <a:extLst>
            <a:ext uri="{FF2B5EF4-FFF2-40B4-BE49-F238E27FC236}">
              <a16:creationId xmlns:a16="http://schemas.microsoft.com/office/drawing/2014/main" id="{3DA59302-6ECF-4FC0-B895-256A0A1724E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26</xdr:row>
      <xdr:rowOff>123825</xdr:rowOff>
    </xdr:from>
    <xdr:to>
      <xdr:col>13</xdr:col>
      <xdr:colOff>2790824</xdr:colOff>
      <xdr:row>27</xdr:row>
      <xdr:rowOff>104775</xdr:rowOff>
    </xdr:to>
    <xdr:sp macro="" textlink="">
      <xdr:nvSpPr>
        <xdr:cNvPr id="325" name="Arrow: Up 203">
          <a:extLst>
            <a:ext uri="{FF2B5EF4-FFF2-40B4-BE49-F238E27FC236}">
              <a16:creationId xmlns:a16="http://schemas.microsoft.com/office/drawing/2014/main" id="{03C063F6-D0D6-4FFB-8DD4-6DC41AFD895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26</xdr:row>
      <xdr:rowOff>123825</xdr:rowOff>
    </xdr:from>
    <xdr:to>
      <xdr:col>13</xdr:col>
      <xdr:colOff>2790824</xdr:colOff>
      <xdr:row>27</xdr:row>
      <xdr:rowOff>104775</xdr:rowOff>
    </xdr:to>
    <xdr:sp macro="" textlink="">
      <xdr:nvSpPr>
        <xdr:cNvPr id="326" name="Arrow: Up 189">
          <a:extLst>
            <a:ext uri="{FF2B5EF4-FFF2-40B4-BE49-F238E27FC236}">
              <a16:creationId xmlns:a16="http://schemas.microsoft.com/office/drawing/2014/main" id="{B117D81F-955B-451F-8B90-5DC0ABC3C018}"/>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26</xdr:row>
      <xdr:rowOff>123825</xdr:rowOff>
    </xdr:from>
    <xdr:to>
      <xdr:col>13</xdr:col>
      <xdr:colOff>2790824</xdr:colOff>
      <xdr:row>27</xdr:row>
      <xdr:rowOff>104775</xdr:rowOff>
    </xdr:to>
    <xdr:sp macro="" textlink="">
      <xdr:nvSpPr>
        <xdr:cNvPr id="327" name="Arrow: Up 193">
          <a:extLst>
            <a:ext uri="{FF2B5EF4-FFF2-40B4-BE49-F238E27FC236}">
              <a16:creationId xmlns:a16="http://schemas.microsoft.com/office/drawing/2014/main" id="{BF6BEF45-5709-4A0D-91B3-E2CCA5B48E6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26</xdr:row>
      <xdr:rowOff>123825</xdr:rowOff>
    </xdr:from>
    <xdr:to>
      <xdr:col>13</xdr:col>
      <xdr:colOff>2790824</xdr:colOff>
      <xdr:row>27</xdr:row>
      <xdr:rowOff>104775</xdr:rowOff>
    </xdr:to>
    <xdr:sp macro="" textlink="">
      <xdr:nvSpPr>
        <xdr:cNvPr id="328" name="Arrow: Up 303">
          <a:extLst>
            <a:ext uri="{FF2B5EF4-FFF2-40B4-BE49-F238E27FC236}">
              <a16:creationId xmlns:a16="http://schemas.microsoft.com/office/drawing/2014/main" id="{AE27A934-6A62-40A3-BCE2-1A8413D6441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26</xdr:row>
      <xdr:rowOff>123825</xdr:rowOff>
    </xdr:from>
    <xdr:to>
      <xdr:col>13</xdr:col>
      <xdr:colOff>2790824</xdr:colOff>
      <xdr:row>27</xdr:row>
      <xdr:rowOff>104775</xdr:rowOff>
    </xdr:to>
    <xdr:sp macro="" textlink="">
      <xdr:nvSpPr>
        <xdr:cNvPr id="329" name="Arrow: Up 189">
          <a:extLst>
            <a:ext uri="{FF2B5EF4-FFF2-40B4-BE49-F238E27FC236}">
              <a16:creationId xmlns:a16="http://schemas.microsoft.com/office/drawing/2014/main" id="{5E18677D-2427-45C1-A0A8-3EDD55FAAAC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26</xdr:row>
      <xdr:rowOff>123825</xdr:rowOff>
    </xdr:from>
    <xdr:to>
      <xdr:col>13</xdr:col>
      <xdr:colOff>2790824</xdr:colOff>
      <xdr:row>27</xdr:row>
      <xdr:rowOff>104775</xdr:rowOff>
    </xdr:to>
    <xdr:sp macro="" textlink="">
      <xdr:nvSpPr>
        <xdr:cNvPr id="330" name="Arrow: Up 193">
          <a:extLst>
            <a:ext uri="{FF2B5EF4-FFF2-40B4-BE49-F238E27FC236}">
              <a16:creationId xmlns:a16="http://schemas.microsoft.com/office/drawing/2014/main" id="{B6CD34B0-4B7F-4167-AF9F-80F49765D88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26</xdr:row>
      <xdr:rowOff>123825</xdr:rowOff>
    </xdr:from>
    <xdr:to>
      <xdr:col>13</xdr:col>
      <xdr:colOff>2790824</xdr:colOff>
      <xdr:row>27</xdr:row>
      <xdr:rowOff>104775</xdr:rowOff>
    </xdr:to>
    <xdr:sp macro="" textlink="">
      <xdr:nvSpPr>
        <xdr:cNvPr id="331" name="Arrow: Up 303">
          <a:extLst>
            <a:ext uri="{FF2B5EF4-FFF2-40B4-BE49-F238E27FC236}">
              <a16:creationId xmlns:a16="http://schemas.microsoft.com/office/drawing/2014/main" id="{B6585DED-5474-4223-AE75-D5A79B360CD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26</xdr:row>
      <xdr:rowOff>123825</xdr:rowOff>
    </xdr:from>
    <xdr:to>
      <xdr:col>13</xdr:col>
      <xdr:colOff>2790824</xdr:colOff>
      <xdr:row>27</xdr:row>
      <xdr:rowOff>104775</xdr:rowOff>
    </xdr:to>
    <xdr:sp macro="" textlink="">
      <xdr:nvSpPr>
        <xdr:cNvPr id="332" name="Arrow: Up 189">
          <a:extLst>
            <a:ext uri="{FF2B5EF4-FFF2-40B4-BE49-F238E27FC236}">
              <a16:creationId xmlns:a16="http://schemas.microsoft.com/office/drawing/2014/main" id="{E21568A1-693D-4657-9808-8180879B150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26</xdr:row>
      <xdr:rowOff>123825</xdr:rowOff>
    </xdr:from>
    <xdr:to>
      <xdr:col>13</xdr:col>
      <xdr:colOff>2790824</xdr:colOff>
      <xdr:row>27</xdr:row>
      <xdr:rowOff>104775</xdr:rowOff>
    </xdr:to>
    <xdr:sp macro="" textlink="">
      <xdr:nvSpPr>
        <xdr:cNvPr id="333" name="Arrow: Up 193">
          <a:extLst>
            <a:ext uri="{FF2B5EF4-FFF2-40B4-BE49-F238E27FC236}">
              <a16:creationId xmlns:a16="http://schemas.microsoft.com/office/drawing/2014/main" id="{CC06364B-61C1-4178-9097-D8935F50C888}"/>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27</xdr:row>
      <xdr:rowOff>123825</xdr:rowOff>
    </xdr:from>
    <xdr:to>
      <xdr:col>13</xdr:col>
      <xdr:colOff>2790824</xdr:colOff>
      <xdr:row>28</xdr:row>
      <xdr:rowOff>104775</xdr:rowOff>
    </xdr:to>
    <xdr:sp macro="" textlink="">
      <xdr:nvSpPr>
        <xdr:cNvPr id="334" name="Arrow: Up 6">
          <a:extLst>
            <a:ext uri="{FF2B5EF4-FFF2-40B4-BE49-F238E27FC236}">
              <a16:creationId xmlns:a16="http://schemas.microsoft.com/office/drawing/2014/main" id="{3FCB6197-A3B1-4F42-9691-752D3CBF46A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26</xdr:row>
      <xdr:rowOff>123825</xdr:rowOff>
    </xdr:from>
    <xdr:to>
      <xdr:col>13</xdr:col>
      <xdr:colOff>2790824</xdr:colOff>
      <xdr:row>27</xdr:row>
      <xdr:rowOff>104775</xdr:rowOff>
    </xdr:to>
    <xdr:sp macro="" textlink="">
      <xdr:nvSpPr>
        <xdr:cNvPr id="335" name="Arrow: Up 303">
          <a:extLst>
            <a:ext uri="{FF2B5EF4-FFF2-40B4-BE49-F238E27FC236}">
              <a16:creationId xmlns:a16="http://schemas.microsoft.com/office/drawing/2014/main" id="{0C777C15-A2E5-4F69-9A86-2E3333D75C8D}"/>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27</xdr:row>
      <xdr:rowOff>123825</xdr:rowOff>
    </xdr:from>
    <xdr:to>
      <xdr:col>13</xdr:col>
      <xdr:colOff>2790824</xdr:colOff>
      <xdr:row>28</xdr:row>
      <xdr:rowOff>104775</xdr:rowOff>
    </xdr:to>
    <xdr:sp macro="" textlink="">
      <xdr:nvSpPr>
        <xdr:cNvPr id="336" name="Arrow: Up 309">
          <a:extLst>
            <a:ext uri="{FF2B5EF4-FFF2-40B4-BE49-F238E27FC236}">
              <a16:creationId xmlns:a16="http://schemas.microsoft.com/office/drawing/2014/main" id="{CBBD4CAD-935A-40D7-B43B-E258C689116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26</xdr:row>
      <xdr:rowOff>123825</xdr:rowOff>
    </xdr:from>
    <xdr:to>
      <xdr:col>13</xdr:col>
      <xdr:colOff>2790824</xdr:colOff>
      <xdr:row>27</xdr:row>
      <xdr:rowOff>104775</xdr:rowOff>
    </xdr:to>
    <xdr:sp macro="" textlink="">
      <xdr:nvSpPr>
        <xdr:cNvPr id="337" name="Arrow: Up 189">
          <a:extLst>
            <a:ext uri="{FF2B5EF4-FFF2-40B4-BE49-F238E27FC236}">
              <a16:creationId xmlns:a16="http://schemas.microsoft.com/office/drawing/2014/main" id="{3E7CFBE8-4020-4B40-BC76-D5B77629E1FC}"/>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26</xdr:row>
      <xdr:rowOff>123825</xdr:rowOff>
    </xdr:from>
    <xdr:to>
      <xdr:col>13</xdr:col>
      <xdr:colOff>2790824</xdr:colOff>
      <xdr:row>27</xdr:row>
      <xdr:rowOff>104775</xdr:rowOff>
    </xdr:to>
    <xdr:sp macro="" textlink="">
      <xdr:nvSpPr>
        <xdr:cNvPr id="338" name="Arrow: Up 193">
          <a:extLst>
            <a:ext uri="{FF2B5EF4-FFF2-40B4-BE49-F238E27FC236}">
              <a16:creationId xmlns:a16="http://schemas.microsoft.com/office/drawing/2014/main" id="{209FE889-0BEA-4254-83F9-D0605018C6AC}"/>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27</xdr:row>
      <xdr:rowOff>123825</xdr:rowOff>
    </xdr:from>
    <xdr:to>
      <xdr:col>13</xdr:col>
      <xdr:colOff>2790824</xdr:colOff>
      <xdr:row>28</xdr:row>
      <xdr:rowOff>104775</xdr:rowOff>
    </xdr:to>
    <xdr:sp macro="" textlink="">
      <xdr:nvSpPr>
        <xdr:cNvPr id="339" name="Arrow: Up 199">
          <a:extLst>
            <a:ext uri="{FF2B5EF4-FFF2-40B4-BE49-F238E27FC236}">
              <a16:creationId xmlns:a16="http://schemas.microsoft.com/office/drawing/2014/main" id="{C761B6EA-CCF0-4066-9A2F-6A9385F69A1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27</xdr:row>
      <xdr:rowOff>123825</xdr:rowOff>
    </xdr:from>
    <xdr:to>
      <xdr:col>13</xdr:col>
      <xdr:colOff>2790824</xdr:colOff>
      <xdr:row>28</xdr:row>
      <xdr:rowOff>104775</xdr:rowOff>
    </xdr:to>
    <xdr:sp macro="" textlink="">
      <xdr:nvSpPr>
        <xdr:cNvPr id="340" name="Arrow: Up 203">
          <a:extLst>
            <a:ext uri="{FF2B5EF4-FFF2-40B4-BE49-F238E27FC236}">
              <a16:creationId xmlns:a16="http://schemas.microsoft.com/office/drawing/2014/main" id="{4B2ED135-40FF-46BB-9062-E5C4EF7B6F6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27</xdr:row>
      <xdr:rowOff>123825</xdr:rowOff>
    </xdr:from>
    <xdr:to>
      <xdr:col>13</xdr:col>
      <xdr:colOff>2790824</xdr:colOff>
      <xdr:row>28</xdr:row>
      <xdr:rowOff>104775</xdr:rowOff>
    </xdr:to>
    <xdr:sp macro="" textlink="">
      <xdr:nvSpPr>
        <xdr:cNvPr id="341" name="Arrow: Up 189">
          <a:extLst>
            <a:ext uri="{FF2B5EF4-FFF2-40B4-BE49-F238E27FC236}">
              <a16:creationId xmlns:a16="http://schemas.microsoft.com/office/drawing/2014/main" id="{32153CC2-2414-4326-B090-C7FA71CC943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27</xdr:row>
      <xdr:rowOff>123825</xdr:rowOff>
    </xdr:from>
    <xdr:to>
      <xdr:col>13</xdr:col>
      <xdr:colOff>2790824</xdr:colOff>
      <xdr:row>28</xdr:row>
      <xdr:rowOff>104775</xdr:rowOff>
    </xdr:to>
    <xdr:sp macro="" textlink="">
      <xdr:nvSpPr>
        <xdr:cNvPr id="342" name="Arrow: Up 193">
          <a:extLst>
            <a:ext uri="{FF2B5EF4-FFF2-40B4-BE49-F238E27FC236}">
              <a16:creationId xmlns:a16="http://schemas.microsoft.com/office/drawing/2014/main" id="{9833B618-479F-46A4-BA56-36C230E72B9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27</xdr:row>
      <xdr:rowOff>123825</xdr:rowOff>
    </xdr:from>
    <xdr:to>
      <xdr:col>13</xdr:col>
      <xdr:colOff>2790824</xdr:colOff>
      <xdr:row>28</xdr:row>
      <xdr:rowOff>104775</xdr:rowOff>
    </xdr:to>
    <xdr:sp macro="" textlink="">
      <xdr:nvSpPr>
        <xdr:cNvPr id="343" name="Arrow: Up 303">
          <a:extLst>
            <a:ext uri="{FF2B5EF4-FFF2-40B4-BE49-F238E27FC236}">
              <a16:creationId xmlns:a16="http://schemas.microsoft.com/office/drawing/2014/main" id="{6D1E1CA7-F68F-4BE5-9708-FFC51CA605A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27</xdr:row>
      <xdr:rowOff>123825</xdr:rowOff>
    </xdr:from>
    <xdr:to>
      <xdr:col>13</xdr:col>
      <xdr:colOff>2790824</xdr:colOff>
      <xdr:row>28</xdr:row>
      <xdr:rowOff>104775</xdr:rowOff>
    </xdr:to>
    <xdr:sp macro="" textlink="">
      <xdr:nvSpPr>
        <xdr:cNvPr id="344" name="Arrow: Up 189">
          <a:extLst>
            <a:ext uri="{FF2B5EF4-FFF2-40B4-BE49-F238E27FC236}">
              <a16:creationId xmlns:a16="http://schemas.microsoft.com/office/drawing/2014/main" id="{BBBD197A-872D-40BE-BCC9-C45B288EA08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27</xdr:row>
      <xdr:rowOff>123825</xdr:rowOff>
    </xdr:from>
    <xdr:to>
      <xdr:col>13</xdr:col>
      <xdr:colOff>2790824</xdr:colOff>
      <xdr:row>28</xdr:row>
      <xdr:rowOff>104775</xdr:rowOff>
    </xdr:to>
    <xdr:sp macro="" textlink="">
      <xdr:nvSpPr>
        <xdr:cNvPr id="345" name="Arrow: Up 193">
          <a:extLst>
            <a:ext uri="{FF2B5EF4-FFF2-40B4-BE49-F238E27FC236}">
              <a16:creationId xmlns:a16="http://schemas.microsoft.com/office/drawing/2014/main" id="{74B9D8F0-8D2E-40E3-A3B7-470EAFDEB16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27</xdr:row>
      <xdr:rowOff>123825</xdr:rowOff>
    </xdr:from>
    <xdr:to>
      <xdr:col>13</xdr:col>
      <xdr:colOff>2790824</xdr:colOff>
      <xdr:row>28</xdr:row>
      <xdr:rowOff>104775</xdr:rowOff>
    </xdr:to>
    <xdr:sp macro="" textlink="">
      <xdr:nvSpPr>
        <xdr:cNvPr id="346" name="Arrow: Up 303">
          <a:extLst>
            <a:ext uri="{FF2B5EF4-FFF2-40B4-BE49-F238E27FC236}">
              <a16:creationId xmlns:a16="http://schemas.microsoft.com/office/drawing/2014/main" id="{ADFD3653-5F02-44D1-9620-C277C693FE52}"/>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27</xdr:row>
      <xdr:rowOff>123825</xdr:rowOff>
    </xdr:from>
    <xdr:to>
      <xdr:col>13</xdr:col>
      <xdr:colOff>2790824</xdr:colOff>
      <xdr:row>28</xdr:row>
      <xdr:rowOff>104775</xdr:rowOff>
    </xdr:to>
    <xdr:sp macro="" textlink="">
      <xdr:nvSpPr>
        <xdr:cNvPr id="347" name="Arrow: Up 189">
          <a:extLst>
            <a:ext uri="{FF2B5EF4-FFF2-40B4-BE49-F238E27FC236}">
              <a16:creationId xmlns:a16="http://schemas.microsoft.com/office/drawing/2014/main" id="{27D0194E-C25A-4CC3-B282-A69C065C639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27</xdr:row>
      <xdr:rowOff>123825</xdr:rowOff>
    </xdr:from>
    <xdr:to>
      <xdr:col>13</xdr:col>
      <xdr:colOff>2790824</xdr:colOff>
      <xdr:row>28</xdr:row>
      <xdr:rowOff>104775</xdr:rowOff>
    </xdr:to>
    <xdr:sp macro="" textlink="">
      <xdr:nvSpPr>
        <xdr:cNvPr id="348" name="Arrow: Up 193">
          <a:extLst>
            <a:ext uri="{FF2B5EF4-FFF2-40B4-BE49-F238E27FC236}">
              <a16:creationId xmlns:a16="http://schemas.microsoft.com/office/drawing/2014/main" id="{75AD1DA7-0D41-46EF-9982-668C3EBA00EF}"/>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28</xdr:row>
      <xdr:rowOff>123825</xdr:rowOff>
    </xdr:from>
    <xdr:to>
      <xdr:col>13</xdr:col>
      <xdr:colOff>2790824</xdr:colOff>
      <xdr:row>29</xdr:row>
      <xdr:rowOff>104775</xdr:rowOff>
    </xdr:to>
    <xdr:sp macro="" textlink="">
      <xdr:nvSpPr>
        <xdr:cNvPr id="349" name="Arrow: Up 6">
          <a:extLst>
            <a:ext uri="{FF2B5EF4-FFF2-40B4-BE49-F238E27FC236}">
              <a16:creationId xmlns:a16="http://schemas.microsoft.com/office/drawing/2014/main" id="{9CEE1389-282C-4A0E-9EBA-93D1B3F0DB7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27</xdr:row>
      <xdr:rowOff>123825</xdr:rowOff>
    </xdr:from>
    <xdr:to>
      <xdr:col>13</xdr:col>
      <xdr:colOff>2790824</xdr:colOff>
      <xdr:row>28</xdr:row>
      <xdr:rowOff>104775</xdr:rowOff>
    </xdr:to>
    <xdr:sp macro="" textlink="">
      <xdr:nvSpPr>
        <xdr:cNvPr id="350" name="Arrow: Up 303">
          <a:extLst>
            <a:ext uri="{FF2B5EF4-FFF2-40B4-BE49-F238E27FC236}">
              <a16:creationId xmlns:a16="http://schemas.microsoft.com/office/drawing/2014/main" id="{2543A821-775A-42DE-A74D-1E384DFDF56E}"/>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28</xdr:row>
      <xdr:rowOff>123825</xdr:rowOff>
    </xdr:from>
    <xdr:to>
      <xdr:col>13</xdr:col>
      <xdr:colOff>2790824</xdr:colOff>
      <xdr:row>29</xdr:row>
      <xdr:rowOff>104775</xdr:rowOff>
    </xdr:to>
    <xdr:sp macro="" textlink="">
      <xdr:nvSpPr>
        <xdr:cNvPr id="351" name="Arrow: Up 309">
          <a:extLst>
            <a:ext uri="{FF2B5EF4-FFF2-40B4-BE49-F238E27FC236}">
              <a16:creationId xmlns:a16="http://schemas.microsoft.com/office/drawing/2014/main" id="{CFC45FCB-029B-4665-9784-9AF721039E8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27</xdr:row>
      <xdr:rowOff>123825</xdr:rowOff>
    </xdr:from>
    <xdr:to>
      <xdr:col>13</xdr:col>
      <xdr:colOff>2790824</xdr:colOff>
      <xdr:row>28</xdr:row>
      <xdr:rowOff>104775</xdr:rowOff>
    </xdr:to>
    <xdr:sp macro="" textlink="">
      <xdr:nvSpPr>
        <xdr:cNvPr id="352" name="Arrow: Up 189">
          <a:extLst>
            <a:ext uri="{FF2B5EF4-FFF2-40B4-BE49-F238E27FC236}">
              <a16:creationId xmlns:a16="http://schemas.microsoft.com/office/drawing/2014/main" id="{C3616B4B-5D36-4A78-9A9C-778A1A2CF2A0}"/>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27</xdr:row>
      <xdr:rowOff>123825</xdr:rowOff>
    </xdr:from>
    <xdr:to>
      <xdr:col>13</xdr:col>
      <xdr:colOff>2790824</xdr:colOff>
      <xdr:row>28</xdr:row>
      <xdr:rowOff>104775</xdr:rowOff>
    </xdr:to>
    <xdr:sp macro="" textlink="">
      <xdr:nvSpPr>
        <xdr:cNvPr id="353" name="Arrow: Up 193">
          <a:extLst>
            <a:ext uri="{FF2B5EF4-FFF2-40B4-BE49-F238E27FC236}">
              <a16:creationId xmlns:a16="http://schemas.microsoft.com/office/drawing/2014/main" id="{3065F039-4793-406C-8295-55FD3ECCC704}"/>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28</xdr:row>
      <xdr:rowOff>123825</xdr:rowOff>
    </xdr:from>
    <xdr:to>
      <xdr:col>13</xdr:col>
      <xdr:colOff>2790824</xdr:colOff>
      <xdr:row>29</xdr:row>
      <xdr:rowOff>104775</xdr:rowOff>
    </xdr:to>
    <xdr:sp macro="" textlink="">
      <xdr:nvSpPr>
        <xdr:cNvPr id="354" name="Arrow: Up 199">
          <a:extLst>
            <a:ext uri="{FF2B5EF4-FFF2-40B4-BE49-F238E27FC236}">
              <a16:creationId xmlns:a16="http://schemas.microsoft.com/office/drawing/2014/main" id="{2CF189E5-7E23-46FA-8443-4F79E620613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28</xdr:row>
      <xdr:rowOff>123825</xdr:rowOff>
    </xdr:from>
    <xdr:to>
      <xdr:col>13</xdr:col>
      <xdr:colOff>2790824</xdr:colOff>
      <xdr:row>29</xdr:row>
      <xdr:rowOff>104775</xdr:rowOff>
    </xdr:to>
    <xdr:sp macro="" textlink="">
      <xdr:nvSpPr>
        <xdr:cNvPr id="355" name="Arrow: Up 203">
          <a:extLst>
            <a:ext uri="{FF2B5EF4-FFF2-40B4-BE49-F238E27FC236}">
              <a16:creationId xmlns:a16="http://schemas.microsoft.com/office/drawing/2014/main" id="{E540544C-9797-4432-B81F-B1948BD142A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28</xdr:row>
      <xdr:rowOff>123825</xdr:rowOff>
    </xdr:from>
    <xdr:to>
      <xdr:col>13</xdr:col>
      <xdr:colOff>2790824</xdr:colOff>
      <xdr:row>29</xdr:row>
      <xdr:rowOff>104775</xdr:rowOff>
    </xdr:to>
    <xdr:sp macro="" textlink="">
      <xdr:nvSpPr>
        <xdr:cNvPr id="356" name="Arrow: Up 189">
          <a:extLst>
            <a:ext uri="{FF2B5EF4-FFF2-40B4-BE49-F238E27FC236}">
              <a16:creationId xmlns:a16="http://schemas.microsoft.com/office/drawing/2014/main" id="{9AF0E37A-CA50-4724-91B7-7909A131087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28</xdr:row>
      <xdr:rowOff>123825</xdr:rowOff>
    </xdr:from>
    <xdr:to>
      <xdr:col>13</xdr:col>
      <xdr:colOff>2790824</xdr:colOff>
      <xdr:row>29</xdr:row>
      <xdr:rowOff>104775</xdr:rowOff>
    </xdr:to>
    <xdr:sp macro="" textlink="">
      <xdr:nvSpPr>
        <xdr:cNvPr id="357" name="Arrow: Up 193">
          <a:extLst>
            <a:ext uri="{FF2B5EF4-FFF2-40B4-BE49-F238E27FC236}">
              <a16:creationId xmlns:a16="http://schemas.microsoft.com/office/drawing/2014/main" id="{51D512BB-7590-4D35-BBAF-5DBD81204022}"/>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28</xdr:row>
      <xdr:rowOff>123825</xdr:rowOff>
    </xdr:from>
    <xdr:to>
      <xdr:col>13</xdr:col>
      <xdr:colOff>2790824</xdr:colOff>
      <xdr:row>29</xdr:row>
      <xdr:rowOff>104775</xdr:rowOff>
    </xdr:to>
    <xdr:sp macro="" textlink="">
      <xdr:nvSpPr>
        <xdr:cNvPr id="358" name="Arrow: Up 303">
          <a:extLst>
            <a:ext uri="{FF2B5EF4-FFF2-40B4-BE49-F238E27FC236}">
              <a16:creationId xmlns:a16="http://schemas.microsoft.com/office/drawing/2014/main" id="{5BF19F9C-BDE0-440A-A785-5F18BED79A0F}"/>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28</xdr:row>
      <xdr:rowOff>123825</xdr:rowOff>
    </xdr:from>
    <xdr:to>
      <xdr:col>13</xdr:col>
      <xdr:colOff>2790824</xdr:colOff>
      <xdr:row>29</xdr:row>
      <xdr:rowOff>104775</xdr:rowOff>
    </xdr:to>
    <xdr:sp macro="" textlink="">
      <xdr:nvSpPr>
        <xdr:cNvPr id="359" name="Arrow: Up 189">
          <a:extLst>
            <a:ext uri="{FF2B5EF4-FFF2-40B4-BE49-F238E27FC236}">
              <a16:creationId xmlns:a16="http://schemas.microsoft.com/office/drawing/2014/main" id="{CD6E43F8-5FA5-496A-9E6F-7520776FC33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28</xdr:row>
      <xdr:rowOff>123825</xdr:rowOff>
    </xdr:from>
    <xdr:to>
      <xdr:col>13</xdr:col>
      <xdr:colOff>2790824</xdr:colOff>
      <xdr:row>29</xdr:row>
      <xdr:rowOff>104775</xdr:rowOff>
    </xdr:to>
    <xdr:sp macro="" textlink="">
      <xdr:nvSpPr>
        <xdr:cNvPr id="360" name="Arrow: Up 193">
          <a:extLst>
            <a:ext uri="{FF2B5EF4-FFF2-40B4-BE49-F238E27FC236}">
              <a16:creationId xmlns:a16="http://schemas.microsoft.com/office/drawing/2014/main" id="{E63F449C-C6C0-43F4-B3D9-285F83714942}"/>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28</xdr:row>
      <xdr:rowOff>123825</xdr:rowOff>
    </xdr:from>
    <xdr:to>
      <xdr:col>13</xdr:col>
      <xdr:colOff>2790824</xdr:colOff>
      <xdr:row>29</xdr:row>
      <xdr:rowOff>104775</xdr:rowOff>
    </xdr:to>
    <xdr:sp macro="" textlink="">
      <xdr:nvSpPr>
        <xdr:cNvPr id="361" name="Arrow: Up 303">
          <a:extLst>
            <a:ext uri="{FF2B5EF4-FFF2-40B4-BE49-F238E27FC236}">
              <a16:creationId xmlns:a16="http://schemas.microsoft.com/office/drawing/2014/main" id="{1C30800A-6E31-4A37-B437-E54F28ED066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28</xdr:row>
      <xdr:rowOff>123825</xdr:rowOff>
    </xdr:from>
    <xdr:to>
      <xdr:col>13</xdr:col>
      <xdr:colOff>2790824</xdr:colOff>
      <xdr:row>29</xdr:row>
      <xdr:rowOff>104775</xdr:rowOff>
    </xdr:to>
    <xdr:sp macro="" textlink="">
      <xdr:nvSpPr>
        <xdr:cNvPr id="362" name="Arrow: Up 189">
          <a:extLst>
            <a:ext uri="{FF2B5EF4-FFF2-40B4-BE49-F238E27FC236}">
              <a16:creationId xmlns:a16="http://schemas.microsoft.com/office/drawing/2014/main" id="{28A9D3BD-9DB1-44F9-89F8-ECC264B7A57E}"/>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28</xdr:row>
      <xdr:rowOff>123825</xdr:rowOff>
    </xdr:from>
    <xdr:to>
      <xdr:col>13</xdr:col>
      <xdr:colOff>2790824</xdr:colOff>
      <xdr:row>29</xdr:row>
      <xdr:rowOff>104775</xdr:rowOff>
    </xdr:to>
    <xdr:sp macro="" textlink="">
      <xdr:nvSpPr>
        <xdr:cNvPr id="363" name="Arrow: Up 193">
          <a:extLst>
            <a:ext uri="{FF2B5EF4-FFF2-40B4-BE49-F238E27FC236}">
              <a16:creationId xmlns:a16="http://schemas.microsoft.com/office/drawing/2014/main" id="{7FEC90FA-75D3-40A2-BDEF-AB2829FFE39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29</xdr:row>
      <xdr:rowOff>123825</xdr:rowOff>
    </xdr:from>
    <xdr:to>
      <xdr:col>13</xdr:col>
      <xdr:colOff>2790824</xdr:colOff>
      <xdr:row>30</xdr:row>
      <xdr:rowOff>104775</xdr:rowOff>
    </xdr:to>
    <xdr:sp macro="" textlink="">
      <xdr:nvSpPr>
        <xdr:cNvPr id="364" name="Arrow: Up 6">
          <a:extLst>
            <a:ext uri="{FF2B5EF4-FFF2-40B4-BE49-F238E27FC236}">
              <a16:creationId xmlns:a16="http://schemas.microsoft.com/office/drawing/2014/main" id="{8D63E5AE-F4D9-4088-B111-5D631105B7F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28</xdr:row>
      <xdr:rowOff>123825</xdr:rowOff>
    </xdr:from>
    <xdr:to>
      <xdr:col>13</xdr:col>
      <xdr:colOff>2790824</xdr:colOff>
      <xdr:row>29</xdr:row>
      <xdr:rowOff>104775</xdr:rowOff>
    </xdr:to>
    <xdr:sp macro="" textlink="">
      <xdr:nvSpPr>
        <xdr:cNvPr id="365" name="Arrow: Up 303">
          <a:extLst>
            <a:ext uri="{FF2B5EF4-FFF2-40B4-BE49-F238E27FC236}">
              <a16:creationId xmlns:a16="http://schemas.microsoft.com/office/drawing/2014/main" id="{60316A49-85F7-4004-A66D-36A872BA161F}"/>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29</xdr:row>
      <xdr:rowOff>123825</xdr:rowOff>
    </xdr:from>
    <xdr:to>
      <xdr:col>13</xdr:col>
      <xdr:colOff>2790824</xdr:colOff>
      <xdr:row>30</xdr:row>
      <xdr:rowOff>104775</xdr:rowOff>
    </xdr:to>
    <xdr:sp macro="" textlink="">
      <xdr:nvSpPr>
        <xdr:cNvPr id="366" name="Arrow: Up 309">
          <a:extLst>
            <a:ext uri="{FF2B5EF4-FFF2-40B4-BE49-F238E27FC236}">
              <a16:creationId xmlns:a16="http://schemas.microsoft.com/office/drawing/2014/main" id="{1CF328C4-15D8-4F4E-9243-BB3BB23F2BB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28</xdr:row>
      <xdr:rowOff>123825</xdr:rowOff>
    </xdr:from>
    <xdr:to>
      <xdr:col>13</xdr:col>
      <xdr:colOff>2790824</xdr:colOff>
      <xdr:row>29</xdr:row>
      <xdr:rowOff>104775</xdr:rowOff>
    </xdr:to>
    <xdr:sp macro="" textlink="">
      <xdr:nvSpPr>
        <xdr:cNvPr id="367" name="Arrow: Up 189">
          <a:extLst>
            <a:ext uri="{FF2B5EF4-FFF2-40B4-BE49-F238E27FC236}">
              <a16:creationId xmlns:a16="http://schemas.microsoft.com/office/drawing/2014/main" id="{7A4A4716-93EC-497A-BAFC-00DE0AC2742F}"/>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28</xdr:row>
      <xdr:rowOff>123825</xdr:rowOff>
    </xdr:from>
    <xdr:to>
      <xdr:col>13</xdr:col>
      <xdr:colOff>2790824</xdr:colOff>
      <xdr:row>29</xdr:row>
      <xdr:rowOff>104775</xdr:rowOff>
    </xdr:to>
    <xdr:sp macro="" textlink="">
      <xdr:nvSpPr>
        <xdr:cNvPr id="368" name="Arrow: Up 193">
          <a:extLst>
            <a:ext uri="{FF2B5EF4-FFF2-40B4-BE49-F238E27FC236}">
              <a16:creationId xmlns:a16="http://schemas.microsoft.com/office/drawing/2014/main" id="{D8497679-599A-4053-94E9-0AA942682979}"/>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29</xdr:row>
      <xdr:rowOff>123825</xdr:rowOff>
    </xdr:from>
    <xdr:to>
      <xdr:col>13</xdr:col>
      <xdr:colOff>2790824</xdr:colOff>
      <xdr:row>30</xdr:row>
      <xdr:rowOff>104775</xdr:rowOff>
    </xdr:to>
    <xdr:sp macro="" textlink="">
      <xdr:nvSpPr>
        <xdr:cNvPr id="369" name="Arrow: Up 199">
          <a:extLst>
            <a:ext uri="{FF2B5EF4-FFF2-40B4-BE49-F238E27FC236}">
              <a16:creationId xmlns:a16="http://schemas.microsoft.com/office/drawing/2014/main" id="{58A90445-A694-4722-AA95-D99AA4193DA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29</xdr:row>
      <xdr:rowOff>123825</xdr:rowOff>
    </xdr:from>
    <xdr:to>
      <xdr:col>13</xdr:col>
      <xdr:colOff>2790824</xdr:colOff>
      <xdr:row>30</xdr:row>
      <xdr:rowOff>104775</xdr:rowOff>
    </xdr:to>
    <xdr:sp macro="" textlink="">
      <xdr:nvSpPr>
        <xdr:cNvPr id="370" name="Arrow: Up 203">
          <a:extLst>
            <a:ext uri="{FF2B5EF4-FFF2-40B4-BE49-F238E27FC236}">
              <a16:creationId xmlns:a16="http://schemas.microsoft.com/office/drawing/2014/main" id="{6C71FAD1-9692-49D4-839A-7E6FDD7EA3D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29</xdr:row>
      <xdr:rowOff>123825</xdr:rowOff>
    </xdr:from>
    <xdr:to>
      <xdr:col>13</xdr:col>
      <xdr:colOff>2790824</xdr:colOff>
      <xdr:row>30</xdr:row>
      <xdr:rowOff>104775</xdr:rowOff>
    </xdr:to>
    <xdr:sp macro="" textlink="">
      <xdr:nvSpPr>
        <xdr:cNvPr id="371" name="Arrow: Up 189">
          <a:extLst>
            <a:ext uri="{FF2B5EF4-FFF2-40B4-BE49-F238E27FC236}">
              <a16:creationId xmlns:a16="http://schemas.microsoft.com/office/drawing/2014/main" id="{DEE7A5D5-6AD3-4CB9-8326-6CFB6F4F497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29</xdr:row>
      <xdr:rowOff>123825</xdr:rowOff>
    </xdr:from>
    <xdr:to>
      <xdr:col>13</xdr:col>
      <xdr:colOff>2790824</xdr:colOff>
      <xdr:row>30</xdr:row>
      <xdr:rowOff>104775</xdr:rowOff>
    </xdr:to>
    <xdr:sp macro="" textlink="">
      <xdr:nvSpPr>
        <xdr:cNvPr id="372" name="Arrow: Up 193">
          <a:extLst>
            <a:ext uri="{FF2B5EF4-FFF2-40B4-BE49-F238E27FC236}">
              <a16:creationId xmlns:a16="http://schemas.microsoft.com/office/drawing/2014/main" id="{378A1B8E-4493-4D0C-903D-E09BCCDD269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29</xdr:row>
      <xdr:rowOff>123825</xdr:rowOff>
    </xdr:from>
    <xdr:to>
      <xdr:col>13</xdr:col>
      <xdr:colOff>2790824</xdr:colOff>
      <xdr:row>30</xdr:row>
      <xdr:rowOff>104775</xdr:rowOff>
    </xdr:to>
    <xdr:sp macro="" textlink="">
      <xdr:nvSpPr>
        <xdr:cNvPr id="373" name="Arrow: Up 303">
          <a:extLst>
            <a:ext uri="{FF2B5EF4-FFF2-40B4-BE49-F238E27FC236}">
              <a16:creationId xmlns:a16="http://schemas.microsoft.com/office/drawing/2014/main" id="{643356E6-D488-45C8-8A0D-46967E584F4C}"/>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29</xdr:row>
      <xdr:rowOff>123825</xdr:rowOff>
    </xdr:from>
    <xdr:to>
      <xdr:col>13</xdr:col>
      <xdr:colOff>2790824</xdr:colOff>
      <xdr:row>30</xdr:row>
      <xdr:rowOff>104775</xdr:rowOff>
    </xdr:to>
    <xdr:sp macro="" textlink="">
      <xdr:nvSpPr>
        <xdr:cNvPr id="374" name="Arrow: Up 189">
          <a:extLst>
            <a:ext uri="{FF2B5EF4-FFF2-40B4-BE49-F238E27FC236}">
              <a16:creationId xmlns:a16="http://schemas.microsoft.com/office/drawing/2014/main" id="{C61AAA1D-1D63-47D4-AF73-F2221BFB207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29</xdr:row>
      <xdr:rowOff>123825</xdr:rowOff>
    </xdr:from>
    <xdr:to>
      <xdr:col>13</xdr:col>
      <xdr:colOff>2790824</xdr:colOff>
      <xdr:row>30</xdr:row>
      <xdr:rowOff>104775</xdr:rowOff>
    </xdr:to>
    <xdr:sp macro="" textlink="">
      <xdr:nvSpPr>
        <xdr:cNvPr id="375" name="Arrow: Up 193">
          <a:extLst>
            <a:ext uri="{FF2B5EF4-FFF2-40B4-BE49-F238E27FC236}">
              <a16:creationId xmlns:a16="http://schemas.microsoft.com/office/drawing/2014/main" id="{BE342DFC-BA83-4CA0-BA66-C3913CD6077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29</xdr:row>
      <xdr:rowOff>123825</xdr:rowOff>
    </xdr:from>
    <xdr:to>
      <xdr:col>13</xdr:col>
      <xdr:colOff>2790824</xdr:colOff>
      <xdr:row>30</xdr:row>
      <xdr:rowOff>104775</xdr:rowOff>
    </xdr:to>
    <xdr:sp macro="" textlink="">
      <xdr:nvSpPr>
        <xdr:cNvPr id="376" name="Arrow: Up 303">
          <a:extLst>
            <a:ext uri="{FF2B5EF4-FFF2-40B4-BE49-F238E27FC236}">
              <a16:creationId xmlns:a16="http://schemas.microsoft.com/office/drawing/2014/main" id="{7D76B70A-A303-40C2-871D-5B3C51C87F8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29</xdr:row>
      <xdr:rowOff>123825</xdr:rowOff>
    </xdr:from>
    <xdr:to>
      <xdr:col>13</xdr:col>
      <xdr:colOff>2790824</xdr:colOff>
      <xdr:row>30</xdr:row>
      <xdr:rowOff>104775</xdr:rowOff>
    </xdr:to>
    <xdr:sp macro="" textlink="">
      <xdr:nvSpPr>
        <xdr:cNvPr id="377" name="Arrow: Up 189">
          <a:extLst>
            <a:ext uri="{FF2B5EF4-FFF2-40B4-BE49-F238E27FC236}">
              <a16:creationId xmlns:a16="http://schemas.microsoft.com/office/drawing/2014/main" id="{BD4DA310-34BA-4761-8DFF-4999B8A0B6A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29</xdr:row>
      <xdr:rowOff>123825</xdr:rowOff>
    </xdr:from>
    <xdr:to>
      <xdr:col>13</xdr:col>
      <xdr:colOff>2790824</xdr:colOff>
      <xdr:row>30</xdr:row>
      <xdr:rowOff>104775</xdr:rowOff>
    </xdr:to>
    <xdr:sp macro="" textlink="">
      <xdr:nvSpPr>
        <xdr:cNvPr id="378" name="Arrow: Up 193">
          <a:extLst>
            <a:ext uri="{FF2B5EF4-FFF2-40B4-BE49-F238E27FC236}">
              <a16:creationId xmlns:a16="http://schemas.microsoft.com/office/drawing/2014/main" id="{627A9801-72D6-456D-A91F-1976BA7A10C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30</xdr:row>
      <xdr:rowOff>123825</xdr:rowOff>
    </xdr:from>
    <xdr:to>
      <xdr:col>13</xdr:col>
      <xdr:colOff>2790824</xdr:colOff>
      <xdr:row>31</xdr:row>
      <xdr:rowOff>104775</xdr:rowOff>
    </xdr:to>
    <xdr:sp macro="" textlink="">
      <xdr:nvSpPr>
        <xdr:cNvPr id="379" name="Arrow: Up 6">
          <a:extLst>
            <a:ext uri="{FF2B5EF4-FFF2-40B4-BE49-F238E27FC236}">
              <a16:creationId xmlns:a16="http://schemas.microsoft.com/office/drawing/2014/main" id="{F8FEB753-D196-46D4-8772-28D5B6CC928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29</xdr:row>
      <xdr:rowOff>123825</xdr:rowOff>
    </xdr:from>
    <xdr:to>
      <xdr:col>13</xdr:col>
      <xdr:colOff>2790824</xdr:colOff>
      <xdr:row>30</xdr:row>
      <xdr:rowOff>104775</xdr:rowOff>
    </xdr:to>
    <xdr:sp macro="" textlink="">
      <xdr:nvSpPr>
        <xdr:cNvPr id="380" name="Arrow: Up 303">
          <a:extLst>
            <a:ext uri="{FF2B5EF4-FFF2-40B4-BE49-F238E27FC236}">
              <a16:creationId xmlns:a16="http://schemas.microsoft.com/office/drawing/2014/main" id="{BA03D254-6F63-4D59-A7AF-D5D3980E1B15}"/>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30</xdr:row>
      <xdr:rowOff>123825</xdr:rowOff>
    </xdr:from>
    <xdr:to>
      <xdr:col>13</xdr:col>
      <xdr:colOff>2790824</xdr:colOff>
      <xdr:row>31</xdr:row>
      <xdr:rowOff>104775</xdr:rowOff>
    </xdr:to>
    <xdr:sp macro="" textlink="">
      <xdr:nvSpPr>
        <xdr:cNvPr id="381" name="Arrow: Up 309">
          <a:extLst>
            <a:ext uri="{FF2B5EF4-FFF2-40B4-BE49-F238E27FC236}">
              <a16:creationId xmlns:a16="http://schemas.microsoft.com/office/drawing/2014/main" id="{27684CF1-D96D-4EE8-848E-FEFD9869CC9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29</xdr:row>
      <xdr:rowOff>123825</xdr:rowOff>
    </xdr:from>
    <xdr:to>
      <xdr:col>13</xdr:col>
      <xdr:colOff>2790824</xdr:colOff>
      <xdr:row>30</xdr:row>
      <xdr:rowOff>104775</xdr:rowOff>
    </xdr:to>
    <xdr:sp macro="" textlink="">
      <xdr:nvSpPr>
        <xdr:cNvPr id="382" name="Arrow: Up 189">
          <a:extLst>
            <a:ext uri="{FF2B5EF4-FFF2-40B4-BE49-F238E27FC236}">
              <a16:creationId xmlns:a16="http://schemas.microsoft.com/office/drawing/2014/main" id="{BBF4AB9B-ECA1-4558-9957-EDC59995CAB7}"/>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29</xdr:row>
      <xdr:rowOff>123825</xdr:rowOff>
    </xdr:from>
    <xdr:to>
      <xdr:col>13</xdr:col>
      <xdr:colOff>2790824</xdr:colOff>
      <xdr:row>30</xdr:row>
      <xdr:rowOff>104775</xdr:rowOff>
    </xdr:to>
    <xdr:sp macro="" textlink="">
      <xdr:nvSpPr>
        <xdr:cNvPr id="383" name="Arrow: Up 193">
          <a:extLst>
            <a:ext uri="{FF2B5EF4-FFF2-40B4-BE49-F238E27FC236}">
              <a16:creationId xmlns:a16="http://schemas.microsoft.com/office/drawing/2014/main" id="{3AECBD84-533B-4F9F-A421-56A0BE5DF8DE}"/>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30</xdr:row>
      <xdr:rowOff>123825</xdr:rowOff>
    </xdr:from>
    <xdr:to>
      <xdr:col>13</xdr:col>
      <xdr:colOff>2790824</xdr:colOff>
      <xdr:row>31</xdr:row>
      <xdr:rowOff>104775</xdr:rowOff>
    </xdr:to>
    <xdr:sp macro="" textlink="">
      <xdr:nvSpPr>
        <xdr:cNvPr id="384" name="Arrow: Up 199">
          <a:extLst>
            <a:ext uri="{FF2B5EF4-FFF2-40B4-BE49-F238E27FC236}">
              <a16:creationId xmlns:a16="http://schemas.microsoft.com/office/drawing/2014/main" id="{CAE88962-FBB6-48A1-87BF-9686300C81D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30</xdr:row>
      <xdr:rowOff>123825</xdr:rowOff>
    </xdr:from>
    <xdr:to>
      <xdr:col>13</xdr:col>
      <xdr:colOff>2790824</xdr:colOff>
      <xdr:row>31</xdr:row>
      <xdr:rowOff>104775</xdr:rowOff>
    </xdr:to>
    <xdr:sp macro="" textlink="">
      <xdr:nvSpPr>
        <xdr:cNvPr id="385" name="Arrow: Up 203">
          <a:extLst>
            <a:ext uri="{FF2B5EF4-FFF2-40B4-BE49-F238E27FC236}">
              <a16:creationId xmlns:a16="http://schemas.microsoft.com/office/drawing/2014/main" id="{4C60D514-13CA-40F2-8C1B-99097C074482}"/>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30</xdr:row>
      <xdr:rowOff>123825</xdr:rowOff>
    </xdr:from>
    <xdr:to>
      <xdr:col>13</xdr:col>
      <xdr:colOff>2790824</xdr:colOff>
      <xdr:row>31</xdr:row>
      <xdr:rowOff>104775</xdr:rowOff>
    </xdr:to>
    <xdr:sp macro="" textlink="">
      <xdr:nvSpPr>
        <xdr:cNvPr id="386" name="Arrow: Up 189">
          <a:extLst>
            <a:ext uri="{FF2B5EF4-FFF2-40B4-BE49-F238E27FC236}">
              <a16:creationId xmlns:a16="http://schemas.microsoft.com/office/drawing/2014/main" id="{5CE3EA61-05F2-48A6-BB29-8F6A0932B52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30</xdr:row>
      <xdr:rowOff>123825</xdr:rowOff>
    </xdr:from>
    <xdr:to>
      <xdr:col>13</xdr:col>
      <xdr:colOff>2790824</xdr:colOff>
      <xdr:row>31</xdr:row>
      <xdr:rowOff>104775</xdr:rowOff>
    </xdr:to>
    <xdr:sp macro="" textlink="">
      <xdr:nvSpPr>
        <xdr:cNvPr id="387" name="Arrow: Up 193">
          <a:extLst>
            <a:ext uri="{FF2B5EF4-FFF2-40B4-BE49-F238E27FC236}">
              <a16:creationId xmlns:a16="http://schemas.microsoft.com/office/drawing/2014/main" id="{9C3168D8-4A3C-4B8C-A5B4-2160483F745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30</xdr:row>
      <xdr:rowOff>123825</xdr:rowOff>
    </xdr:from>
    <xdr:to>
      <xdr:col>13</xdr:col>
      <xdr:colOff>2790824</xdr:colOff>
      <xdr:row>31</xdr:row>
      <xdr:rowOff>104775</xdr:rowOff>
    </xdr:to>
    <xdr:sp macro="" textlink="">
      <xdr:nvSpPr>
        <xdr:cNvPr id="388" name="Arrow: Up 303">
          <a:extLst>
            <a:ext uri="{FF2B5EF4-FFF2-40B4-BE49-F238E27FC236}">
              <a16:creationId xmlns:a16="http://schemas.microsoft.com/office/drawing/2014/main" id="{F7F99D19-79C8-4CF4-BB90-724DBE6D0C3E}"/>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30</xdr:row>
      <xdr:rowOff>123825</xdr:rowOff>
    </xdr:from>
    <xdr:to>
      <xdr:col>13</xdr:col>
      <xdr:colOff>2790824</xdr:colOff>
      <xdr:row>31</xdr:row>
      <xdr:rowOff>104775</xdr:rowOff>
    </xdr:to>
    <xdr:sp macro="" textlink="">
      <xdr:nvSpPr>
        <xdr:cNvPr id="389" name="Arrow: Up 189">
          <a:extLst>
            <a:ext uri="{FF2B5EF4-FFF2-40B4-BE49-F238E27FC236}">
              <a16:creationId xmlns:a16="http://schemas.microsoft.com/office/drawing/2014/main" id="{8299A9F3-42F0-47E5-B7C7-B8C9174BEFE2}"/>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30</xdr:row>
      <xdr:rowOff>123825</xdr:rowOff>
    </xdr:from>
    <xdr:to>
      <xdr:col>13</xdr:col>
      <xdr:colOff>2790824</xdr:colOff>
      <xdr:row>31</xdr:row>
      <xdr:rowOff>104775</xdr:rowOff>
    </xdr:to>
    <xdr:sp macro="" textlink="">
      <xdr:nvSpPr>
        <xdr:cNvPr id="390" name="Arrow: Up 193">
          <a:extLst>
            <a:ext uri="{FF2B5EF4-FFF2-40B4-BE49-F238E27FC236}">
              <a16:creationId xmlns:a16="http://schemas.microsoft.com/office/drawing/2014/main" id="{CF5D9626-B9BD-4DE7-BFE5-B4E22ABEBD7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30</xdr:row>
      <xdr:rowOff>123825</xdr:rowOff>
    </xdr:from>
    <xdr:to>
      <xdr:col>13</xdr:col>
      <xdr:colOff>2790824</xdr:colOff>
      <xdr:row>31</xdr:row>
      <xdr:rowOff>104775</xdr:rowOff>
    </xdr:to>
    <xdr:sp macro="" textlink="">
      <xdr:nvSpPr>
        <xdr:cNvPr id="391" name="Arrow: Up 303">
          <a:extLst>
            <a:ext uri="{FF2B5EF4-FFF2-40B4-BE49-F238E27FC236}">
              <a16:creationId xmlns:a16="http://schemas.microsoft.com/office/drawing/2014/main" id="{47767B64-B768-4AB3-B60D-416923856C1C}"/>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30</xdr:row>
      <xdr:rowOff>123825</xdr:rowOff>
    </xdr:from>
    <xdr:to>
      <xdr:col>13</xdr:col>
      <xdr:colOff>2790824</xdr:colOff>
      <xdr:row>31</xdr:row>
      <xdr:rowOff>104775</xdr:rowOff>
    </xdr:to>
    <xdr:sp macro="" textlink="">
      <xdr:nvSpPr>
        <xdr:cNvPr id="392" name="Arrow: Up 189">
          <a:extLst>
            <a:ext uri="{FF2B5EF4-FFF2-40B4-BE49-F238E27FC236}">
              <a16:creationId xmlns:a16="http://schemas.microsoft.com/office/drawing/2014/main" id="{D0214375-2949-45DB-93D1-BFE999E7A0AE}"/>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30</xdr:row>
      <xdr:rowOff>123825</xdr:rowOff>
    </xdr:from>
    <xdr:to>
      <xdr:col>13</xdr:col>
      <xdr:colOff>2790824</xdr:colOff>
      <xdr:row>31</xdr:row>
      <xdr:rowOff>104775</xdr:rowOff>
    </xdr:to>
    <xdr:sp macro="" textlink="">
      <xdr:nvSpPr>
        <xdr:cNvPr id="393" name="Arrow: Up 193">
          <a:extLst>
            <a:ext uri="{FF2B5EF4-FFF2-40B4-BE49-F238E27FC236}">
              <a16:creationId xmlns:a16="http://schemas.microsoft.com/office/drawing/2014/main" id="{C2CDC467-0CD2-42A8-BA0B-31F1185B4AC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31</xdr:row>
      <xdr:rowOff>123825</xdr:rowOff>
    </xdr:from>
    <xdr:to>
      <xdr:col>13</xdr:col>
      <xdr:colOff>2790824</xdr:colOff>
      <xdr:row>32</xdr:row>
      <xdr:rowOff>104775</xdr:rowOff>
    </xdr:to>
    <xdr:sp macro="" textlink="">
      <xdr:nvSpPr>
        <xdr:cNvPr id="394" name="Arrow: Up 6">
          <a:extLst>
            <a:ext uri="{FF2B5EF4-FFF2-40B4-BE49-F238E27FC236}">
              <a16:creationId xmlns:a16="http://schemas.microsoft.com/office/drawing/2014/main" id="{AB6F4387-FE47-4002-B9A3-21D8C84E7B4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30</xdr:row>
      <xdr:rowOff>123825</xdr:rowOff>
    </xdr:from>
    <xdr:to>
      <xdr:col>13</xdr:col>
      <xdr:colOff>2790824</xdr:colOff>
      <xdr:row>31</xdr:row>
      <xdr:rowOff>104775</xdr:rowOff>
    </xdr:to>
    <xdr:sp macro="" textlink="">
      <xdr:nvSpPr>
        <xdr:cNvPr id="395" name="Arrow: Up 303">
          <a:extLst>
            <a:ext uri="{FF2B5EF4-FFF2-40B4-BE49-F238E27FC236}">
              <a16:creationId xmlns:a16="http://schemas.microsoft.com/office/drawing/2014/main" id="{CE768764-1AD7-4017-ACC5-070F6F700AC2}"/>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31</xdr:row>
      <xdr:rowOff>123825</xdr:rowOff>
    </xdr:from>
    <xdr:to>
      <xdr:col>13</xdr:col>
      <xdr:colOff>2790824</xdr:colOff>
      <xdr:row>32</xdr:row>
      <xdr:rowOff>104775</xdr:rowOff>
    </xdr:to>
    <xdr:sp macro="" textlink="">
      <xdr:nvSpPr>
        <xdr:cNvPr id="396" name="Arrow: Up 309">
          <a:extLst>
            <a:ext uri="{FF2B5EF4-FFF2-40B4-BE49-F238E27FC236}">
              <a16:creationId xmlns:a16="http://schemas.microsoft.com/office/drawing/2014/main" id="{5FE6ED99-CB0C-40D0-8116-10C75BF5219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30</xdr:row>
      <xdr:rowOff>123825</xdr:rowOff>
    </xdr:from>
    <xdr:to>
      <xdr:col>13</xdr:col>
      <xdr:colOff>2790824</xdr:colOff>
      <xdr:row>31</xdr:row>
      <xdr:rowOff>104775</xdr:rowOff>
    </xdr:to>
    <xdr:sp macro="" textlink="">
      <xdr:nvSpPr>
        <xdr:cNvPr id="397" name="Arrow: Up 189">
          <a:extLst>
            <a:ext uri="{FF2B5EF4-FFF2-40B4-BE49-F238E27FC236}">
              <a16:creationId xmlns:a16="http://schemas.microsoft.com/office/drawing/2014/main" id="{F44C8F2D-F928-4343-92C7-7F4AD1D886BB}"/>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30</xdr:row>
      <xdr:rowOff>123825</xdr:rowOff>
    </xdr:from>
    <xdr:to>
      <xdr:col>13</xdr:col>
      <xdr:colOff>2790824</xdr:colOff>
      <xdr:row>31</xdr:row>
      <xdr:rowOff>104775</xdr:rowOff>
    </xdr:to>
    <xdr:sp macro="" textlink="">
      <xdr:nvSpPr>
        <xdr:cNvPr id="398" name="Arrow: Up 193">
          <a:extLst>
            <a:ext uri="{FF2B5EF4-FFF2-40B4-BE49-F238E27FC236}">
              <a16:creationId xmlns:a16="http://schemas.microsoft.com/office/drawing/2014/main" id="{56918979-552E-49CB-9A2B-4600ABC3171F}"/>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31</xdr:row>
      <xdr:rowOff>123825</xdr:rowOff>
    </xdr:from>
    <xdr:to>
      <xdr:col>13</xdr:col>
      <xdr:colOff>2790824</xdr:colOff>
      <xdr:row>32</xdr:row>
      <xdr:rowOff>104775</xdr:rowOff>
    </xdr:to>
    <xdr:sp macro="" textlink="">
      <xdr:nvSpPr>
        <xdr:cNvPr id="399" name="Arrow: Up 199">
          <a:extLst>
            <a:ext uri="{FF2B5EF4-FFF2-40B4-BE49-F238E27FC236}">
              <a16:creationId xmlns:a16="http://schemas.microsoft.com/office/drawing/2014/main" id="{89E80E61-4A0F-4006-8D39-158A61367AE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31</xdr:row>
      <xdr:rowOff>123825</xdr:rowOff>
    </xdr:from>
    <xdr:to>
      <xdr:col>13</xdr:col>
      <xdr:colOff>2790824</xdr:colOff>
      <xdr:row>32</xdr:row>
      <xdr:rowOff>104775</xdr:rowOff>
    </xdr:to>
    <xdr:sp macro="" textlink="">
      <xdr:nvSpPr>
        <xdr:cNvPr id="400" name="Arrow: Up 203">
          <a:extLst>
            <a:ext uri="{FF2B5EF4-FFF2-40B4-BE49-F238E27FC236}">
              <a16:creationId xmlns:a16="http://schemas.microsoft.com/office/drawing/2014/main" id="{D0F72DC5-903E-4FA3-81E0-7C92AC6E508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31</xdr:row>
      <xdr:rowOff>123825</xdr:rowOff>
    </xdr:from>
    <xdr:to>
      <xdr:col>13</xdr:col>
      <xdr:colOff>2790824</xdr:colOff>
      <xdr:row>32</xdr:row>
      <xdr:rowOff>104775</xdr:rowOff>
    </xdr:to>
    <xdr:sp macro="" textlink="">
      <xdr:nvSpPr>
        <xdr:cNvPr id="401" name="Arrow: Up 189">
          <a:extLst>
            <a:ext uri="{FF2B5EF4-FFF2-40B4-BE49-F238E27FC236}">
              <a16:creationId xmlns:a16="http://schemas.microsoft.com/office/drawing/2014/main" id="{EFF08C72-4BDB-4115-A66C-1C781694B7FF}"/>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31</xdr:row>
      <xdr:rowOff>123825</xdr:rowOff>
    </xdr:from>
    <xdr:to>
      <xdr:col>13</xdr:col>
      <xdr:colOff>2790824</xdr:colOff>
      <xdr:row>32</xdr:row>
      <xdr:rowOff>104775</xdr:rowOff>
    </xdr:to>
    <xdr:sp macro="" textlink="">
      <xdr:nvSpPr>
        <xdr:cNvPr id="402" name="Arrow: Up 193">
          <a:extLst>
            <a:ext uri="{FF2B5EF4-FFF2-40B4-BE49-F238E27FC236}">
              <a16:creationId xmlns:a16="http://schemas.microsoft.com/office/drawing/2014/main" id="{C7B03D02-D988-46B7-B035-C1764E5D4B5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31</xdr:row>
      <xdr:rowOff>123825</xdr:rowOff>
    </xdr:from>
    <xdr:to>
      <xdr:col>13</xdr:col>
      <xdr:colOff>2790824</xdr:colOff>
      <xdr:row>32</xdr:row>
      <xdr:rowOff>104775</xdr:rowOff>
    </xdr:to>
    <xdr:sp macro="" textlink="">
      <xdr:nvSpPr>
        <xdr:cNvPr id="403" name="Arrow: Up 303">
          <a:extLst>
            <a:ext uri="{FF2B5EF4-FFF2-40B4-BE49-F238E27FC236}">
              <a16:creationId xmlns:a16="http://schemas.microsoft.com/office/drawing/2014/main" id="{B7E7DE7B-0740-4FCE-8AA0-E6A95A6A97E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31</xdr:row>
      <xdr:rowOff>123825</xdr:rowOff>
    </xdr:from>
    <xdr:to>
      <xdr:col>13</xdr:col>
      <xdr:colOff>2790824</xdr:colOff>
      <xdr:row>32</xdr:row>
      <xdr:rowOff>104775</xdr:rowOff>
    </xdr:to>
    <xdr:sp macro="" textlink="">
      <xdr:nvSpPr>
        <xdr:cNvPr id="404" name="Arrow: Up 189">
          <a:extLst>
            <a:ext uri="{FF2B5EF4-FFF2-40B4-BE49-F238E27FC236}">
              <a16:creationId xmlns:a16="http://schemas.microsoft.com/office/drawing/2014/main" id="{16E14D16-23B6-44AC-8934-80A53470860C}"/>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31</xdr:row>
      <xdr:rowOff>123825</xdr:rowOff>
    </xdr:from>
    <xdr:to>
      <xdr:col>13</xdr:col>
      <xdr:colOff>2790824</xdr:colOff>
      <xdr:row>32</xdr:row>
      <xdr:rowOff>104775</xdr:rowOff>
    </xdr:to>
    <xdr:sp macro="" textlink="">
      <xdr:nvSpPr>
        <xdr:cNvPr id="405" name="Arrow: Up 193">
          <a:extLst>
            <a:ext uri="{FF2B5EF4-FFF2-40B4-BE49-F238E27FC236}">
              <a16:creationId xmlns:a16="http://schemas.microsoft.com/office/drawing/2014/main" id="{587AC946-A564-427C-9A1D-13AEC30961CF}"/>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31</xdr:row>
      <xdr:rowOff>123825</xdr:rowOff>
    </xdr:from>
    <xdr:to>
      <xdr:col>13</xdr:col>
      <xdr:colOff>2790824</xdr:colOff>
      <xdr:row>32</xdr:row>
      <xdr:rowOff>104775</xdr:rowOff>
    </xdr:to>
    <xdr:sp macro="" textlink="">
      <xdr:nvSpPr>
        <xdr:cNvPr id="406" name="Arrow: Up 303">
          <a:extLst>
            <a:ext uri="{FF2B5EF4-FFF2-40B4-BE49-F238E27FC236}">
              <a16:creationId xmlns:a16="http://schemas.microsoft.com/office/drawing/2014/main" id="{D8DF6760-2800-4F9F-8B44-913A4F3B3BFF}"/>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31</xdr:row>
      <xdr:rowOff>123825</xdr:rowOff>
    </xdr:from>
    <xdr:to>
      <xdr:col>13</xdr:col>
      <xdr:colOff>2790824</xdr:colOff>
      <xdr:row>32</xdr:row>
      <xdr:rowOff>104775</xdr:rowOff>
    </xdr:to>
    <xdr:sp macro="" textlink="">
      <xdr:nvSpPr>
        <xdr:cNvPr id="407" name="Arrow: Up 189">
          <a:extLst>
            <a:ext uri="{FF2B5EF4-FFF2-40B4-BE49-F238E27FC236}">
              <a16:creationId xmlns:a16="http://schemas.microsoft.com/office/drawing/2014/main" id="{14962810-03F3-41FB-9501-D092B9E953E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31</xdr:row>
      <xdr:rowOff>123825</xdr:rowOff>
    </xdr:from>
    <xdr:to>
      <xdr:col>13</xdr:col>
      <xdr:colOff>2790824</xdr:colOff>
      <xdr:row>32</xdr:row>
      <xdr:rowOff>104775</xdr:rowOff>
    </xdr:to>
    <xdr:sp macro="" textlink="">
      <xdr:nvSpPr>
        <xdr:cNvPr id="408" name="Arrow: Up 193">
          <a:extLst>
            <a:ext uri="{FF2B5EF4-FFF2-40B4-BE49-F238E27FC236}">
              <a16:creationId xmlns:a16="http://schemas.microsoft.com/office/drawing/2014/main" id="{26725E23-4517-4EDC-A098-1B67FCEEE53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32</xdr:row>
      <xdr:rowOff>123825</xdr:rowOff>
    </xdr:from>
    <xdr:to>
      <xdr:col>13</xdr:col>
      <xdr:colOff>2790824</xdr:colOff>
      <xdr:row>33</xdr:row>
      <xdr:rowOff>104775</xdr:rowOff>
    </xdr:to>
    <xdr:sp macro="" textlink="">
      <xdr:nvSpPr>
        <xdr:cNvPr id="409" name="Arrow: Up 6">
          <a:extLst>
            <a:ext uri="{FF2B5EF4-FFF2-40B4-BE49-F238E27FC236}">
              <a16:creationId xmlns:a16="http://schemas.microsoft.com/office/drawing/2014/main" id="{DF2A5BB3-C50D-4211-BEA1-F44AFE30F75E}"/>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31</xdr:row>
      <xdr:rowOff>123825</xdr:rowOff>
    </xdr:from>
    <xdr:to>
      <xdr:col>13</xdr:col>
      <xdr:colOff>2790824</xdr:colOff>
      <xdr:row>32</xdr:row>
      <xdr:rowOff>104775</xdr:rowOff>
    </xdr:to>
    <xdr:sp macro="" textlink="">
      <xdr:nvSpPr>
        <xdr:cNvPr id="410" name="Arrow: Up 303">
          <a:extLst>
            <a:ext uri="{FF2B5EF4-FFF2-40B4-BE49-F238E27FC236}">
              <a16:creationId xmlns:a16="http://schemas.microsoft.com/office/drawing/2014/main" id="{17FF9300-5271-4839-AA78-BD1CA253A268}"/>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32</xdr:row>
      <xdr:rowOff>123825</xdr:rowOff>
    </xdr:from>
    <xdr:to>
      <xdr:col>13</xdr:col>
      <xdr:colOff>2790824</xdr:colOff>
      <xdr:row>33</xdr:row>
      <xdr:rowOff>104775</xdr:rowOff>
    </xdr:to>
    <xdr:sp macro="" textlink="">
      <xdr:nvSpPr>
        <xdr:cNvPr id="411" name="Arrow: Up 309">
          <a:extLst>
            <a:ext uri="{FF2B5EF4-FFF2-40B4-BE49-F238E27FC236}">
              <a16:creationId xmlns:a16="http://schemas.microsoft.com/office/drawing/2014/main" id="{6F4BAB62-742B-478F-900C-2E24131D3AE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31</xdr:row>
      <xdr:rowOff>123825</xdr:rowOff>
    </xdr:from>
    <xdr:to>
      <xdr:col>13</xdr:col>
      <xdr:colOff>2790824</xdr:colOff>
      <xdr:row>32</xdr:row>
      <xdr:rowOff>104775</xdr:rowOff>
    </xdr:to>
    <xdr:sp macro="" textlink="">
      <xdr:nvSpPr>
        <xdr:cNvPr id="412" name="Arrow: Up 189">
          <a:extLst>
            <a:ext uri="{FF2B5EF4-FFF2-40B4-BE49-F238E27FC236}">
              <a16:creationId xmlns:a16="http://schemas.microsoft.com/office/drawing/2014/main" id="{8ABEC02F-097A-4F2F-AF70-9550D95DE971}"/>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31</xdr:row>
      <xdr:rowOff>123825</xdr:rowOff>
    </xdr:from>
    <xdr:to>
      <xdr:col>13</xdr:col>
      <xdr:colOff>2790824</xdr:colOff>
      <xdr:row>32</xdr:row>
      <xdr:rowOff>104775</xdr:rowOff>
    </xdr:to>
    <xdr:sp macro="" textlink="">
      <xdr:nvSpPr>
        <xdr:cNvPr id="413" name="Arrow: Up 193">
          <a:extLst>
            <a:ext uri="{FF2B5EF4-FFF2-40B4-BE49-F238E27FC236}">
              <a16:creationId xmlns:a16="http://schemas.microsoft.com/office/drawing/2014/main" id="{39139419-42D1-41EA-9C0A-50186F151C75}"/>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32</xdr:row>
      <xdr:rowOff>123825</xdr:rowOff>
    </xdr:from>
    <xdr:to>
      <xdr:col>13</xdr:col>
      <xdr:colOff>2790824</xdr:colOff>
      <xdr:row>33</xdr:row>
      <xdr:rowOff>104775</xdr:rowOff>
    </xdr:to>
    <xdr:sp macro="" textlink="">
      <xdr:nvSpPr>
        <xdr:cNvPr id="414" name="Arrow: Up 199">
          <a:extLst>
            <a:ext uri="{FF2B5EF4-FFF2-40B4-BE49-F238E27FC236}">
              <a16:creationId xmlns:a16="http://schemas.microsoft.com/office/drawing/2014/main" id="{A6670670-EAC1-4F0C-83BC-94BF18487CCE}"/>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32</xdr:row>
      <xdr:rowOff>123825</xdr:rowOff>
    </xdr:from>
    <xdr:to>
      <xdr:col>13</xdr:col>
      <xdr:colOff>2790824</xdr:colOff>
      <xdr:row>33</xdr:row>
      <xdr:rowOff>104775</xdr:rowOff>
    </xdr:to>
    <xdr:sp macro="" textlink="">
      <xdr:nvSpPr>
        <xdr:cNvPr id="415" name="Arrow: Up 203">
          <a:extLst>
            <a:ext uri="{FF2B5EF4-FFF2-40B4-BE49-F238E27FC236}">
              <a16:creationId xmlns:a16="http://schemas.microsoft.com/office/drawing/2014/main" id="{F639ED70-09D5-451B-9F7C-023A2BAC9AFF}"/>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32</xdr:row>
      <xdr:rowOff>123825</xdr:rowOff>
    </xdr:from>
    <xdr:to>
      <xdr:col>13</xdr:col>
      <xdr:colOff>2790824</xdr:colOff>
      <xdr:row>33</xdr:row>
      <xdr:rowOff>104775</xdr:rowOff>
    </xdr:to>
    <xdr:sp macro="" textlink="">
      <xdr:nvSpPr>
        <xdr:cNvPr id="416" name="Arrow: Up 189">
          <a:extLst>
            <a:ext uri="{FF2B5EF4-FFF2-40B4-BE49-F238E27FC236}">
              <a16:creationId xmlns:a16="http://schemas.microsoft.com/office/drawing/2014/main" id="{78118191-9393-4FB4-9793-953F8E46B25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32</xdr:row>
      <xdr:rowOff>123825</xdr:rowOff>
    </xdr:from>
    <xdr:to>
      <xdr:col>13</xdr:col>
      <xdr:colOff>2790824</xdr:colOff>
      <xdr:row>33</xdr:row>
      <xdr:rowOff>104775</xdr:rowOff>
    </xdr:to>
    <xdr:sp macro="" textlink="">
      <xdr:nvSpPr>
        <xdr:cNvPr id="417" name="Arrow: Up 193">
          <a:extLst>
            <a:ext uri="{FF2B5EF4-FFF2-40B4-BE49-F238E27FC236}">
              <a16:creationId xmlns:a16="http://schemas.microsoft.com/office/drawing/2014/main" id="{D3604F3F-9BB2-4E9A-B028-8363F8BBAAC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32</xdr:row>
      <xdr:rowOff>123825</xdr:rowOff>
    </xdr:from>
    <xdr:to>
      <xdr:col>13</xdr:col>
      <xdr:colOff>2790824</xdr:colOff>
      <xdr:row>33</xdr:row>
      <xdr:rowOff>104775</xdr:rowOff>
    </xdr:to>
    <xdr:sp macro="" textlink="">
      <xdr:nvSpPr>
        <xdr:cNvPr id="418" name="Arrow: Up 303">
          <a:extLst>
            <a:ext uri="{FF2B5EF4-FFF2-40B4-BE49-F238E27FC236}">
              <a16:creationId xmlns:a16="http://schemas.microsoft.com/office/drawing/2014/main" id="{684AD195-288C-4E20-8BDC-0E929E23F402}"/>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32</xdr:row>
      <xdr:rowOff>123825</xdr:rowOff>
    </xdr:from>
    <xdr:to>
      <xdr:col>13</xdr:col>
      <xdr:colOff>2790824</xdr:colOff>
      <xdr:row>33</xdr:row>
      <xdr:rowOff>104775</xdr:rowOff>
    </xdr:to>
    <xdr:sp macro="" textlink="">
      <xdr:nvSpPr>
        <xdr:cNvPr id="419" name="Arrow: Up 189">
          <a:extLst>
            <a:ext uri="{FF2B5EF4-FFF2-40B4-BE49-F238E27FC236}">
              <a16:creationId xmlns:a16="http://schemas.microsoft.com/office/drawing/2014/main" id="{4B9D761C-A6AB-4E72-8EB2-62E5EBAA7AE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32</xdr:row>
      <xdr:rowOff>123825</xdr:rowOff>
    </xdr:from>
    <xdr:to>
      <xdr:col>13</xdr:col>
      <xdr:colOff>2790824</xdr:colOff>
      <xdr:row>33</xdr:row>
      <xdr:rowOff>104775</xdr:rowOff>
    </xdr:to>
    <xdr:sp macro="" textlink="">
      <xdr:nvSpPr>
        <xdr:cNvPr id="420" name="Arrow: Up 193">
          <a:extLst>
            <a:ext uri="{FF2B5EF4-FFF2-40B4-BE49-F238E27FC236}">
              <a16:creationId xmlns:a16="http://schemas.microsoft.com/office/drawing/2014/main" id="{5FF849AE-24C2-4043-B2CD-6BD6C788B9B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32</xdr:row>
      <xdr:rowOff>123825</xdr:rowOff>
    </xdr:from>
    <xdr:to>
      <xdr:col>13</xdr:col>
      <xdr:colOff>2790824</xdr:colOff>
      <xdr:row>33</xdr:row>
      <xdr:rowOff>104775</xdr:rowOff>
    </xdr:to>
    <xdr:sp macro="" textlink="">
      <xdr:nvSpPr>
        <xdr:cNvPr id="421" name="Arrow: Up 303">
          <a:extLst>
            <a:ext uri="{FF2B5EF4-FFF2-40B4-BE49-F238E27FC236}">
              <a16:creationId xmlns:a16="http://schemas.microsoft.com/office/drawing/2014/main" id="{B093B346-BDCA-413F-8DC9-C65105DE3D42}"/>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32</xdr:row>
      <xdr:rowOff>123825</xdr:rowOff>
    </xdr:from>
    <xdr:to>
      <xdr:col>13</xdr:col>
      <xdr:colOff>2790824</xdr:colOff>
      <xdr:row>33</xdr:row>
      <xdr:rowOff>104775</xdr:rowOff>
    </xdr:to>
    <xdr:sp macro="" textlink="">
      <xdr:nvSpPr>
        <xdr:cNvPr id="422" name="Arrow: Up 189">
          <a:extLst>
            <a:ext uri="{FF2B5EF4-FFF2-40B4-BE49-F238E27FC236}">
              <a16:creationId xmlns:a16="http://schemas.microsoft.com/office/drawing/2014/main" id="{F049F73B-6090-4875-B83B-A2594FA8CD7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32</xdr:row>
      <xdr:rowOff>123825</xdr:rowOff>
    </xdr:from>
    <xdr:to>
      <xdr:col>13</xdr:col>
      <xdr:colOff>2790824</xdr:colOff>
      <xdr:row>33</xdr:row>
      <xdr:rowOff>104775</xdr:rowOff>
    </xdr:to>
    <xdr:sp macro="" textlink="">
      <xdr:nvSpPr>
        <xdr:cNvPr id="423" name="Arrow: Up 193">
          <a:extLst>
            <a:ext uri="{FF2B5EF4-FFF2-40B4-BE49-F238E27FC236}">
              <a16:creationId xmlns:a16="http://schemas.microsoft.com/office/drawing/2014/main" id="{AFE5E882-DC48-4975-B539-A1659E30CB6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33</xdr:row>
      <xdr:rowOff>123825</xdr:rowOff>
    </xdr:from>
    <xdr:to>
      <xdr:col>13</xdr:col>
      <xdr:colOff>2790824</xdr:colOff>
      <xdr:row>34</xdr:row>
      <xdr:rowOff>104775</xdr:rowOff>
    </xdr:to>
    <xdr:sp macro="" textlink="">
      <xdr:nvSpPr>
        <xdr:cNvPr id="424" name="Arrow: Up 6">
          <a:extLst>
            <a:ext uri="{FF2B5EF4-FFF2-40B4-BE49-F238E27FC236}">
              <a16:creationId xmlns:a16="http://schemas.microsoft.com/office/drawing/2014/main" id="{1A8F3277-DBF2-43AD-AA2B-A77227E22A76}"/>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32</xdr:row>
      <xdr:rowOff>123825</xdr:rowOff>
    </xdr:from>
    <xdr:to>
      <xdr:col>13</xdr:col>
      <xdr:colOff>2790824</xdr:colOff>
      <xdr:row>33</xdr:row>
      <xdr:rowOff>104775</xdr:rowOff>
    </xdr:to>
    <xdr:sp macro="" textlink="">
      <xdr:nvSpPr>
        <xdr:cNvPr id="425" name="Arrow: Up 303">
          <a:extLst>
            <a:ext uri="{FF2B5EF4-FFF2-40B4-BE49-F238E27FC236}">
              <a16:creationId xmlns:a16="http://schemas.microsoft.com/office/drawing/2014/main" id="{91B1D1B3-3CBA-4A23-B3DC-72C3CE8C50D2}"/>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33</xdr:row>
      <xdr:rowOff>123825</xdr:rowOff>
    </xdr:from>
    <xdr:to>
      <xdr:col>13</xdr:col>
      <xdr:colOff>2790824</xdr:colOff>
      <xdr:row>34</xdr:row>
      <xdr:rowOff>104775</xdr:rowOff>
    </xdr:to>
    <xdr:sp macro="" textlink="">
      <xdr:nvSpPr>
        <xdr:cNvPr id="426" name="Arrow: Up 309">
          <a:extLst>
            <a:ext uri="{FF2B5EF4-FFF2-40B4-BE49-F238E27FC236}">
              <a16:creationId xmlns:a16="http://schemas.microsoft.com/office/drawing/2014/main" id="{5CE4E0C7-3400-48C6-AAF1-D00FDA2ACB2F}"/>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32</xdr:row>
      <xdr:rowOff>123825</xdr:rowOff>
    </xdr:from>
    <xdr:to>
      <xdr:col>13</xdr:col>
      <xdr:colOff>2790824</xdr:colOff>
      <xdr:row>33</xdr:row>
      <xdr:rowOff>104775</xdr:rowOff>
    </xdr:to>
    <xdr:sp macro="" textlink="">
      <xdr:nvSpPr>
        <xdr:cNvPr id="427" name="Arrow: Up 189">
          <a:extLst>
            <a:ext uri="{FF2B5EF4-FFF2-40B4-BE49-F238E27FC236}">
              <a16:creationId xmlns:a16="http://schemas.microsoft.com/office/drawing/2014/main" id="{1C751592-A647-4F1A-8D5D-31C6C916E61A}"/>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32</xdr:row>
      <xdr:rowOff>123825</xdr:rowOff>
    </xdr:from>
    <xdr:to>
      <xdr:col>13</xdr:col>
      <xdr:colOff>2790824</xdr:colOff>
      <xdr:row>33</xdr:row>
      <xdr:rowOff>104775</xdr:rowOff>
    </xdr:to>
    <xdr:sp macro="" textlink="">
      <xdr:nvSpPr>
        <xdr:cNvPr id="428" name="Arrow: Up 193">
          <a:extLst>
            <a:ext uri="{FF2B5EF4-FFF2-40B4-BE49-F238E27FC236}">
              <a16:creationId xmlns:a16="http://schemas.microsoft.com/office/drawing/2014/main" id="{E12E6182-BFC5-44A2-A3E2-215F67830120}"/>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33</xdr:row>
      <xdr:rowOff>123825</xdr:rowOff>
    </xdr:from>
    <xdr:to>
      <xdr:col>13</xdr:col>
      <xdr:colOff>2790824</xdr:colOff>
      <xdr:row>34</xdr:row>
      <xdr:rowOff>104775</xdr:rowOff>
    </xdr:to>
    <xdr:sp macro="" textlink="">
      <xdr:nvSpPr>
        <xdr:cNvPr id="429" name="Arrow: Up 199">
          <a:extLst>
            <a:ext uri="{FF2B5EF4-FFF2-40B4-BE49-F238E27FC236}">
              <a16:creationId xmlns:a16="http://schemas.microsoft.com/office/drawing/2014/main" id="{1DEEBA48-7815-440B-9E4A-64F33F3167D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33</xdr:row>
      <xdr:rowOff>123825</xdr:rowOff>
    </xdr:from>
    <xdr:to>
      <xdr:col>13</xdr:col>
      <xdr:colOff>2790824</xdr:colOff>
      <xdr:row>34</xdr:row>
      <xdr:rowOff>104775</xdr:rowOff>
    </xdr:to>
    <xdr:sp macro="" textlink="">
      <xdr:nvSpPr>
        <xdr:cNvPr id="430" name="Arrow: Up 203">
          <a:extLst>
            <a:ext uri="{FF2B5EF4-FFF2-40B4-BE49-F238E27FC236}">
              <a16:creationId xmlns:a16="http://schemas.microsoft.com/office/drawing/2014/main" id="{B01D42D6-4703-4CC0-BFE7-6B69FB0343A2}"/>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33</xdr:row>
      <xdr:rowOff>123825</xdr:rowOff>
    </xdr:from>
    <xdr:to>
      <xdr:col>13</xdr:col>
      <xdr:colOff>2790824</xdr:colOff>
      <xdr:row>34</xdr:row>
      <xdr:rowOff>104775</xdr:rowOff>
    </xdr:to>
    <xdr:sp macro="" textlink="">
      <xdr:nvSpPr>
        <xdr:cNvPr id="431" name="Arrow: Up 189">
          <a:extLst>
            <a:ext uri="{FF2B5EF4-FFF2-40B4-BE49-F238E27FC236}">
              <a16:creationId xmlns:a16="http://schemas.microsoft.com/office/drawing/2014/main" id="{CE5B70BC-5BE5-407A-9641-379ADAB80F3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33</xdr:row>
      <xdr:rowOff>123825</xdr:rowOff>
    </xdr:from>
    <xdr:to>
      <xdr:col>13</xdr:col>
      <xdr:colOff>2790824</xdr:colOff>
      <xdr:row>34</xdr:row>
      <xdr:rowOff>104775</xdr:rowOff>
    </xdr:to>
    <xdr:sp macro="" textlink="">
      <xdr:nvSpPr>
        <xdr:cNvPr id="432" name="Arrow: Up 193">
          <a:extLst>
            <a:ext uri="{FF2B5EF4-FFF2-40B4-BE49-F238E27FC236}">
              <a16:creationId xmlns:a16="http://schemas.microsoft.com/office/drawing/2014/main" id="{E566CE54-C326-4D82-B12E-7890799A9DA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33</xdr:row>
      <xdr:rowOff>123825</xdr:rowOff>
    </xdr:from>
    <xdr:to>
      <xdr:col>13</xdr:col>
      <xdr:colOff>2790824</xdr:colOff>
      <xdr:row>34</xdr:row>
      <xdr:rowOff>104775</xdr:rowOff>
    </xdr:to>
    <xdr:sp macro="" textlink="">
      <xdr:nvSpPr>
        <xdr:cNvPr id="433" name="Arrow: Up 303">
          <a:extLst>
            <a:ext uri="{FF2B5EF4-FFF2-40B4-BE49-F238E27FC236}">
              <a16:creationId xmlns:a16="http://schemas.microsoft.com/office/drawing/2014/main" id="{6350F78A-81D0-486F-9319-D7F30456914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33</xdr:row>
      <xdr:rowOff>123825</xdr:rowOff>
    </xdr:from>
    <xdr:to>
      <xdr:col>13</xdr:col>
      <xdr:colOff>2790824</xdr:colOff>
      <xdr:row>34</xdr:row>
      <xdr:rowOff>104775</xdr:rowOff>
    </xdr:to>
    <xdr:sp macro="" textlink="">
      <xdr:nvSpPr>
        <xdr:cNvPr id="434" name="Arrow: Up 189">
          <a:extLst>
            <a:ext uri="{FF2B5EF4-FFF2-40B4-BE49-F238E27FC236}">
              <a16:creationId xmlns:a16="http://schemas.microsoft.com/office/drawing/2014/main" id="{D332D288-938D-417A-82AE-6B08A41B294E}"/>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33</xdr:row>
      <xdr:rowOff>123825</xdr:rowOff>
    </xdr:from>
    <xdr:to>
      <xdr:col>13</xdr:col>
      <xdr:colOff>2790824</xdr:colOff>
      <xdr:row>34</xdr:row>
      <xdr:rowOff>104775</xdr:rowOff>
    </xdr:to>
    <xdr:sp macro="" textlink="">
      <xdr:nvSpPr>
        <xdr:cNvPr id="435" name="Arrow: Up 193">
          <a:extLst>
            <a:ext uri="{FF2B5EF4-FFF2-40B4-BE49-F238E27FC236}">
              <a16:creationId xmlns:a16="http://schemas.microsoft.com/office/drawing/2014/main" id="{257A2E70-79C1-4742-A618-DBADD2A915DC}"/>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33</xdr:row>
      <xdr:rowOff>123825</xdr:rowOff>
    </xdr:from>
    <xdr:to>
      <xdr:col>13</xdr:col>
      <xdr:colOff>2790824</xdr:colOff>
      <xdr:row>34</xdr:row>
      <xdr:rowOff>104775</xdr:rowOff>
    </xdr:to>
    <xdr:sp macro="" textlink="">
      <xdr:nvSpPr>
        <xdr:cNvPr id="436" name="Arrow: Up 303">
          <a:extLst>
            <a:ext uri="{FF2B5EF4-FFF2-40B4-BE49-F238E27FC236}">
              <a16:creationId xmlns:a16="http://schemas.microsoft.com/office/drawing/2014/main" id="{25D7CC08-1A67-4A13-A0E2-671B0B040A4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33</xdr:row>
      <xdr:rowOff>123825</xdr:rowOff>
    </xdr:from>
    <xdr:to>
      <xdr:col>13</xdr:col>
      <xdr:colOff>2790824</xdr:colOff>
      <xdr:row>34</xdr:row>
      <xdr:rowOff>104775</xdr:rowOff>
    </xdr:to>
    <xdr:sp macro="" textlink="">
      <xdr:nvSpPr>
        <xdr:cNvPr id="437" name="Arrow: Up 189">
          <a:extLst>
            <a:ext uri="{FF2B5EF4-FFF2-40B4-BE49-F238E27FC236}">
              <a16:creationId xmlns:a16="http://schemas.microsoft.com/office/drawing/2014/main" id="{F9F5C420-8136-4130-A2EF-1257DA97386C}"/>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33</xdr:row>
      <xdr:rowOff>123825</xdr:rowOff>
    </xdr:from>
    <xdr:to>
      <xdr:col>13</xdr:col>
      <xdr:colOff>2790824</xdr:colOff>
      <xdr:row>34</xdr:row>
      <xdr:rowOff>104775</xdr:rowOff>
    </xdr:to>
    <xdr:sp macro="" textlink="">
      <xdr:nvSpPr>
        <xdr:cNvPr id="438" name="Arrow: Up 193">
          <a:extLst>
            <a:ext uri="{FF2B5EF4-FFF2-40B4-BE49-F238E27FC236}">
              <a16:creationId xmlns:a16="http://schemas.microsoft.com/office/drawing/2014/main" id="{BFFFFFFC-8A6B-4E1A-9F10-AF9EA351258F}"/>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34</xdr:row>
      <xdr:rowOff>123825</xdr:rowOff>
    </xdr:from>
    <xdr:to>
      <xdr:col>13</xdr:col>
      <xdr:colOff>2790824</xdr:colOff>
      <xdr:row>35</xdr:row>
      <xdr:rowOff>104775</xdr:rowOff>
    </xdr:to>
    <xdr:sp macro="" textlink="">
      <xdr:nvSpPr>
        <xdr:cNvPr id="439" name="Arrow: Up 6">
          <a:extLst>
            <a:ext uri="{FF2B5EF4-FFF2-40B4-BE49-F238E27FC236}">
              <a16:creationId xmlns:a16="http://schemas.microsoft.com/office/drawing/2014/main" id="{D10A22FD-7752-4260-A7A1-120FAAB6F49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33</xdr:row>
      <xdr:rowOff>123825</xdr:rowOff>
    </xdr:from>
    <xdr:to>
      <xdr:col>13</xdr:col>
      <xdr:colOff>2790824</xdr:colOff>
      <xdr:row>34</xdr:row>
      <xdr:rowOff>104775</xdr:rowOff>
    </xdr:to>
    <xdr:sp macro="" textlink="">
      <xdr:nvSpPr>
        <xdr:cNvPr id="440" name="Arrow: Up 303">
          <a:extLst>
            <a:ext uri="{FF2B5EF4-FFF2-40B4-BE49-F238E27FC236}">
              <a16:creationId xmlns:a16="http://schemas.microsoft.com/office/drawing/2014/main" id="{F8E5DBB4-8F0D-45F2-8349-EA8CEE2BF0E4}"/>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34</xdr:row>
      <xdr:rowOff>123825</xdr:rowOff>
    </xdr:from>
    <xdr:to>
      <xdr:col>13</xdr:col>
      <xdr:colOff>2790824</xdr:colOff>
      <xdr:row>35</xdr:row>
      <xdr:rowOff>104775</xdr:rowOff>
    </xdr:to>
    <xdr:sp macro="" textlink="">
      <xdr:nvSpPr>
        <xdr:cNvPr id="441" name="Arrow: Up 309">
          <a:extLst>
            <a:ext uri="{FF2B5EF4-FFF2-40B4-BE49-F238E27FC236}">
              <a16:creationId xmlns:a16="http://schemas.microsoft.com/office/drawing/2014/main" id="{F689CF0E-B8ED-4E9D-8FC7-DE1E38244A0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33</xdr:row>
      <xdr:rowOff>123825</xdr:rowOff>
    </xdr:from>
    <xdr:to>
      <xdr:col>13</xdr:col>
      <xdr:colOff>2790824</xdr:colOff>
      <xdr:row>34</xdr:row>
      <xdr:rowOff>104775</xdr:rowOff>
    </xdr:to>
    <xdr:sp macro="" textlink="">
      <xdr:nvSpPr>
        <xdr:cNvPr id="442" name="Arrow: Up 189">
          <a:extLst>
            <a:ext uri="{FF2B5EF4-FFF2-40B4-BE49-F238E27FC236}">
              <a16:creationId xmlns:a16="http://schemas.microsoft.com/office/drawing/2014/main" id="{8E9FBBC0-C85F-4A0C-8B83-BE2C2E34A015}"/>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33</xdr:row>
      <xdr:rowOff>123825</xdr:rowOff>
    </xdr:from>
    <xdr:to>
      <xdr:col>13</xdr:col>
      <xdr:colOff>2790824</xdr:colOff>
      <xdr:row>34</xdr:row>
      <xdr:rowOff>104775</xdr:rowOff>
    </xdr:to>
    <xdr:sp macro="" textlink="">
      <xdr:nvSpPr>
        <xdr:cNvPr id="443" name="Arrow: Up 193">
          <a:extLst>
            <a:ext uri="{FF2B5EF4-FFF2-40B4-BE49-F238E27FC236}">
              <a16:creationId xmlns:a16="http://schemas.microsoft.com/office/drawing/2014/main" id="{20ECEEF9-F363-4FB0-878A-452E92B471B3}"/>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34</xdr:row>
      <xdr:rowOff>123825</xdr:rowOff>
    </xdr:from>
    <xdr:to>
      <xdr:col>13</xdr:col>
      <xdr:colOff>2790824</xdr:colOff>
      <xdr:row>35</xdr:row>
      <xdr:rowOff>104775</xdr:rowOff>
    </xdr:to>
    <xdr:sp macro="" textlink="">
      <xdr:nvSpPr>
        <xdr:cNvPr id="444" name="Arrow: Up 199">
          <a:extLst>
            <a:ext uri="{FF2B5EF4-FFF2-40B4-BE49-F238E27FC236}">
              <a16:creationId xmlns:a16="http://schemas.microsoft.com/office/drawing/2014/main" id="{FBAC2B41-CB2D-4878-8B48-313CEB4DAD6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34</xdr:row>
      <xdr:rowOff>123825</xdr:rowOff>
    </xdr:from>
    <xdr:to>
      <xdr:col>13</xdr:col>
      <xdr:colOff>2790824</xdr:colOff>
      <xdr:row>35</xdr:row>
      <xdr:rowOff>104775</xdr:rowOff>
    </xdr:to>
    <xdr:sp macro="" textlink="">
      <xdr:nvSpPr>
        <xdr:cNvPr id="445" name="Arrow: Up 203">
          <a:extLst>
            <a:ext uri="{FF2B5EF4-FFF2-40B4-BE49-F238E27FC236}">
              <a16:creationId xmlns:a16="http://schemas.microsoft.com/office/drawing/2014/main" id="{6863DD70-FFDE-4CF4-B7FC-905070F8C80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34</xdr:row>
      <xdr:rowOff>123825</xdr:rowOff>
    </xdr:from>
    <xdr:to>
      <xdr:col>13</xdr:col>
      <xdr:colOff>2790824</xdr:colOff>
      <xdr:row>35</xdr:row>
      <xdr:rowOff>104775</xdr:rowOff>
    </xdr:to>
    <xdr:sp macro="" textlink="">
      <xdr:nvSpPr>
        <xdr:cNvPr id="446" name="Arrow: Up 189">
          <a:extLst>
            <a:ext uri="{FF2B5EF4-FFF2-40B4-BE49-F238E27FC236}">
              <a16:creationId xmlns:a16="http://schemas.microsoft.com/office/drawing/2014/main" id="{DDB4E705-41B5-4EBD-A593-78A8AF187A3E}"/>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34</xdr:row>
      <xdr:rowOff>123825</xdr:rowOff>
    </xdr:from>
    <xdr:to>
      <xdr:col>13</xdr:col>
      <xdr:colOff>2790824</xdr:colOff>
      <xdr:row>35</xdr:row>
      <xdr:rowOff>104775</xdr:rowOff>
    </xdr:to>
    <xdr:sp macro="" textlink="">
      <xdr:nvSpPr>
        <xdr:cNvPr id="447" name="Arrow: Up 193">
          <a:extLst>
            <a:ext uri="{FF2B5EF4-FFF2-40B4-BE49-F238E27FC236}">
              <a16:creationId xmlns:a16="http://schemas.microsoft.com/office/drawing/2014/main" id="{2EE5B349-2094-44AD-9262-DCF58A187B7C}"/>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34</xdr:row>
      <xdr:rowOff>123825</xdr:rowOff>
    </xdr:from>
    <xdr:to>
      <xdr:col>13</xdr:col>
      <xdr:colOff>2790824</xdr:colOff>
      <xdr:row>35</xdr:row>
      <xdr:rowOff>104775</xdr:rowOff>
    </xdr:to>
    <xdr:sp macro="" textlink="">
      <xdr:nvSpPr>
        <xdr:cNvPr id="448" name="Arrow: Up 303">
          <a:extLst>
            <a:ext uri="{FF2B5EF4-FFF2-40B4-BE49-F238E27FC236}">
              <a16:creationId xmlns:a16="http://schemas.microsoft.com/office/drawing/2014/main" id="{0A9EFA8B-998B-4CC6-BB94-7E3A301CF40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34</xdr:row>
      <xdr:rowOff>123825</xdr:rowOff>
    </xdr:from>
    <xdr:to>
      <xdr:col>13</xdr:col>
      <xdr:colOff>2790824</xdr:colOff>
      <xdr:row>35</xdr:row>
      <xdr:rowOff>104775</xdr:rowOff>
    </xdr:to>
    <xdr:sp macro="" textlink="">
      <xdr:nvSpPr>
        <xdr:cNvPr id="449" name="Arrow: Up 189">
          <a:extLst>
            <a:ext uri="{FF2B5EF4-FFF2-40B4-BE49-F238E27FC236}">
              <a16:creationId xmlns:a16="http://schemas.microsoft.com/office/drawing/2014/main" id="{0253A5BD-34F3-4CD5-BEBA-BCF7F41ACB2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34</xdr:row>
      <xdr:rowOff>123825</xdr:rowOff>
    </xdr:from>
    <xdr:to>
      <xdr:col>13</xdr:col>
      <xdr:colOff>2790824</xdr:colOff>
      <xdr:row>35</xdr:row>
      <xdr:rowOff>104775</xdr:rowOff>
    </xdr:to>
    <xdr:sp macro="" textlink="">
      <xdr:nvSpPr>
        <xdr:cNvPr id="450" name="Arrow: Up 193">
          <a:extLst>
            <a:ext uri="{FF2B5EF4-FFF2-40B4-BE49-F238E27FC236}">
              <a16:creationId xmlns:a16="http://schemas.microsoft.com/office/drawing/2014/main" id="{692AB2D0-84B2-4700-9D5B-FD9B9DCDC3D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34</xdr:row>
      <xdr:rowOff>123825</xdr:rowOff>
    </xdr:from>
    <xdr:to>
      <xdr:col>13</xdr:col>
      <xdr:colOff>2790824</xdr:colOff>
      <xdr:row>35</xdr:row>
      <xdr:rowOff>104775</xdr:rowOff>
    </xdr:to>
    <xdr:sp macro="" textlink="">
      <xdr:nvSpPr>
        <xdr:cNvPr id="451" name="Arrow: Up 303">
          <a:extLst>
            <a:ext uri="{FF2B5EF4-FFF2-40B4-BE49-F238E27FC236}">
              <a16:creationId xmlns:a16="http://schemas.microsoft.com/office/drawing/2014/main" id="{B737765C-D494-4A64-BC51-259E41F5B82F}"/>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34</xdr:row>
      <xdr:rowOff>123825</xdr:rowOff>
    </xdr:from>
    <xdr:to>
      <xdr:col>13</xdr:col>
      <xdr:colOff>2790824</xdr:colOff>
      <xdr:row>35</xdr:row>
      <xdr:rowOff>104775</xdr:rowOff>
    </xdr:to>
    <xdr:sp macro="" textlink="">
      <xdr:nvSpPr>
        <xdr:cNvPr id="452" name="Arrow: Up 189">
          <a:extLst>
            <a:ext uri="{FF2B5EF4-FFF2-40B4-BE49-F238E27FC236}">
              <a16:creationId xmlns:a16="http://schemas.microsoft.com/office/drawing/2014/main" id="{21C03377-FB20-4328-9A92-C3106E6068A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34</xdr:row>
      <xdr:rowOff>123825</xdr:rowOff>
    </xdr:from>
    <xdr:to>
      <xdr:col>13</xdr:col>
      <xdr:colOff>2790824</xdr:colOff>
      <xdr:row>35</xdr:row>
      <xdr:rowOff>104775</xdr:rowOff>
    </xdr:to>
    <xdr:sp macro="" textlink="">
      <xdr:nvSpPr>
        <xdr:cNvPr id="453" name="Arrow: Up 193">
          <a:extLst>
            <a:ext uri="{FF2B5EF4-FFF2-40B4-BE49-F238E27FC236}">
              <a16:creationId xmlns:a16="http://schemas.microsoft.com/office/drawing/2014/main" id="{25F470EE-B915-4749-844F-505BF58C4C95}"/>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35</xdr:row>
      <xdr:rowOff>123825</xdr:rowOff>
    </xdr:from>
    <xdr:to>
      <xdr:col>13</xdr:col>
      <xdr:colOff>2790824</xdr:colOff>
      <xdr:row>36</xdr:row>
      <xdr:rowOff>104775</xdr:rowOff>
    </xdr:to>
    <xdr:sp macro="" textlink="">
      <xdr:nvSpPr>
        <xdr:cNvPr id="454" name="Arrow: Up 6">
          <a:extLst>
            <a:ext uri="{FF2B5EF4-FFF2-40B4-BE49-F238E27FC236}">
              <a16:creationId xmlns:a16="http://schemas.microsoft.com/office/drawing/2014/main" id="{3D33108E-9386-4F6F-A066-902933154508}"/>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34</xdr:row>
      <xdr:rowOff>123825</xdr:rowOff>
    </xdr:from>
    <xdr:to>
      <xdr:col>13</xdr:col>
      <xdr:colOff>2790824</xdr:colOff>
      <xdr:row>35</xdr:row>
      <xdr:rowOff>104775</xdr:rowOff>
    </xdr:to>
    <xdr:sp macro="" textlink="">
      <xdr:nvSpPr>
        <xdr:cNvPr id="455" name="Arrow: Up 303">
          <a:extLst>
            <a:ext uri="{FF2B5EF4-FFF2-40B4-BE49-F238E27FC236}">
              <a16:creationId xmlns:a16="http://schemas.microsoft.com/office/drawing/2014/main" id="{398F7DAB-C709-42D7-8199-318ACD9B9430}"/>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35</xdr:row>
      <xdr:rowOff>123825</xdr:rowOff>
    </xdr:from>
    <xdr:to>
      <xdr:col>13</xdr:col>
      <xdr:colOff>2790824</xdr:colOff>
      <xdr:row>36</xdr:row>
      <xdr:rowOff>104775</xdr:rowOff>
    </xdr:to>
    <xdr:sp macro="" textlink="">
      <xdr:nvSpPr>
        <xdr:cNvPr id="456" name="Arrow: Up 309">
          <a:extLst>
            <a:ext uri="{FF2B5EF4-FFF2-40B4-BE49-F238E27FC236}">
              <a16:creationId xmlns:a16="http://schemas.microsoft.com/office/drawing/2014/main" id="{5D5A980B-9335-4592-954C-6A4ECA6B6AB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34</xdr:row>
      <xdr:rowOff>123825</xdr:rowOff>
    </xdr:from>
    <xdr:to>
      <xdr:col>13</xdr:col>
      <xdr:colOff>2790824</xdr:colOff>
      <xdr:row>35</xdr:row>
      <xdr:rowOff>104775</xdr:rowOff>
    </xdr:to>
    <xdr:sp macro="" textlink="">
      <xdr:nvSpPr>
        <xdr:cNvPr id="457" name="Arrow: Up 189">
          <a:extLst>
            <a:ext uri="{FF2B5EF4-FFF2-40B4-BE49-F238E27FC236}">
              <a16:creationId xmlns:a16="http://schemas.microsoft.com/office/drawing/2014/main" id="{897D86CC-B484-48AD-B6DD-880F981F0DE8}"/>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34</xdr:row>
      <xdr:rowOff>123825</xdr:rowOff>
    </xdr:from>
    <xdr:to>
      <xdr:col>13</xdr:col>
      <xdr:colOff>2790824</xdr:colOff>
      <xdr:row>35</xdr:row>
      <xdr:rowOff>104775</xdr:rowOff>
    </xdr:to>
    <xdr:sp macro="" textlink="">
      <xdr:nvSpPr>
        <xdr:cNvPr id="458" name="Arrow: Up 193">
          <a:extLst>
            <a:ext uri="{FF2B5EF4-FFF2-40B4-BE49-F238E27FC236}">
              <a16:creationId xmlns:a16="http://schemas.microsoft.com/office/drawing/2014/main" id="{CC3C1BC1-42EE-4A59-AFA0-0AB2472EDB16}"/>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35</xdr:row>
      <xdr:rowOff>123825</xdr:rowOff>
    </xdr:from>
    <xdr:to>
      <xdr:col>13</xdr:col>
      <xdr:colOff>2790824</xdr:colOff>
      <xdr:row>36</xdr:row>
      <xdr:rowOff>104775</xdr:rowOff>
    </xdr:to>
    <xdr:sp macro="" textlink="">
      <xdr:nvSpPr>
        <xdr:cNvPr id="459" name="Arrow: Up 199">
          <a:extLst>
            <a:ext uri="{FF2B5EF4-FFF2-40B4-BE49-F238E27FC236}">
              <a16:creationId xmlns:a16="http://schemas.microsoft.com/office/drawing/2014/main" id="{47357F9C-6F33-435C-92BD-8469269993D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35</xdr:row>
      <xdr:rowOff>123825</xdr:rowOff>
    </xdr:from>
    <xdr:to>
      <xdr:col>13</xdr:col>
      <xdr:colOff>2790824</xdr:colOff>
      <xdr:row>36</xdr:row>
      <xdr:rowOff>104775</xdr:rowOff>
    </xdr:to>
    <xdr:sp macro="" textlink="">
      <xdr:nvSpPr>
        <xdr:cNvPr id="460" name="Arrow: Up 203">
          <a:extLst>
            <a:ext uri="{FF2B5EF4-FFF2-40B4-BE49-F238E27FC236}">
              <a16:creationId xmlns:a16="http://schemas.microsoft.com/office/drawing/2014/main" id="{0F1163D7-7334-4A83-8027-4722DA65AF6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35</xdr:row>
      <xdr:rowOff>123825</xdr:rowOff>
    </xdr:from>
    <xdr:to>
      <xdr:col>13</xdr:col>
      <xdr:colOff>2790824</xdr:colOff>
      <xdr:row>36</xdr:row>
      <xdr:rowOff>104775</xdr:rowOff>
    </xdr:to>
    <xdr:sp macro="" textlink="">
      <xdr:nvSpPr>
        <xdr:cNvPr id="461" name="Arrow: Up 189">
          <a:extLst>
            <a:ext uri="{FF2B5EF4-FFF2-40B4-BE49-F238E27FC236}">
              <a16:creationId xmlns:a16="http://schemas.microsoft.com/office/drawing/2014/main" id="{966F609D-CC44-4BD5-AD30-9431C581C89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35</xdr:row>
      <xdr:rowOff>123825</xdr:rowOff>
    </xdr:from>
    <xdr:to>
      <xdr:col>13</xdr:col>
      <xdr:colOff>2790824</xdr:colOff>
      <xdr:row>36</xdr:row>
      <xdr:rowOff>104775</xdr:rowOff>
    </xdr:to>
    <xdr:sp macro="" textlink="">
      <xdr:nvSpPr>
        <xdr:cNvPr id="462" name="Arrow: Up 193">
          <a:extLst>
            <a:ext uri="{FF2B5EF4-FFF2-40B4-BE49-F238E27FC236}">
              <a16:creationId xmlns:a16="http://schemas.microsoft.com/office/drawing/2014/main" id="{9020F779-0ED3-4C8A-9306-9673CFD8A630}"/>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35</xdr:row>
      <xdr:rowOff>123825</xdr:rowOff>
    </xdr:from>
    <xdr:to>
      <xdr:col>13</xdr:col>
      <xdr:colOff>2790824</xdr:colOff>
      <xdr:row>36</xdr:row>
      <xdr:rowOff>104775</xdr:rowOff>
    </xdr:to>
    <xdr:sp macro="" textlink="">
      <xdr:nvSpPr>
        <xdr:cNvPr id="463" name="Arrow: Up 303">
          <a:extLst>
            <a:ext uri="{FF2B5EF4-FFF2-40B4-BE49-F238E27FC236}">
              <a16:creationId xmlns:a16="http://schemas.microsoft.com/office/drawing/2014/main" id="{EDA88EC9-EA23-4F97-AAE5-2F5C9E9B851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35</xdr:row>
      <xdr:rowOff>123825</xdr:rowOff>
    </xdr:from>
    <xdr:to>
      <xdr:col>13</xdr:col>
      <xdr:colOff>2790824</xdr:colOff>
      <xdr:row>36</xdr:row>
      <xdr:rowOff>104775</xdr:rowOff>
    </xdr:to>
    <xdr:sp macro="" textlink="">
      <xdr:nvSpPr>
        <xdr:cNvPr id="464" name="Arrow: Up 189">
          <a:extLst>
            <a:ext uri="{FF2B5EF4-FFF2-40B4-BE49-F238E27FC236}">
              <a16:creationId xmlns:a16="http://schemas.microsoft.com/office/drawing/2014/main" id="{2AACC4C9-6E30-46CA-9FC3-542B8DB2460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35</xdr:row>
      <xdr:rowOff>123825</xdr:rowOff>
    </xdr:from>
    <xdr:to>
      <xdr:col>13</xdr:col>
      <xdr:colOff>2790824</xdr:colOff>
      <xdr:row>36</xdr:row>
      <xdr:rowOff>104775</xdr:rowOff>
    </xdr:to>
    <xdr:sp macro="" textlink="">
      <xdr:nvSpPr>
        <xdr:cNvPr id="465" name="Arrow: Up 193">
          <a:extLst>
            <a:ext uri="{FF2B5EF4-FFF2-40B4-BE49-F238E27FC236}">
              <a16:creationId xmlns:a16="http://schemas.microsoft.com/office/drawing/2014/main" id="{4FE89FBA-5E0D-430A-AA3A-622975FEB25A}"/>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35</xdr:row>
      <xdr:rowOff>123825</xdr:rowOff>
    </xdr:from>
    <xdr:to>
      <xdr:col>13</xdr:col>
      <xdr:colOff>2790824</xdr:colOff>
      <xdr:row>36</xdr:row>
      <xdr:rowOff>104775</xdr:rowOff>
    </xdr:to>
    <xdr:sp macro="" textlink="">
      <xdr:nvSpPr>
        <xdr:cNvPr id="466" name="Arrow: Up 303">
          <a:extLst>
            <a:ext uri="{FF2B5EF4-FFF2-40B4-BE49-F238E27FC236}">
              <a16:creationId xmlns:a16="http://schemas.microsoft.com/office/drawing/2014/main" id="{FED8AB0D-536C-4C25-8FEE-BF3A1D22FBD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35</xdr:row>
      <xdr:rowOff>123825</xdr:rowOff>
    </xdr:from>
    <xdr:to>
      <xdr:col>13</xdr:col>
      <xdr:colOff>2790824</xdr:colOff>
      <xdr:row>36</xdr:row>
      <xdr:rowOff>104775</xdr:rowOff>
    </xdr:to>
    <xdr:sp macro="" textlink="">
      <xdr:nvSpPr>
        <xdr:cNvPr id="467" name="Arrow: Up 189">
          <a:extLst>
            <a:ext uri="{FF2B5EF4-FFF2-40B4-BE49-F238E27FC236}">
              <a16:creationId xmlns:a16="http://schemas.microsoft.com/office/drawing/2014/main" id="{CEAC7B83-CE15-4E60-BE97-D65177664F03}"/>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35</xdr:row>
      <xdr:rowOff>123825</xdr:rowOff>
    </xdr:from>
    <xdr:to>
      <xdr:col>13</xdr:col>
      <xdr:colOff>2790824</xdr:colOff>
      <xdr:row>36</xdr:row>
      <xdr:rowOff>104775</xdr:rowOff>
    </xdr:to>
    <xdr:sp macro="" textlink="">
      <xdr:nvSpPr>
        <xdr:cNvPr id="468" name="Arrow: Up 193">
          <a:extLst>
            <a:ext uri="{FF2B5EF4-FFF2-40B4-BE49-F238E27FC236}">
              <a16:creationId xmlns:a16="http://schemas.microsoft.com/office/drawing/2014/main" id="{41FDEB52-EFC2-463B-A823-68EF63E6486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36</xdr:row>
      <xdr:rowOff>123825</xdr:rowOff>
    </xdr:from>
    <xdr:to>
      <xdr:col>13</xdr:col>
      <xdr:colOff>2790824</xdr:colOff>
      <xdr:row>37</xdr:row>
      <xdr:rowOff>104775</xdr:rowOff>
    </xdr:to>
    <xdr:sp macro="" textlink="">
      <xdr:nvSpPr>
        <xdr:cNvPr id="469" name="Arrow: Up 6">
          <a:extLst>
            <a:ext uri="{FF2B5EF4-FFF2-40B4-BE49-F238E27FC236}">
              <a16:creationId xmlns:a16="http://schemas.microsoft.com/office/drawing/2014/main" id="{C1912D9E-CD56-4C4B-95D9-DFBD11B95268}"/>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35</xdr:row>
      <xdr:rowOff>123825</xdr:rowOff>
    </xdr:from>
    <xdr:to>
      <xdr:col>13</xdr:col>
      <xdr:colOff>2790824</xdr:colOff>
      <xdr:row>36</xdr:row>
      <xdr:rowOff>104775</xdr:rowOff>
    </xdr:to>
    <xdr:sp macro="" textlink="">
      <xdr:nvSpPr>
        <xdr:cNvPr id="470" name="Arrow: Up 303">
          <a:extLst>
            <a:ext uri="{FF2B5EF4-FFF2-40B4-BE49-F238E27FC236}">
              <a16:creationId xmlns:a16="http://schemas.microsoft.com/office/drawing/2014/main" id="{64DAFFD5-52BE-4296-83B6-E6F91502C570}"/>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36</xdr:row>
      <xdr:rowOff>123825</xdr:rowOff>
    </xdr:from>
    <xdr:to>
      <xdr:col>13</xdr:col>
      <xdr:colOff>2790824</xdr:colOff>
      <xdr:row>37</xdr:row>
      <xdr:rowOff>104775</xdr:rowOff>
    </xdr:to>
    <xdr:sp macro="" textlink="">
      <xdr:nvSpPr>
        <xdr:cNvPr id="471" name="Arrow: Up 309">
          <a:extLst>
            <a:ext uri="{FF2B5EF4-FFF2-40B4-BE49-F238E27FC236}">
              <a16:creationId xmlns:a16="http://schemas.microsoft.com/office/drawing/2014/main" id="{2E5E3AFE-CEED-4FB0-AEFF-AD4F8FD7D327}"/>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35</xdr:row>
      <xdr:rowOff>123825</xdr:rowOff>
    </xdr:from>
    <xdr:to>
      <xdr:col>13</xdr:col>
      <xdr:colOff>2790824</xdr:colOff>
      <xdr:row>36</xdr:row>
      <xdr:rowOff>104775</xdr:rowOff>
    </xdr:to>
    <xdr:sp macro="" textlink="">
      <xdr:nvSpPr>
        <xdr:cNvPr id="472" name="Arrow: Up 189">
          <a:extLst>
            <a:ext uri="{FF2B5EF4-FFF2-40B4-BE49-F238E27FC236}">
              <a16:creationId xmlns:a16="http://schemas.microsoft.com/office/drawing/2014/main" id="{B0B0C130-EA36-45A3-A68E-A24996D8ADB9}"/>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35</xdr:row>
      <xdr:rowOff>123825</xdr:rowOff>
    </xdr:from>
    <xdr:to>
      <xdr:col>13</xdr:col>
      <xdr:colOff>2790824</xdr:colOff>
      <xdr:row>36</xdr:row>
      <xdr:rowOff>104775</xdr:rowOff>
    </xdr:to>
    <xdr:sp macro="" textlink="">
      <xdr:nvSpPr>
        <xdr:cNvPr id="473" name="Arrow: Up 193">
          <a:extLst>
            <a:ext uri="{FF2B5EF4-FFF2-40B4-BE49-F238E27FC236}">
              <a16:creationId xmlns:a16="http://schemas.microsoft.com/office/drawing/2014/main" id="{796F1297-AB69-41A3-8662-C9B3E090AB30}"/>
            </a:ext>
          </a:extLst>
        </xdr:cNvPr>
        <xdr:cNvSpPr/>
      </xdr:nvSpPr>
      <xdr:spPr>
        <a:xfrm>
          <a:off x="15412507" y="1489075"/>
          <a:ext cx="0" cy="626533"/>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36</xdr:row>
      <xdr:rowOff>123825</xdr:rowOff>
    </xdr:from>
    <xdr:to>
      <xdr:col>13</xdr:col>
      <xdr:colOff>2790824</xdr:colOff>
      <xdr:row>37</xdr:row>
      <xdr:rowOff>104775</xdr:rowOff>
    </xdr:to>
    <xdr:sp macro="" textlink="">
      <xdr:nvSpPr>
        <xdr:cNvPr id="474" name="Arrow: Up 199">
          <a:extLst>
            <a:ext uri="{FF2B5EF4-FFF2-40B4-BE49-F238E27FC236}">
              <a16:creationId xmlns:a16="http://schemas.microsoft.com/office/drawing/2014/main" id="{53F37BE1-3033-4B1D-B6D9-E68C47966848}"/>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36</xdr:row>
      <xdr:rowOff>123825</xdr:rowOff>
    </xdr:from>
    <xdr:to>
      <xdr:col>13</xdr:col>
      <xdr:colOff>2790824</xdr:colOff>
      <xdr:row>37</xdr:row>
      <xdr:rowOff>104775</xdr:rowOff>
    </xdr:to>
    <xdr:sp macro="" textlink="">
      <xdr:nvSpPr>
        <xdr:cNvPr id="475" name="Arrow: Up 203">
          <a:extLst>
            <a:ext uri="{FF2B5EF4-FFF2-40B4-BE49-F238E27FC236}">
              <a16:creationId xmlns:a16="http://schemas.microsoft.com/office/drawing/2014/main" id="{5730AC52-3575-4108-AEC0-DCD7C70ED9B4}"/>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36</xdr:row>
      <xdr:rowOff>123825</xdr:rowOff>
    </xdr:from>
    <xdr:to>
      <xdr:col>13</xdr:col>
      <xdr:colOff>2790824</xdr:colOff>
      <xdr:row>37</xdr:row>
      <xdr:rowOff>104775</xdr:rowOff>
    </xdr:to>
    <xdr:sp macro="" textlink="">
      <xdr:nvSpPr>
        <xdr:cNvPr id="476" name="Arrow: Up 189">
          <a:extLst>
            <a:ext uri="{FF2B5EF4-FFF2-40B4-BE49-F238E27FC236}">
              <a16:creationId xmlns:a16="http://schemas.microsoft.com/office/drawing/2014/main" id="{4FDD187F-D7A3-452A-A35B-09CC032D1B5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36</xdr:row>
      <xdr:rowOff>123825</xdr:rowOff>
    </xdr:from>
    <xdr:to>
      <xdr:col>13</xdr:col>
      <xdr:colOff>2790824</xdr:colOff>
      <xdr:row>37</xdr:row>
      <xdr:rowOff>104775</xdr:rowOff>
    </xdr:to>
    <xdr:sp macro="" textlink="">
      <xdr:nvSpPr>
        <xdr:cNvPr id="477" name="Arrow: Up 193">
          <a:extLst>
            <a:ext uri="{FF2B5EF4-FFF2-40B4-BE49-F238E27FC236}">
              <a16:creationId xmlns:a16="http://schemas.microsoft.com/office/drawing/2014/main" id="{B7049C29-4278-43E1-8779-8D50D7016F2B}"/>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36</xdr:row>
      <xdr:rowOff>123825</xdr:rowOff>
    </xdr:from>
    <xdr:to>
      <xdr:col>13</xdr:col>
      <xdr:colOff>2790824</xdr:colOff>
      <xdr:row>37</xdr:row>
      <xdr:rowOff>104775</xdr:rowOff>
    </xdr:to>
    <xdr:sp macro="" textlink="">
      <xdr:nvSpPr>
        <xdr:cNvPr id="478" name="Arrow: Up 303">
          <a:extLst>
            <a:ext uri="{FF2B5EF4-FFF2-40B4-BE49-F238E27FC236}">
              <a16:creationId xmlns:a16="http://schemas.microsoft.com/office/drawing/2014/main" id="{E75A91D2-B77B-4E96-A155-7AEDA80485A1}"/>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36</xdr:row>
      <xdr:rowOff>123825</xdr:rowOff>
    </xdr:from>
    <xdr:to>
      <xdr:col>13</xdr:col>
      <xdr:colOff>2790824</xdr:colOff>
      <xdr:row>37</xdr:row>
      <xdr:rowOff>104775</xdr:rowOff>
    </xdr:to>
    <xdr:sp macro="" textlink="">
      <xdr:nvSpPr>
        <xdr:cNvPr id="479" name="Arrow: Up 189">
          <a:extLst>
            <a:ext uri="{FF2B5EF4-FFF2-40B4-BE49-F238E27FC236}">
              <a16:creationId xmlns:a16="http://schemas.microsoft.com/office/drawing/2014/main" id="{E2D9D3B8-C88F-40A0-B206-5C7D0AFDE87D}"/>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36</xdr:row>
      <xdr:rowOff>123825</xdr:rowOff>
    </xdr:from>
    <xdr:to>
      <xdr:col>13</xdr:col>
      <xdr:colOff>2790824</xdr:colOff>
      <xdr:row>37</xdr:row>
      <xdr:rowOff>104775</xdr:rowOff>
    </xdr:to>
    <xdr:sp macro="" textlink="">
      <xdr:nvSpPr>
        <xdr:cNvPr id="480" name="Arrow: Up 193">
          <a:extLst>
            <a:ext uri="{FF2B5EF4-FFF2-40B4-BE49-F238E27FC236}">
              <a16:creationId xmlns:a16="http://schemas.microsoft.com/office/drawing/2014/main" id="{DB9AE336-935A-46B0-9FDF-858A54931919}"/>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36</xdr:row>
      <xdr:rowOff>123825</xdr:rowOff>
    </xdr:from>
    <xdr:to>
      <xdr:col>13</xdr:col>
      <xdr:colOff>2790824</xdr:colOff>
      <xdr:row>37</xdr:row>
      <xdr:rowOff>104775</xdr:rowOff>
    </xdr:to>
    <xdr:sp macro="" textlink="">
      <xdr:nvSpPr>
        <xdr:cNvPr id="481" name="Arrow: Up 303">
          <a:extLst>
            <a:ext uri="{FF2B5EF4-FFF2-40B4-BE49-F238E27FC236}">
              <a16:creationId xmlns:a16="http://schemas.microsoft.com/office/drawing/2014/main" id="{651C882F-F05E-4E42-8DDD-BDB5AD1E479E}"/>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36</xdr:row>
      <xdr:rowOff>123825</xdr:rowOff>
    </xdr:from>
    <xdr:to>
      <xdr:col>13</xdr:col>
      <xdr:colOff>2790824</xdr:colOff>
      <xdr:row>37</xdr:row>
      <xdr:rowOff>104775</xdr:rowOff>
    </xdr:to>
    <xdr:sp macro="" textlink="">
      <xdr:nvSpPr>
        <xdr:cNvPr id="482" name="Arrow: Up 189">
          <a:extLst>
            <a:ext uri="{FF2B5EF4-FFF2-40B4-BE49-F238E27FC236}">
              <a16:creationId xmlns:a16="http://schemas.microsoft.com/office/drawing/2014/main" id="{82C0CA73-733D-4835-B038-DF9C9392842C}"/>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2533649</xdr:colOff>
      <xdr:row>36</xdr:row>
      <xdr:rowOff>123825</xdr:rowOff>
    </xdr:from>
    <xdr:to>
      <xdr:col>13</xdr:col>
      <xdr:colOff>2790824</xdr:colOff>
      <xdr:row>37</xdr:row>
      <xdr:rowOff>104775</xdr:rowOff>
    </xdr:to>
    <xdr:sp macro="" textlink="">
      <xdr:nvSpPr>
        <xdr:cNvPr id="483" name="Arrow: Up 193">
          <a:extLst>
            <a:ext uri="{FF2B5EF4-FFF2-40B4-BE49-F238E27FC236}">
              <a16:creationId xmlns:a16="http://schemas.microsoft.com/office/drawing/2014/main" id="{20C4A598-B3C6-40EE-8A40-110C8B0A02A8}"/>
            </a:ext>
          </a:extLst>
        </xdr:cNvPr>
        <xdr:cNvSpPr/>
      </xdr:nvSpPr>
      <xdr:spPr>
        <a:xfrm>
          <a:off x="15412507" y="2134658"/>
          <a:ext cx="0" cy="139700"/>
        </a:xfrm>
        <a:prstGeom prst="upArrow">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66905-A179-48C0-AA36-F43A9697BD5F}">
  <dimension ref="A2:I36"/>
  <sheetViews>
    <sheetView tabSelected="1" view="pageLayout" zoomScaleNormal="100" workbookViewId="0">
      <selection activeCell="C16" sqref="C16"/>
    </sheetView>
  </sheetViews>
  <sheetFormatPr defaultRowHeight="15" x14ac:dyDescent="0.25"/>
  <cols>
    <col min="1" max="1" width="14.28515625" customWidth="1"/>
    <col min="2" max="2" width="18.5703125" customWidth="1"/>
    <col min="3" max="3" width="19.42578125" customWidth="1"/>
    <col min="4" max="4" width="19.28515625" customWidth="1"/>
    <col min="5" max="5" width="21" customWidth="1"/>
    <col min="6" max="6" width="17.7109375" customWidth="1"/>
    <col min="7" max="7" width="18.7109375" customWidth="1"/>
    <col min="8" max="8" width="17.7109375" customWidth="1"/>
    <col min="9" max="9" width="21.42578125" customWidth="1"/>
    <col min="10" max="10" width="6.140625" customWidth="1"/>
  </cols>
  <sheetData>
    <row r="2" spans="1:9" ht="77.25" x14ac:dyDescent="0.25">
      <c r="A2" s="150" t="s">
        <v>566</v>
      </c>
      <c r="B2" s="150" t="s">
        <v>630</v>
      </c>
      <c r="C2" s="150" t="s">
        <v>636</v>
      </c>
      <c r="D2" s="150" t="s">
        <v>631</v>
      </c>
      <c r="E2" s="150" t="s">
        <v>637</v>
      </c>
      <c r="F2" s="150" t="s">
        <v>632</v>
      </c>
      <c r="G2" s="150" t="s">
        <v>635</v>
      </c>
      <c r="H2" s="150" t="s">
        <v>633</v>
      </c>
      <c r="I2" s="150" t="s">
        <v>634</v>
      </c>
    </row>
    <row r="3" spans="1:9" x14ac:dyDescent="0.25">
      <c r="A3" s="157" t="s">
        <v>37</v>
      </c>
      <c r="B3" s="158">
        <v>260195.56616000002</v>
      </c>
      <c r="C3" s="158">
        <v>516605.30643000006</v>
      </c>
      <c r="D3" s="158">
        <v>132136.58012</v>
      </c>
      <c r="E3" s="158">
        <v>240012.00224499998</v>
      </c>
      <c r="F3" s="158">
        <v>-128058.98604000003</v>
      </c>
      <c r="G3" s="158">
        <v>-276593.30418500002</v>
      </c>
      <c r="H3" s="159">
        <v>-0.36218861205515823</v>
      </c>
      <c r="I3" s="159">
        <v>-0.49573235507148355</v>
      </c>
    </row>
    <row r="4" spans="1:9" x14ac:dyDescent="0.25">
      <c r="A4" s="157" t="s">
        <v>39</v>
      </c>
      <c r="B4" s="158">
        <v>10773.423839999999</v>
      </c>
      <c r="C4" s="158">
        <v>21211.07344</v>
      </c>
      <c r="D4" s="158">
        <v>9666.4487299999982</v>
      </c>
      <c r="E4" s="158">
        <v>18855.93086</v>
      </c>
      <c r="F4" s="158">
        <v>-1106.9751100000012</v>
      </c>
      <c r="G4" s="158">
        <v>-2355.1425799999997</v>
      </c>
      <c r="H4" s="159">
        <v>-0.10275053933086524</v>
      </c>
      <c r="I4" s="159">
        <v>-0.11103363470321376</v>
      </c>
    </row>
    <row r="5" spans="1:9" x14ac:dyDescent="0.25">
      <c r="A5" s="157" t="s">
        <v>41</v>
      </c>
      <c r="B5" s="158">
        <v>2210.4563700000003</v>
      </c>
      <c r="C5" s="158">
        <v>4395.5182600000007</v>
      </c>
      <c r="D5" s="158">
        <v>0</v>
      </c>
      <c r="E5" s="158">
        <v>0</v>
      </c>
      <c r="F5" s="158">
        <v>-2210.4563700000003</v>
      </c>
      <c r="G5" s="158">
        <v>-4395.5182600000007</v>
      </c>
      <c r="H5" s="159">
        <v>-1</v>
      </c>
      <c r="I5" s="159">
        <v>-1</v>
      </c>
    </row>
    <row r="6" spans="1:9" x14ac:dyDescent="0.25">
      <c r="A6" s="157" t="s">
        <v>43</v>
      </c>
      <c r="B6" s="158">
        <v>33048.203159999997</v>
      </c>
      <c r="C6" s="158">
        <v>65116.012909999998</v>
      </c>
      <c r="D6" s="158">
        <v>26164.469390000002</v>
      </c>
      <c r="E6" s="158">
        <v>50547.471830000002</v>
      </c>
      <c r="F6" s="158">
        <v>-6883.7337699999953</v>
      </c>
      <c r="G6" s="158">
        <v>-14568.541079999999</v>
      </c>
      <c r="H6" s="159">
        <v>0.47455189942586828</v>
      </c>
      <c r="I6" s="159">
        <v>0.50798217336073281</v>
      </c>
    </row>
    <row r="7" spans="1:9" x14ac:dyDescent="0.25">
      <c r="A7" s="157" t="s">
        <v>45</v>
      </c>
      <c r="B7" s="158">
        <v>87278.870750000002</v>
      </c>
      <c r="C7" s="158">
        <v>174432.42731</v>
      </c>
      <c r="D7" s="158">
        <v>129531.39554</v>
      </c>
      <c r="E7" s="158">
        <v>279572.05267999996</v>
      </c>
      <c r="F7" s="158">
        <v>42252.524790000003</v>
      </c>
      <c r="G7" s="158">
        <v>105139.62536999999</v>
      </c>
      <c r="H7" s="159">
        <v>0.85219216071781656</v>
      </c>
      <c r="I7" s="159">
        <v>0.47734610261150345</v>
      </c>
    </row>
    <row r="8" spans="1:9" x14ac:dyDescent="0.25">
      <c r="A8" s="157" t="s">
        <v>46</v>
      </c>
      <c r="B8" s="158">
        <v>197204.9399</v>
      </c>
      <c r="C8" s="158">
        <v>390362.42926999996</v>
      </c>
      <c r="D8" s="158">
        <v>137877.13352</v>
      </c>
      <c r="E8" s="158">
        <v>257355.90172999998</v>
      </c>
      <c r="F8" s="158">
        <v>-59327.806379999995</v>
      </c>
      <c r="G8" s="158">
        <v>-133006.52753999998</v>
      </c>
      <c r="H8" s="159">
        <v>-0.30084340894342876</v>
      </c>
      <c r="I8" s="159">
        <v>-0.34072573989440985</v>
      </c>
    </row>
    <row r="9" spans="1:9" x14ac:dyDescent="0.25">
      <c r="A9" s="157" t="s">
        <v>48</v>
      </c>
      <c r="B9" s="158">
        <v>2019.55323</v>
      </c>
      <c r="C9" s="158">
        <v>3994.8832400000001</v>
      </c>
      <c r="D9" s="158">
        <v>2105.11627</v>
      </c>
      <c r="E9" s="158">
        <v>4106.4082600000002</v>
      </c>
      <c r="F9" s="158">
        <v>85.563039999999972</v>
      </c>
      <c r="G9" s="158">
        <v>111.52501999999947</v>
      </c>
      <c r="H9" s="159">
        <v>1.8088002562824252</v>
      </c>
      <c r="I9" s="159">
        <v>1.8087850697734034</v>
      </c>
    </row>
    <row r="10" spans="1:9" x14ac:dyDescent="0.25">
      <c r="A10" s="157" t="s">
        <v>52</v>
      </c>
      <c r="B10" s="158">
        <v>25147.10845</v>
      </c>
      <c r="C10" s="158">
        <v>49461.728168982256</v>
      </c>
      <c r="D10" s="158">
        <v>30027.929080000002</v>
      </c>
      <c r="E10" s="158">
        <v>61808.847650000003</v>
      </c>
      <c r="F10" s="158">
        <v>4880.8206300000011</v>
      </c>
      <c r="G10" s="158">
        <v>12347.119481017751</v>
      </c>
      <c r="H10" s="159">
        <v>0.20297928300864265</v>
      </c>
      <c r="I10" s="159">
        <v>0.25957602197934293</v>
      </c>
    </row>
    <row r="11" spans="1:9" x14ac:dyDescent="0.25">
      <c r="A11" s="157" t="s">
        <v>58</v>
      </c>
      <c r="B11" s="158">
        <v>8499.0083400000003</v>
      </c>
      <c r="C11" s="158">
        <v>16977.811260000002</v>
      </c>
      <c r="D11" s="158">
        <v>9684.3638499999997</v>
      </c>
      <c r="E11" s="158">
        <v>18685.675569999999</v>
      </c>
      <c r="F11" s="158">
        <v>1185.3555099999994</v>
      </c>
      <c r="G11" s="158">
        <v>1707.8643099999972</v>
      </c>
      <c r="H11" s="159">
        <v>0.13946986078613488</v>
      </c>
      <c r="I11" s="159">
        <v>0.10059390364550425</v>
      </c>
    </row>
    <row r="12" spans="1:9" x14ac:dyDescent="0.25">
      <c r="A12" s="157" t="s">
        <v>60</v>
      </c>
      <c r="B12" s="158">
        <v>26585.251550000001</v>
      </c>
      <c r="C12" s="158">
        <v>52417.103149999995</v>
      </c>
      <c r="D12" s="158">
        <v>25783.892530000005</v>
      </c>
      <c r="E12" s="158">
        <v>50059.939070000008</v>
      </c>
      <c r="F12" s="158">
        <v>-801.35901999999578</v>
      </c>
      <c r="G12" s="158">
        <v>-2357.1640799999923</v>
      </c>
      <c r="H12" s="159">
        <v>1.8335085026425459</v>
      </c>
      <c r="I12" s="159">
        <v>1.9828538025806268</v>
      </c>
    </row>
    <row r="13" spans="1:9" x14ac:dyDescent="0.25">
      <c r="A13" s="157" t="s">
        <v>62</v>
      </c>
      <c r="B13" s="158">
        <v>43916.701839999994</v>
      </c>
      <c r="C13" s="158">
        <v>88064.233679999976</v>
      </c>
      <c r="D13" s="158">
        <v>27271.285379999998</v>
      </c>
      <c r="E13" s="158">
        <v>77246.061300000016</v>
      </c>
      <c r="F13" s="158">
        <v>-16645.416459999997</v>
      </c>
      <c r="G13" s="158">
        <v>-10818.172379999984</v>
      </c>
      <c r="H13" s="159">
        <v>-3.0930515035733639</v>
      </c>
      <c r="I13" s="159">
        <v>-1.0783232953687563</v>
      </c>
    </row>
    <row r="14" spans="1:9" x14ac:dyDescent="0.25">
      <c r="A14" s="157" t="s">
        <v>64</v>
      </c>
      <c r="B14" s="158">
        <v>55488.687909999993</v>
      </c>
      <c r="C14" s="158">
        <v>110243.77023000001</v>
      </c>
      <c r="D14" s="158">
        <v>49083.035680000001</v>
      </c>
      <c r="E14" s="158">
        <v>99190.925300000003</v>
      </c>
      <c r="F14" s="158">
        <v>-6405.6522300000006</v>
      </c>
      <c r="G14" s="158">
        <v>-11052.844930000001</v>
      </c>
      <c r="H14" s="159">
        <v>7.8308417455924308</v>
      </c>
      <c r="I14" s="159">
        <v>8.4367551624188639</v>
      </c>
    </row>
    <row r="15" spans="1:9" x14ac:dyDescent="0.25">
      <c r="A15" s="157" t="s">
        <v>66</v>
      </c>
      <c r="B15" s="158">
        <v>19284.697110000001</v>
      </c>
      <c r="C15" s="158">
        <v>38556.927730000003</v>
      </c>
      <c r="D15" s="158">
        <v>29589.47867</v>
      </c>
      <c r="E15" s="158">
        <v>54257.831890000001</v>
      </c>
      <c r="F15" s="158">
        <v>10304.781559999999</v>
      </c>
      <c r="G15" s="158">
        <v>15700.904159999998</v>
      </c>
      <c r="H15" s="159">
        <v>0.53435018975001147</v>
      </c>
      <c r="I15" s="159">
        <v>0.40721356924357827</v>
      </c>
    </row>
    <row r="16" spans="1:9" x14ac:dyDescent="0.25">
      <c r="A16" s="157" t="s">
        <v>68</v>
      </c>
      <c r="B16" s="158">
        <v>23113.821599999996</v>
      </c>
      <c r="C16" s="158">
        <v>46321.13012999999</v>
      </c>
      <c r="D16" s="158">
        <v>23009.000529999998</v>
      </c>
      <c r="E16" s="158">
        <v>41549.492170000005</v>
      </c>
      <c r="F16" s="158">
        <v>-104.8210699999986</v>
      </c>
      <c r="G16" s="158">
        <v>-4771.6379599999927</v>
      </c>
      <c r="H16" s="159">
        <v>1.1885174895327368</v>
      </c>
      <c r="I16" s="159">
        <v>1.0406475475279184</v>
      </c>
    </row>
    <row r="17" spans="1:9" x14ac:dyDescent="0.25">
      <c r="A17" s="157" t="s">
        <v>70</v>
      </c>
      <c r="B17" s="158">
        <v>965868.48003999994</v>
      </c>
      <c r="C17" s="158">
        <v>1937881.4614800001</v>
      </c>
      <c r="D17" s="158">
        <v>1002998.74742</v>
      </c>
      <c r="E17" s="158">
        <v>1862185.8326500002</v>
      </c>
      <c r="F17" s="158">
        <v>37130.267380000092</v>
      </c>
      <c r="G17" s="158">
        <v>-75695.628829999827</v>
      </c>
      <c r="H17" s="159">
        <v>3.844236368336857E-2</v>
      </c>
      <c r="I17" s="159">
        <v>-3.9061021189701416E-2</v>
      </c>
    </row>
    <row r="18" spans="1:9" x14ac:dyDescent="0.25">
      <c r="A18" s="157" t="s">
        <v>72</v>
      </c>
      <c r="B18" s="158">
        <v>3184.0000399999999</v>
      </c>
      <c r="C18" s="158">
        <v>6302.3174500000005</v>
      </c>
      <c r="D18" s="158">
        <v>1990.0543499999999</v>
      </c>
      <c r="E18" s="158">
        <v>4683.89221</v>
      </c>
      <c r="F18" s="158">
        <v>-1193.94569</v>
      </c>
      <c r="G18" s="158">
        <v>-1618.4252400000005</v>
      </c>
      <c r="H18" s="159">
        <v>-0.37498293812835509</v>
      </c>
      <c r="I18" s="159">
        <v>-0.2567984321386414</v>
      </c>
    </row>
    <row r="19" spans="1:9" x14ac:dyDescent="0.25">
      <c r="A19" s="157" t="s">
        <v>74</v>
      </c>
      <c r="B19" s="158">
        <v>710.30068000000006</v>
      </c>
      <c r="C19" s="158">
        <v>1397.4006800000002</v>
      </c>
      <c r="D19" s="158">
        <v>289.49583000000001</v>
      </c>
      <c r="E19" s="158">
        <v>540.09582999999998</v>
      </c>
      <c r="F19" s="158">
        <v>-420.80485000000004</v>
      </c>
      <c r="G19" s="158">
        <v>-857.30485000000022</v>
      </c>
      <c r="H19" s="159">
        <v>-0.59243199654546297</v>
      </c>
      <c r="I19" s="159">
        <v>-0.61349966567928116</v>
      </c>
    </row>
    <row r="20" spans="1:9" x14ac:dyDescent="0.25">
      <c r="A20" s="157" t="s">
        <v>75</v>
      </c>
      <c r="B20" s="158">
        <v>45908.209180000005</v>
      </c>
      <c r="C20" s="158">
        <v>91289.009000000005</v>
      </c>
      <c r="D20" s="158">
        <v>214333.80320999998</v>
      </c>
      <c r="E20" s="158">
        <v>252690.68371999997</v>
      </c>
      <c r="F20" s="158">
        <v>168425.59402999998</v>
      </c>
      <c r="G20" s="158">
        <v>161401.67471999995</v>
      </c>
      <c r="H20" s="159">
        <v>3.6687467674817271</v>
      </c>
      <c r="I20" s="159">
        <v>1.7680296509736451</v>
      </c>
    </row>
    <row r="21" spans="1:9" x14ac:dyDescent="0.25">
      <c r="A21" s="157" t="s">
        <v>77</v>
      </c>
      <c r="B21" s="158">
        <v>286066.72883000004</v>
      </c>
      <c r="C21" s="158">
        <v>572661.3663900001</v>
      </c>
      <c r="D21" s="158">
        <v>398868.72514</v>
      </c>
      <c r="E21" s="158">
        <v>828881.16922000004</v>
      </c>
      <c r="F21" s="158">
        <v>112801.99630999999</v>
      </c>
      <c r="G21" s="158">
        <v>256219.80282999991</v>
      </c>
      <c r="H21" s="159">
        <v>1.192843832982879</v>
      </c>
      <c r="I21" s="159">
        <v>1.4426276345091629</v>
      </c>
    </row>
    <row r="22" spans="1:9" x14ac:dyDescent="0.25">
      <c r="A22" s="157" t="s">
        <v>79</v>
      </c>
      <c r="B22" s="158">
        <v>1819.0996</v>
      </c>
      <c r="C22" s="158">
        <v>3649.7716399999999</v>
      </c>
      <c r="D22" s="158">
        <v>672.96627999999998</v>
      </c>
      <c r="E22" s="158">
        <v>1245.5189399999999</v>
      </c>
      <c r="F22" s="158">
        <v>-1146.1333199999999</v>
      </c>
      <c r="G22" s="158">
        <v>-2404.2527</v>
      </c>
      <c r="H22" s="159">
        <v>-0.63005528669238342</v>
      </c>
      <c r="I22" s="159">
        <v>-0.6587405835615513</v>
      </c>
    </row>
    <row r="23" spans="1:9" x14ac:dyDescent="0.25">
      <c r="A23" s="157" t="s">
        <v>81</v>
      </c>
      <c r="B23" s="158">
        <v>1659.82593</v>
      </c>
      <c r="C23" s="158">
        <v>3249.6943099999999</v>
      </c>
      <c r="D23" s="158">
        <v>1274.3271599999998</v>
      </c>
      <c r="E23" s="158">
        <v>2362.3630599999997</v>
      </c>
      <c r="F23" s="158">
        <v>-385.49877000000015</v>
      </c>
      <c r="G23" s="158">
        <v>-887.33125000000018</v>
      </c>
      <c r="H23" s="159">
        <v>-0.23225252903477664</v>
      </c>
      <c r="I23" s="159">
        <v>-0.27305068272713939</v>
      </c>
    </row>
    <row r="24" spans="1:9" x14ac:dyDescent="0.25">
      <c r="A24" s="157" t="s">
        <v>83</v>
      </c>
      <c r="B24" s="158">
        <v>8471.702580000001</v>
      </c>
      <c r="C24" s="158">
        <v>16890.73084</v>
      </c>
      <c r="D24" s="158">
        <v>4715.7107099999994</v>
      </c>
      <c r="E24" s="158">
        <v>9145.8708299999998</v>
      </c>
      <c r="F24" s="158">
        <v>-3755.9918700000017</v>
      </c>
      <c r="G24" s="158">
        <v>-7744.8600100000003</v>
      </c>
      <c r="H24" s="159">
        <v>-0.44335738117945134</v>
      </c>
      <c r="I24" s="159">
        <v>-0.45852722912728627</v>
      </c>
    </row>
    <row r="25" spans="1:9" x14ac:dyDescent="0.25">
      <c r="A25" s="157" t="s">
        <v>85</v>
      </c>
      <c r="B25" s="158">
        <v>40332.969689999998</v>
      </c>
      <c r="C25" s="158">
        <v>80576.105630000005</v>
      </c>
      <c r="D25" s="158">
        <v>161232.23501999999</v>
      </c>
      <c r="E25" s="158">
        <v>250408.16960999998</v>
      </c>
      <c r="F25" s="158">
        <v>120899.26532999999</v>
      </c>
      <c r="G25" s="158">
        <v>169832.06398000001</v>
      </c>
      <c r="H25" s="159">
        <v>627.79350999992471</v>
      </c>
      <c r="I25" s="159">
        <v>720.94132262821518</v>
      </c>
    </row>
    <row r="26" spans="1:9" x14ac:dyDescent="0.25">
      <c r="A26" s="157" t="s">
        <v>87</v>
      </c>
      <c r="B26" s="158">
        <v>20485.034349999998</v>
      </c>
      <c r="C26" s="158">
        <v>40809.685030000001</v>
      </c>
      <c r="D26" s="158">
        <v>19371.60987</v>
      </c>
      <c r="E26" s="158">
        <v>35442.681279999997</v>
      </c>
      <c r="F26" s="158">
        <v>-1113.4244799999988</v>
      </c>
      <c r="G26" s="158">
        <v>-5367.0037500000044</v>
      </c>
      <c r="H26" s="159">
        <v>-4.0616247705719433</v>
      </c>
      <c r="I26" s="159">
        <v>-4.2674982727944597</v>
      </c>
    </row>
    <row r="27" spans="1:9" x14ac:dyDescent="0.25">
      <c r="A27" s="157" t="s">
        <v>89</v>
      </c>
      <c r="B27" s="158">
        <v>5284.2482799999998</v>
      </c>
      <c r="C27" s="158">
        <v>10441.548659999999</v>
      </c>
      <c r="D27" s="158">
        <v>7504.3631800000003</v>
      </c>
      <c r="E27" s="158">
        <v>13657.131450000001</v>
      </c>
      <c r="F27" s="158">
        <v>2220.1149</v>
      </c>
      <c r="G27" s="158">
        <v>3215.5827900000004</v>
      </c>
      <c r="H27" s="159">
        <v>2.1597977005913291</v>
      </c>
      <c r="I27" s="159">
        <v>0.13803634229775907</v>
      </c>
    </row>
    <row r="28" spans="1:9" x14ac:dyDescent="0.25">
      <c r="A28" s="157" t="s">
        <v>91</v>
      </c>
      <c r="B28" s="158">
        <v>20477.379420000001</v>
      </c>
      <c r="C28" s="158">
        <v>40427.756959999999</v>
      </c>
      <c r="D28" s="158">
        <v>20920.01815</v>
      </c>
      <c r="E28" s="158">
        <v>33673.008110000002</v>
      </c>
      <c r="F28" s="158">
        <v>442.63872999999876</v>
      </c>
      <c r="G28" s="158">
        <v>-6754.7488499999963</v>
      </c>
      <c r="H28" s="159">
        <v>2.1615985176681302E-2</v>
      </c>
      <c r="I28" s="159">
        <v>-0.16708195947361795</v>
      </c>
    </row>
    <row r="29" spans="1:9" x14ac:dyDescent="0.25">
      <c r="A29" s="157" t="s">
        <v>95</v>
      </c>
      <c r="B29" s="158">
        <v>0</v>
      </c>
      <c r="C29" s="158">
        <v>0</v>
      </c>
      <c r="D29" s="158">
        <v>97034.174409999992</v>
      </c>
      <c r="E29" s="158">
        <v>165521.485025</v>
      </c>
      <c r="F29" s="158">
        <v>97034.174409999992</v>
      </c>
      <c r="G29" s="158">
        <v>165521.485025</v>
      </c>
      <c r="H29" s="159">
        <v>6</v>
      </c>
      <c r="I29" s="159">
        <v>6</v>
      </c>
    </row>
    <row r="30" spans="1:9" ht="15.75" thickBot="1" x14ac:dyDescent="0.3">
      <c r="A30" s="160" t="s">
        <v>567</v>
      </c>
      <c r="B30" s="161">
        <v>2195034.2688299995</v>
      </c>
      <c r="C30" s="161">
        <v>4383737.203278983</v>
      </c>
      <c r="D30" s="161">
        <v>2563136.3600199991</v>
      </c>
      <c r="E30" s="161">
        <v>4713686.4424900021</v>
      </c>
      <c r="F30" s="161">
        <v>368102.09118999995</v>
      </c>
      <c r="G30" s="161">
        <v>329949.23921101773</v>
      </c>
      <c r="H30" s="162">
        <v>644.54662907152408</v>
      </c>
      <c r="I30" s="162">
        <v>735.55169673740761</v>
      </c>
    </row>
    <row r="31" spans="1:9" x14ac:dyDescent="0.25">
      <c r="A31" s="27"/>
      <c r="B31" s="27"/>
      <c r="C31" s="27"/>
      <c r="D31" s="27"/>
      <c r="E31" s="27"/>
      <c r="F31" s="27"/>
      <c r="G31" s="27"/>
      <c r="H31" s="151" t="s">
        <v>645</v>
      </c>
      <c r="I31" s="152"/>
    </row>
    <row r="32" spans="1:9" x14ac:dyDescent="0.25">
      <c r="A32" s="27"/>
      <c r="B32" s="27"/>
      <c r="C32" s="27"/>
      <c r="D32" s="27"/>
      <c r="E32" s="27"/>
      <c r="F32" s="27"/>
      <c r="G32" s="27"/>
      <c r="H32" s="153"/>
      <c r="I32" s="154"/>
    </row>
    <row r="33" spans="1:9" x14ac:dyDescent="0.25">
      <c r="A33" s="27"/>
      <c r="B33" s="27"/>
      <c r="C33" s="27"/>
      <c r="D33" s="27"/>
      <c r="E33" s="27"/>
      <c r="F33" s="27"/>
      <c r="G33" s="27"/>
      <c r="H33" s="153"/>
      <c r="I33" s="154"/>
    </row>
    <row r="34" spans="1:9" x14ac:dyDescent="0.25">
      <c r="A34" s="27"/>
      <c r="B34" s="27"/>
      <c r="C34" s="27"/>
      <c r="D34" s="27"/>
      <c r="E34" s="27"/>
      <c r="F34" s="27"/>
      <c r="G34" s="27"/>
      <c r="H34" s="153"/>
      <c r="I34" s="154"/>
    </row>
    <row r="35" spans="1:9" x14ac:dyDescent="0.25">
      <c r="A35" s="27"/>
      <c r="B35" s="27"/>
      <c r="C35" s="27"/>
      <c r="D35" s="27"/>
      <c r="E35" s="27"/>
      <c r="F35" s="27"/>
      <c r="G35" s="27"/>
      <c r="H35" s="153"/>
      <c r="I35" s="154"/>
    </row>
    <row r="36" spans="1:9" ht="15.75" thickBot="1" x14ac:dyDescent="0.3">
      <c r="A36" s="27"/>
      <c r="B36" s="27"/>
      <c r="C36" s="27"/>
      <c r="D36" s="27"/>
      <c r="E36" s="27"/>
      <c r="F36" s="27"/>
      <c r="G36" s="27"/>
      <c r="H36" s="155"/>
      <c r="I36" s="156"/>
    </row>
  </sheetData>
  <mergeCells count="1">
    <mergeCell ref="H31:I36"/>
  </mergeCells>
  <pageMargins left="0.7" right="0.7" top="0.52" bottom="0.75" header="0.3" footer="0.3"/>
  <pageSetup scale="52" orientation="portrait" horizontalDpi="1200" verticalDpi="1200" r:id="rId1"/>
  <headerFooter>
    <oddHeader xml:space="preserve">&amp;L&amp;"Arial,Regular"&amp;10RSARDiscovery2024_DR_ED_001-Q006Atch02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9EFE-032E-4EB7-BC09-189A6F51303F}">
  <dimension ref="A1:AR271"/>
  <sheetViews>
    <sheetView showGridLines="0" view="pageLayout" topLeftCell="A6" zoomScaleNormal="70" zoomScaleSheetLayoutView="40" workbookViewId="0">
      <selection sqref="A1:XFD1048576"/>
    </sheetView>
  </sheetViews>
  <sheetFormatPr defaultColWidth="31.140625" defaultRowHeight="15" x14ac:dyDescent="0.25"/>
  <cols>
    <col min="1" max="1" width="6.85546875" style="63" customWidth="1"/>
    <col min="2" max="2" width="12" style="2" customWidth="1"/>
    <col min="3" max="3" width="17.42578125" style="2" customWidth="1"/>
    <col min="4" max="4" width="8.85546875" style="63" customWidth="1"/>
    <col min="5" max="5" width="15" style="2" customWidth="1"/>
    <col min="6" max="6" width="8.5703125" style="2" customWidth="1"/>
    <col min="7" max="7" width="20.42578125" style="2" customWidth="1"/>
    <col min="8" max="8" width="19" style="2" customWidth="1"/>
    <col min="9" max="9" width="38.140625" style="2" customWidth="1"/>
    <col min="10" max="10" width="12.42578125" style="2" customWidth="1"/>
    <col min="11" max="11" width="10.85546875" style="2" customWidth="1"/>
    <col min="12" max="12" width="11.5703125" style="63" customWidth="1"/>
    <col min="13" max="13" width="12.140625" style="63" customWidth="1"/>
    <col min="14" max="14" width="13.140625" style="63" customWidth="1"/>
    <col min="15" max="15" width="13.140625" style="78" customWidth="1"/>
    <col min="16" max="16" width="16.140625" style="63" customWidth="1"/>
    <col min="17" max="17" width="19" style="63" customWidth="1"/>
    <col min="18" max="18" width="15.140625" style="63" customWidth="1"/>
    <col min="19" max="19" width="15.85546875" style="63" bestFit="1" customWidth="1"/>
    <col min="20" max="20" width="14" style="63" customWidth="1"/>
    <col min="21" max="21" width="16.140625" style="63" customWidth="1"/>
    <col min="22" max="22" width="14.85546875" style="63" customWidth="1"/>
    <col min="23" max="23" width="14.42578125" style="63" customWidth="1"/>
    <col min="24" max="24" width="14.85546875" style="2" customWidth="1"/>
    <col min="25" max="25" width="13.85546875" style="2" customWidth="1"/>
    <col min="26" max="26" width="27.85546875" style="33" bestFit="1" customWidth="1"/>
    <col min="27" max="27" width="13.140625" style="42" customWidth="1"/>
    <col min="28" max="28" width="12" style="42" customWidth="1"/>
    <col min="29" max="29" width="12.85546875" style="42" customWidth="1"/>
    <col min="30" max="30" width="11.140625" style="42" customWidth="1"/>
    <col min="31" max="31" width="12.85546875" style="42" customWidth="1"/>
    <col min="32" max="32" width="13.140625" style="42" bestFit="1" customWidth="1"/>
    <col min="33" max="33" width="10.42578125" style="42" bestFit="1" customWidth="1"/>
    <col min="34" max="34" width="11.85546875" style="42" bestFit="1" customWidth="1"/>
    <col min="35" max="35" width="15.85546875" style="64" bestFit="1" customWidth="1"/>
    <col min="36" max="36" width="17.85546875" style="64" bestFit="1" customWidth="1"/>
    <col min="37" max="37" width="16.42578125" style="63" bestFit="1" customWidth="1"/>
    <col min="38" max="38" width="62.5703125" style="33" customWidth="1"/>
    <col min="39" max="39" width="59" style="33" customWidth="1"/>
    <col min="40" max="42" width="15.140625" style="44" bestFit="1" customWidth="1"/>
    <col min="43" max="43" width="17.5703125" style="44" customWidth="1"/>
    <col min="44" max="44" width="56" style="19" customWidth="1"/>
  </cols>
  <sheetData>
    <row r="1" spans="1:44" ht="67.5" customHeight="1" x14ac:dyDescent="0.25">
      <c r="A1" s="128" t="s">
        <v>453</v>
      </c>
      <c r="B1" s="128"/>
      <c r="C1" s="128"/>
      <c r="D1" s="128"/>
      <c r="E1" s="128"/>
      <c r="F1" s="128"/>
      <c r="G1" s="128"/>
      <c r="H1" s="128"/>
      <c r="I1" s="128"/>
      <c r="J1" s="128"/>
      <c r="K1" s="128"/>
      <c r="L1" s="128"/>
      <c r="M1" s="128"/>
      <c r="N1" s="128"/>
      <c r="O1" s="129"/>
      <c r="P1" s="128"/>
      <c r="Q1" s="128"/>
      <c r="R1" s="128"/>
      <c r="S1" s="128"/>
      <c r="T1" s="128"/>
      <c r="U1" s="128"/>
      <c r="V1" s="128"/>
      <c r="W1" s="128"/>
      <c r="X1" s="128"/>
      <c r="Y1" s="128"/>
      <c r="Z1" s="128"/>
      <c r="AA1" s="128"/>
      <c r="AB1" s="128"/>
      <c r="AC1" s="128"/>
      <c r="AD1" s="128"/>
      <c r="AE1" s="128"/>
      <c r="AF1" s="128"/>
      <c r="AG1" s="128"/>
      <c r="AH1" s="128"/>
      <c r="AI1" s="128"/>
      <c r="AJ1" s="128"/>
      <c r="AK1" s="128"/>
      <c r="AL1" s="130"/>
      <c r="AM1" s="128"/>
      <c r="AN1" s="128"/>
      <c r="AO1" s="128"/>
      <c r="AP1" s="128"/>
      <c r="AQ1" s="128"/>
      <c r="AR1" s="131"/>
    </row>
    <row r="2" spans="1:44" x14ac:dyDescent="0.25">
      <c r="A2" s="6"/>
      <c r="B2" s="7"/>
      <c r="C2" s="7"/>
      <c r="D2" s="7"/>
      <c r="E2" s="7"/>
      <c r="F2" s="7"/>
      <c r="G2" s="7"/>
      <c r="H2" s="7"/>
      <c r="I2" s="7"/>
      <c r="J2" s="8"/>
      <c r="K2" s="7"/>
      <c r="L2" s="36"/>
      <c r="M2" s="43"/>
      <c r="N2" s="40">
        <f>SUBTOTAL(9, N6:N264)</f>
        <v>5415787.6641992936</v>
      </c>
      <c r="O2" s="75">
        <f>SUBTOTAL(9, O6:O264)</f>
        <v>5419675.9727200037</v>
      </c>
      <c r="P2" s="40">
        <f>SUBTOTAL(9, P6:P264)</f>
        <v>10835463.636919284</v>
      </c>
      <c r="Q2" s="40">
        <f>SUBTOTAL(9, Q6:Q264)</f>
        <v>5325814.9223999968</v>
      </c>
      <c r="R2" s="40" t="s">
        <v>454</v>
      </c>
      <c r="S2" s="40">
        <f>SUBTOTAL(9, S6:S264)</f>
        <v>11410603.835370004</v>
      </c>
      <c r="T2" s="40">
        <f>SUBTOTAL(9, T6:T264)</f>
        <v>665112.94025000068</v>
      </c>
      <c r="U2" s="79">
        <f>SUBTOTAL(9, U6:U264)</f>
        <v>575140.19845070725</v>
      </c>
      <c r="V2" s="7"/>
      <c r="W2" s="7"/>
      <c r="X2" s="7"/>
      <c r="Y2" s="7"/>
      <c r="Z2" s="37"/>
      <c r="AA2" s="96">
        <f t="shared" ref="AA2:AF2" si="0">SUBTOTAL(9, AA6:AA264)</f>
        <v>10499918.230000004</v>
      </c>
      <c r="AB2" s="41">
        <f t="shared" si="0"/>
        <v>10339003.082443882</v>
      </c>
      <c r="AC2" s="41">
        <f t="shared" si="0"/>
        <v>20678008.822443888</v>
      </c>
      <c r="AD2" s="41">
        <f t="shared" si="0"/>
        <v>9768818</v>
      </c>
      <c r="AE2" s="41">
        <f t="shared" si="0"/>
        <v>10788934.57</v>
      </c>
      <c r="AF2" s="41">
        <f t="shared" si="0"/>
        <v>20377765.57</v>
      </c>
      <c r="AG2" s="132"/>
      <c r="AH2" s="132"/>
      <c r="AI2" s="132"/>
      <c r="AJ2" s="132"/>
      <c r="AK2" s="132"/>
      <c r="AL2" s="37"/>
      <c r="AM2" s="37"/>
      <c r="AN2" s="3"/>
      <c r="AO2" s="3"/>
      <c r="AP2" s="3"/>
      <c r="AQ2" s="100"/>
      <c r="AR2" s="120"/>
    </row>
    <row r="3" spans="1:44" x14ac:dyDescent="0.25">
      <c r="A3" s="44"/>
      <c r="B3" s="10" t="s">
        <v>0</v>
      </c>
      <c r="C3" s="10" t="s">
        <v>1</v>
      </c>
      <c r="D3" s="10" t="s">
        <v>2</v>
      </c>
      <c r="E3" s="10" t="s">
        <v>3</v>
      </c>
      <c r="F3" s="10" t="s">
        <v>100</v>
      </c>
      <c r="G3" s="10" t="s">
        <v>101</v>
      </c>
      <c r="H3" s="10" t="s">
        <v>102</v>
      </c>
      <c r="I3" s="10" t="s">
        <v>103</v>
      </c>
      <c r="J3" s="10" t="s">
        <v>104</v>
      </c>
      <c r="K3" s="10" t="s">
        <v>105</v>
      </c>
      <c r="L3" s="10" t="s">
        <v>106</v>
      </c>
      <c r="M3" s="10" t="s">
        <v>107</v>
      </c>
      <c r="N3" s="10" t="s">
        <v>12</v>
      </c>
      <c r="O3" s="76" t="s">
        <v>13</v>
      </c>
      <c r="P3" s="10" t="s">
        <v>108</v>
      </c>
      <c r="Q3" s="10" t="s">
        <v>109</v>
      </c>
      <c r="R3" s="10" t="s">
        <v>110</v>
      </c>
      <c r="S3" s="10" t="s">
        <v>111</v>
      </c>
      <c r="T3" s="10" t="s">
        <v>112</v>
      </c>
      <c r="U3" s="10" t="s">
        <v>113</v>
      </c>
      <c r="V3" s="10" t="s">
        <v>114</v>
      </c>
      <c r="W3" s="10" t="s">
        <v>115</v>
      </c>
      <c r="X3" s="10" t="s">
        <v>116</v>
      </c>
      <c r="Y3" s="10" t="s">
        <v>117</v>
      </c>
      <c r="Z3" s="10" t="s">
        <v>118</v>
      </c>
      <c r="AA3" s="10" t="s">
        <v>412</v>
      </c>
      <c r="AB3" s="10" t="s">
        <v>413</v>
      </c>
      <c r="AC3" s="10" t="s">
        <v>119</v>
      </c>
      <c r="AD3" s="10" t="s">
        <v>414</v>
      </c>
      <c r="AE3" s="10" t="s">
        <v>415</v>
      </c>
      <c r="AF3" s="10" t="s">
        <v>120</v>
      </c>
      <c r="AG3" s="10" t="s">
        <v>416</v>
      </c>
      <c r="AH3" s="10" t="s">
        <v>417</v>
      </c>
      <c r="AI3" s="10" t="s">
        <v>418</v>
      </c>
      <c r="AJ3" s="10" t="s">
        <v>419</v>
      </c>
      <c r="AK3" s="10" t="s">
        <v>420</v>
      </c>
      <c r="AL3" s="121" t="s">
        <v>121</v>
      </c>
      <c r="AM3" s="121" t="s">
        <v>421</v>
      </c>
      <c r="AN3" s="10" t="s">
        <v>422</v>
      </c>
      <c r="AO3" s="10" t="s">
        <v>423</v>
      </c>
      <c r="AP3" s="10" t="s">
        <v>424</v>
      </c>
      <c r="AQ3" s="10" t="s">
        <v>122</v>
      </c>
      <c r="AR3" s="10" t="s">
        <v>425</v>
      </c>
    </row>
    <row r="4" spans="1:44" x14ac:dyDescent="0.25">
      <c r="A4" s="30"/>
      <c r="B4" s="70"/>
      <c r="C4" s="30"/>
      <c r="D4" s="30"/>
      <c r="E4" s="30"/>
      <c r="F4" s="30"/>
      <c r="G4" s="30"/>
      <c r="H4" s="30"/>
      <c r="I4" s="30"/>
      <c r="J4" s="30"/>
      <c r="K4" s="30"/>
      <c r="L4" s="30"/>
      <c r="M4" s="30"/>
      <c r="N4" s="125" t="s">
        <v>426</v>
      </c>
      <c r="O4" s="126"/>
      <c r="P4" s="127"/>
      <c r="Q4" s="125" t="s">
        <v>427</v>
      </c>
      <c r="R4" s="136"/>
      <c r="S4" s="127"/>
      <c r="T4" s="30"/>
      <c r="U4" s="30"/>
      <c r="V4" s="30"/>
      <c r="W4" s="30"/>
      <c r="X4" s="30"/>
      <c r="Y4" s="30"/>
      <c r="Z4" s="30"/>
      <c r="AA4" s="133" t="s">
        <v>428</v>
      </c>
      <c r="AB4" s="134"/>
      <c r="AC4" s="135"/>
      <c r="AD4" s="133" t="s">
        <v>429</v>
      </c>
      <c r="AE4" s="134"/>
      <c r="AF4" s="135"/>
      <c r="AG4" s="30"/>
      <c r="AH4" s="30"/>
      <c r="AI4" s="30"/>
      <c r="AJ4" s="30"/>
      <c r="AK4" s="30"/>
      <c r="AL4" s="116"/>
      <c r="AM4" s="116"/>
      <c r="AN4" s="133" t="s">
        <v>142</v>
      </c>
      <c r="AO4" s="134"/>
      <c r="AP4" s="135"/>
      <c r="AQ4" s="30"/>
      <c r="AR4" s="116"/>
    </row>
    <row r="5" spans="1:44" s="65" customFormat="1" ht="76.5" customHeight="1" x14ac:dyDescent="0.25">
      <c r="A5" s="111" t="s">
        <v>123</v>
      </c>
      <c r="B5" s="112" t="s">
        <v>15</v>
      </c>
      <c r="C5" s="111" t="s">
        <v>124</v>
      </c>
      <c r="D5" s="111" t="s">
        <v>18</v>
      </c>
      <c r="E5" s="111" t="s">
        <v>125</v>
      </c>
      <c r="F5" s="111" t="s">
        <v>126</v>
      </c>
      <c r="G5" s="111" t="s">
        <v>127</v>
      </c>
      <c r="H5" s="111" t="s">
        <v>128</v>
      </c>
      <c r="I5" s="111" t="s">
        <v>129</v>
      </c>
      <c r="J5" s="111" t="s">
        <v>130</v>
      </c>
      <c r="K5" s="111" t="s">
        <v>131</v>
      </c>
      <c r="L5" s="111" t="s">
        <v>132</v>
      </c>
      <c r="M5" s="111" t="s">
        <v>133</v>
      </c>
      <c r="N5" s="111" t="s">
        <v>27</v>
      </c>
      <c r="O5" s="114" t="s">
        <v>28</v>
      </c>
      <c r="P5" s="111" t="s">
        <v>430</v>
      </c>
      <c r="Q5" s="111" t="s">
        <v>29</v>
      </c>
      <c r="R5" s="112" t="s">
        <v>30</v>
      </c>
      <c r="S5" s="111" t="s">
        <v>134</v>
      </c>
      <c r="T5" s="111" t="s">
        <v>135</v>
      </c>
      <c r="U5" s="111" t="s">
        <v>431</v>
      </c>
      <c r="V5" s="111" t="s">
        <v>432</v>
      </c>
      <c r="W5" s="111" t="s">
        <v>433</v>
      </c>
      <c r="X5" s="111" t="s">
        <v>136</v>
      </c>
      <c r="Y5" s="111" t="s">
        <v>137</v>
      </c>
      <c r="Z5" s="111" t="s">
        <v>138</v>
      </c>
      <c r="AA5" s="115" t="s">
        <v>139</v>
      </c>
      <c r="AB5" s="115" t="s">
        <v>434</v>
      </c>
      <c r="AC5" s="111" t="s">
        <v>435</v>
      </c>
      <c r="AD5" s="115" t="s">
        <v>140</v>
      </c>
      <c r="AE5" s="115" t="s">
        <v>436</v>
      </c>
      <c r="AF5" s="111" t="s">
        <v>437</v>
      </c>
      <c r="AG5" s="111" t="s">
        <v>438</v>
      </c>
      <c r="AH5" s="111" t="s">
        <v>439</v>
      </c>
      <c r="AI5" s="111" t="s">
        <v>440</v>
      </c>
      <c r="AJ5" s="111" t="s">
        <v>441</v>
      </c>
      <c r="AK5" s="111" t="s">
        <v>141</v>
      </c>
      <c r="AL5" s="111" t="s">
        <v>442</v>
      </c>
      <c r="AM5" s="111" t="s">
        <v>443</v>
      </c>
      <c r="AN5" s="3" t="s">
        <v>444</v>
      </c>
      <c r="AO5" s="3" t="s">
        <v>445</v>
      </c>
      <c r="AP5" s="113" t="s">
        <v>446</v>
      </c>
      <c r="AQ5" s="113" t="s">
        <v>143</v>
      </c>
      <c r="AR5" s="3" t="s">
        <v>447</v>
      </c>
    </row>
    <row r="6" spans="1:44" ht="230.25" customHeight="1" x14ac:dyDescent="0.25">
      <c r="A6" s="71">
        <v>1</v>
      </c>
      <c r="B6" s="22" t="s">
        <v>203</v>
      </c>
      <c r="C6" s="22" t="s">
        <v>31</v>
      </c>
      <c r="D6" s="10" t="s">
        <v>37</v>
      </c>
      <c r="E6" s="22" t="s">
        <v>36</v>
      </c>
      <c r="F6" s="22" t="s">
        <v>206</v>
      </c>
      <c r="G6" s="22" t="s">
        <v>207</v>
      </c>
      <c r="H6" s="22" t="s">
        <v>146</v>
      </c>
      <c r="I6" s="22" t="s">
        <v>146</v>
      </c>
      <c r="J6" s="22" t="s">
        <v>455</v>
      </c>
      <c r="K6" s="10" t="str">
        <f t="shared" ref="K6:K37" si="1">IF(ISNUMBER(SEARCH("Total",H6)),"No",
IF(AND(O6=SUMIFS(O$6:O$241,D$6:D$241, D6, F$6:F$241,F6,H$6:H$241,"*Total*"), R6=SUMIFS(R$6:R$241,D$6:D$241, D6, F$6:F$241,F6,H$6:H$241,"*Total*")),"No","Yes"))</f>
        <v>No</v>
      </c>
      <c r="L6" s="10" t="s">
        <v>149</v>
      </c>
      <c r="M6" s="10" t="s">
        <v>150</v>
      </c>
      <c r="N6" s="45">
        <v>193108.353</v>
      </c>
      <c r="O6" s="55">
        <v>196495.50213000001</v>
      </c>
      <c r="P6" s="45">
        <f>N6+O6</f>
        <v>389603.85513000004</v>
      </c>
      <c r="Q6" s="45">
        <v>31503.026805000001</v>
      </c>
      <c r="R6" s="45">
        <v>41146.935129999998</v>
      </c>
      <c r="S6" s="45">
        <f>Q6+R6</f>
        <v>72649.961934999999</v>
      </c>
      <c r="T6" s="46">
        <f>R6-O6</f>
        <v>-155348.56700000001</v>
      </c>
      <c r="U6" s="46">
        <f>S6-P6</f>
        <v>-316953.89319500001</v>
      </c>
      <c r="V6" s="47">
        <f>IF(AND(O6=0, R6=0), 0,
IF(O6=0, R6/ABS(R6),
IF(R6=0, -O6/O6,
(T6)/O6)))</f>
        <v>-0.79059604579255216</v>
      </c>
      <c r="W6" s="47">
        <f>IF(AND(P6=0, S6=0), 0,
IF(P6=0, S6/ABS(S6),
IF(S6=0, -P6/P6,
(U6)/P6)))</f>
        <v>-0.81352863690027211</v>
      </c>
      <c r="X6" s="10" t="str">
        <f t="shared" ref="X6:X73" si="2">IF(AND(ISNUMBER(SEARCH("Total",$H6)),ABS($T6)&gt;10000),"YES",
IF(NOT(ISNUMBER(SEARCH("Total",$H6))),"N/A",
"NO"))</f>
        <v>YES</v>
      </c>
      <c r="Y6" s="10" t="str">
        <f t="shared" ref="Y6:Y73" si="3">IF(AND(ISNUMBER(SEARCH("Total", $H6)), ABS($T6)&gt;5000, ABS($V6)&gt;0.2), "YES",
IF(NOT(ISNUMBER(SEARCH("Total", $H6))), "N/A",
"NO"))</f>
        <v>YES</v>
      </c>
      <c r="Z6" s="18" t="s">
        <v>456</v>
      </c>
      <c r="AA6" s="48">
        <v>10</v>
      </c>
      <c r="AB6" s="48">
        <v>10</v>
      </c>
      <c r="AC6" s="48">
        <f>IF(LEFT(Z6,12)="Not Unitized","N/A",
IF(Z6="N/A", "N/A", N(AA6)+N(AB6)))</f>
        <v>20</v>
      </c>
      <c r="AD6" s="48">
        <v>0</v>
      </c>
      <c r="AE6" s="48">
        <v>0</v>
      </c>
      <c r="AF6" s="48">
        <f>IF(LEFT(Z6,12)="Not Unitized","N/A",
IF(Z6="N/A", "N/A", N(AD6)+N(AE6)))</f>
        <v>0</v>
      </c>
      <c r="AG6" s="49">
        <f>IF(AND(AB6="N/A", AE6="N/A"), "N/A",
N(AE6)-N(AB6))</f>
        <v>-10</v>
      </c>
      <c r="AH6" s="49">
        <f>IF(AND(AC6="N/A", AF6="N/A"), "N/A",
N(AF6)-N(AC6))</f>
        <v>-20</v>
      </c>
      <c r="AI6" s="47">
        <f>IF(AG6="N/A","N/A",
IF(N(AB6)=0,AG6/ABS(AG6),
AG6/ABS(N(AB6))))</f>
        <v>-1</v>
      </c>
      <c r="AJ6" s="47">
        <f t="shared" ref="AJ6:AJ9" si="4">IF(AH6="N/A","N/A",
IF(N(AC6)=0,AH6/ABS(AH6),
AH6/ABS(N(AC6))))</f>
        <v>-1</v>
      </c>
      <c r="AK6" s="10" t="str">
        <f>IF(OR(LEFT($Z6,12)="Not Unitized",NOT(ISNUMBER(SEARCH("Total",$H6)))),"N/A",
IF(AND(ISNUMBER(SEARCH("Total",$H6)),ABS($AI6)&gt;0.2),"YES",
"NO"))</f>
        <v>YES</v>
      </c>
      <c r="AL6" s="18" t="s">
        <v>588</v>
      </c>
      <c r="AM6" s="18" t="s">
        <v>608</v>
      </c>
      <c r="AN6" s="10" t="s">
        <v>157</v>
      </c>
      <c r="AO6" s="10" t="s">
        <v>151</v>
      </c>
      <c r="AP6" s="10" t="s">
        <v>157</v>
      </c>
      <c r="AQ6" s="71" t="s">
        <v>97</v>
      </c>
      <c r="AR6" s="74" t="s">
        <v>569</v>
      </c>
    </row>
    <row r="7" spans="1:44" ht="39" x14ac:dyDescent="0.25">
      <c r="A7" s="84">
        <v>2</v>
      </c>
      <c r="B7" s="85" t="s">
        <v>203</v>
      </c>
      <c r="C7" s="85" t="s">
        <v>31</v>
      </c>
      <c r="D7" s="84" t="s">
        <v>37</v>
      </c>
      <c r="E7" s="85" t="s">
        <v>36</v>
      </c>
      <c r="F7" s="85" t="s">
        <v>206</v>
      </c>
      <c r="G7" s="85" t="s">
        <v>207</v>
      </c>
      <c r="H7" s="85" t="s">
        <v>168</v>
      </c>
      <c r="I7" s="85" t="s">
        <v>208</v>
      </c>
      <c r="J7" s="85" t="s">
        <v>455</v>
      </c>
      <c r="K7" s="84" t="str">
        <f t="shared" si="1"/>
        <v>Yes</v>
      </c>
      <c r="L7" s="84" t="s">
        <v>144</v>
      </c>
      <c r="M7" s="84" t="s">
        <v>144</v>
      </c>
      <c r="N7" s="86">
        <v>5397.4967163851197</v>
      </c>
      <c r="O7" s="87">
        <v>5461.07834</v>
      </c>
      <c r="P7" s="86">
        <f t="shared" ref="P7:P68" si="5">N7+O7</f>
        <v>10858.57505638512</v>
      </c>
      <c r="Q7" s="86">
        <v>3670.2988300000002</v>
      </c>
      <c r="R7" s="86">
        <v>5914.8362100000004</v>
      </c>
      <c r="S7" s="86">
        <f t="shared" ref="S7:S68" si="6">Q7+R7</f>
        <v>9585.135040000001</v>
      </c>
      <c r="T7" s="88">
        <f t="shared" ref="T7:T68" si="7">R7-O7</f>
        <v>453.75787000000037</v>
      </c>
      <c r="U7" s="88">
        <f t="shared" ref="U7:U68" si="8">S7-P7</f>
        <v>-1273.4400163851187</v>
      </c>
      <c r="V7" s="89">
        <f t="shared" ref="V7:V68" si="9">IF(AND(O7=0, R7=0), 0,
IF(O7=0, R7/ABS(R7),
IF(R7=0, -O7/O7,
(T7)/O7)))</f>
        <v>8.308942698668563E-2</v>
      </c>
      <c r="W7" s="89">
        <f t="shared" ref="W7:W68" si="10">IF(AND(P7=0, S7=0), 0,
IF(P7=0, S7/ABS(S7),
IF(S7=0, -P7/P7,
(U7)/P7)))</f>
        <v>-0.11727505770992516</v>
      </c>
      <c r="X7" s="84" t="str">
        <f t="shared" si="2"/>
        <v>N/A</v>
      </c>
      <c r="Y7" s="84" t="str">
        <f t="shared" si="3"/>
        <v>N/A</v>
      </c>
      <c r="Z7" s="38" t="s">
        <v>144</v>
      </c>
      <c r="AA7" s="90" t="s">
        <v>144</v>
      </c>
      <c r="AB7" s="90" t="s">
        <v>144</v>
      </c>
      <c r="AC7" s="90" t="str">
        <f t="shared" ref="AC7:AC68" si="11">IF(LEFT(Z7,12)="Not Unitized","N/A",
IF(Z7="N/A", "N/A", N(AA7)+N(AB7)))</f>
        <v>N/A</v>
      </c>
      <c r="AD7" s="90" t="s">
        <v>144</v>
      </c>
      <c r="AE7" s="90" t="s">
        <v>144</v>
      </c>
      <c r="AF7" s="90" t="str">
        <f t="shared" ref="AF7:AF69" si="12">IF(LEFT(Z7,12)="Not Unitized","N/A",
IF(Z7="N/A", "N/A", N(AD7)+N(AE7)))</f>
        <v>N/A</v>
      </c>
      <c r="AG7" s="91" t="str">
        <f t="shared" ref="AG7:AG69" si="13">IF(AND(AB7="N/A", AE7="N/A"), "N/A",
N(AE7)-N(AB7))</f>
        <v>N/A</v>
      </c>
      <c r="AH7" s="91" t="str">
        <f t="shared" ref="AH7:AH69" si="14">IF(AND(AC7="N/A", AF7="N/A"), "N/A",
N(AF7)-N(AC7))</f>
        <v>N/A</v>
      </c>
      <c r="AI7" s="89" t="str">
        <f t="shared" ref="AI7:AI69" si="15">IF(AG7="N/A","N/A",
IF(N(AB7)=0,AG7/ABS(AG7),
AG7/ABS(N(AB7))))</f>
        <v>N/A</v>
      </c>
      <c r="AJ7" s="89" t="str">
        <f t="shared" si="4"/>
        <v>N/A</v>
      </c>
      <c r="AK7" s="84" t="str">
        <f t="shared" ref="AK7:AK69" si="16">IF(OR(LEFT($Z7,12)="Not Unitized",NOT(ISNUMBER(SEARCH("Total",$H7)))),"N/A",
IF(AND(ISNUMBER(SEARCH("Total",$H7)),ABS($AI7)&gt;0.2),"YES",
"NO"))</f>
        <v>N/A</v>
      </c>
      <c r="AL7" s="38" t="str">
        <f t="shared" ref="AL7:AL69" si="17">IF(AND(X7="N/A", Y7="N/A"), "N/A",
IF(AND(X7="NO", Y7="NO"), "Below variance threshold.",
"*Please enter variance explanation. Refer to column AA for last year's variance explanation.*"))</f>
        <v>N/A</v>
      </c>
      <c r="AM7" s="38" t="str">
        <f>IF(AK7="N/A", "N/A",
IF(AK7="NO", "Below variance threshold.",
"*Please enter variance explanation. Refer to column AA for last year's variance explanation.*"))</f>
        <v>N/A</v>
      </c>
      <c r="AN7" s="84" t="s">
        <v>144</v>
      </c>
      <c r="AO7" s="84" t="s">
        <v>144</v>
      </c>
      <c r="AP7" s="84" t="s">
        <v>144</v>
      </c>
      <c r="AQ7" s="84" t="s">
        <v>144</v>
      </c>
      <c r="AR7" s="38" t="str">
        <f t="shared" ref="AR7:AR20" si="18">IF(ISNUMBER(SEARCH("Total", $H7)), "", "N/A")</f>
        <v>N/A</v>
      </c>
    </row>
    <row r="8" spans="1:44" ht="39" x14ac:dyDescent="0.25">
      <c r="A8" s="84">
        <v>3</v>
      </c>
      <c r="B8" s="85" t="s">
        <v>203</v>
      </c>
      <c r="C8" s="85" t="s">
        <v>31</v>
      </c>
      <c r="D8" s="84" t="s">
        <v>37</v>
      </c>
      <c r="E8" s="85" t="s">
        <v>36</v>
      </c>
      <c r="F8" s="85" t="s">
        <v>206</v>
      </c>
      <c r="G8" s="85" t="s">
        <v>207</v>
      </c>
      <c r="H8" s="85" t="s">
        <v>168</v>
      </c>
      <c r="I8" s="85" t="s">
        <v>457</v>
      </c>
      <c r="J8" s="85" t="s">
        <v>455</v>
      </c>
      <c r="K8" s="84" t="str">
        <f t="shared" si="1"/>
        <v>Yes</v>
      </c>
      <c r="L8" s="84" t="s">
        <v>144</v>
      </c>
      <c r="M8" s="84" t="s">
        <v>144</v>
      </c>
      <c r="N8" s="86">
        <v>2206.5298091496802</v>
      </c>
      <c r="O8" s="87">
        <v>2232.5223700000001</v>
      </c>
      <c r="P8" s="86">
        <f t="shared" si="5"/>
        <v>4439.0521791496803</v>
      </c>
      <c r="Q8" s="86">
        <v>0</v>
      </c>
      <c r="R8" s="86">
        <v>0</v>
      </c>
      <c r="S8" s="86">
        <f t="shared" si="6"/>
        <v>0</v>
      </c>
      <c r="T8" s="88">
        <f t="shared" si="7"/>
        <v>-2232.5223700000001</v>
      </c>
      <c r="U8" s="88">
        <f t="shared" si="8"/>
        <v>-4439.0521791496803</v>
      </c>
      <c r="V8" s="89">
        <f t="shared" si="9"/>
        <v>-1</v>
      </c>
      <c r="W8" s="89">
        <f t="shared" si="10"/>
        <v>-1</v>
      </c>
      <c r="X8" s="84" t="str">
        <f t="shared" si="2"/>
        <v>N/A</v>
      </c>
      <c r="Y8" s="84" t="str">
        <f t="shared" si="3"/>
        <v>N/A</v>
      </c>
      <c r="Z8" s="38" t="s">
        <v>144</v>
      </c>
      <c r="AA8" s="90" t="s">
        <v>144</v>
      </c>
      <c r="AB8" s="90" t="s">
        <v>144</v>
      </c>
      <c r="AC8" s="90" t="str">
        <f t="shared" si="11"/>
        <v>N/A</v>
      </c>
      <c r="AD8" s="90" t="s">
        <v>144</v>
      </c>
      <c r="AE8" s="90" t="s">
        <v>144</v>
      </c>
      <c r="AF8" s="90" t="str">
        <f t="shared" si="12"/>
        <v>N/A</v>
      </c>
      <c r="AG8" s="91" t="str">
        <f t="shared" si="13"/>
        <v>N/A</v>
      </c>
      <c r="AH8" s="91" t="str">
        <f t="shared" si="14"/>
        <v>N/A</v>
      </c>
      <c r="AI8" s="89" t="str">
        <f t="shared" si="15"/>
        <v>N/A</v>
      </c>
      <c r="AJ8" s="89" t="str">
        <f t="shared" si="4"/>
        <v>N/A</v>
      </c>
      <c r="AK8" s="84" t="str">
        <f t="shared" si="16"/>
        <v>N/A</v>
      </c>
      <c r="AL8" s="38" t="str">
        <f t="shared" si="17"/>
        <v>N/A</v>
      </c>
      <c r="AM8" s="38" t="str">
        <f t="shared" ref="AM8:AM36" si="19">IF(AK8="N/A", "N/A",
IF(AK8="NO", "Below variance threshold.",
"*Please enter variance explanation. Refer to column AA for last year's variance explanation.*"))</f>
        <v>N/A</v>
      </c>
      <c r="AN8" s="84" t="s">
        <v>144</v>
      </c>
      <c r="AO8" s="84" t="s">
        <v>144</v>
      </c>
      <c r="AP8" s="84" t="s">
        <v>144</v>
      </c>
      <c r="AQ8" s="84" t="s">
        <v>144</v>
      </c>
      <c r="AR8" s="38" t="str">
        <f t="shared" si="18"/>
        <v>N/A</v>
      </c>
    </row>
    <row r="9" spans="1:44" ht="39" x14ac:dyDescent="0.25">
      <c r="A9" s="84">
        <v>4</v>
      </c>
      <c r="B9" s="85" t="s">
        <v>203</v>
      </c>
      <c r="C9" s="85" t="s">
        <v>31</v>
      </c>
      <c r="D9" s="84" t="s">
        <v>37</v>
      </c>
      <c r="E9" s="85" t="s">
        <v>36</v>
      </c>
      <c r="F9" s="85" t="s">
        <v>206</v>
      </c>
      <c r="G9" s="85" t="s">
        <v>207</v>
      </c>
      <c r="H9" s="85" t="s">
        <v>168</v>
      </c>
      <c r="I9" s="85" t="s">
        <v>169</v>
      </c>
      <c r="J9" s="85" t="s">
        <v>455</v>
      </c>
      <c r="K9" s="84" t="str">
        <f t="shared" si="1"/>
        <v>Yes</v>
      </c>
      <c r="L9" s="84" t="s">
        <v>144</v>
      </c>
      <c r="M9" s="84" t="s">
        <v>144</v>
      </c>
      <c r="N9" s="86">
        <v>7808.5788488511498</v>
      </c>
      <c r="O9" s="87">
        <v>7900.5626199999997</v>
      </c>
      <c r="P9" s="86">
        <f t="shared" si="5"/>
        <v>15709.14146885115</v>
      </c>
      <c r="Q9" s="86">
        <v>4644.76962</v>
      </c>
      <c r="R9" s="86">
        <v>5824.2496900000006</v>
      </c>
      <c r="S9" s="86">
        <f t="shared" si="6"/>
        <v>10469.01931</v>
      </c>
      <c r="T9" s="88">
        <f t="shared" si="7"/>
        <v>-2076.3129299999991</v>
      </c>
      <c r="U9" s="88">
        <f t="shared" si="8"/>
        <v>-5240.1221588511507</v>
      </c>
      <c r="V9" s="89">
        <f t="shared" si="9"/>
        <v>-0.26280570509546813</v>
      </c>
      <c r="W9" s="89">
        <f t="shared" si="10"/>
        <v>-0.33357151752955561</v>
      </c>
      <c r="X9" s="84" t="str">
        <f t="shared" si="2"/>
        <v>N/A</v>
      </c>
      <c r="Y9" s="84" t="str">
        <f t="shared" si="3"/>
        <v>N/A</v>
      </c>
      <c r="Z9" s="38" t="s">
        <v>144</v>
      </c>
      <c r="AA9" s="90" t="s">
        <v>144</v>
      </c>
      <c r="AB9" s="90" t="s">
        <v>144</v>
      </c>
      <c r="AC9" s="90" t="str">
        <f t="shared" si="11"/>
        <v>N/A</v>
      </c>
      <c r="AD9" s="90" t="s">
        <v>144</v>
      </c>
      <c r="AE9" s="90" t="s">
        <v>144</v>
      </c>
      <c r="AF9" s="90" t="str">
        <f t="shared" si="12"/>
        <v>N/A</v>
      </c>
      <c r="AG9" s="91" t="str">
        <f t="shared" si="13"/>
        <v>N/A</v>
      </c>
      <c r="AH9" s="91" t="str">
        <f t="shared" si="14"/>
        <v>N/A</v>
      </c>
      <c r="AI9" s="89" t="str">
        <f t="shared" si="15"/>
        <v>N/A</v>
      </c>
      <c r="AJ9" s="89" t="str">
        <f t="shared" si="4"/>
        <v>N/A</v>
      </c>
      <c r="AK9" s="84" t="str">
        <f t="shared" si="16"/>
        <v>N/A</v>
      </c>
      <c r="AL9" s="38" t="str">
        <f t="shared" si="17"/>
        <v>N/A</v>
      </c>
      <c r="AM9" s="38" t="str">
        <f t="shared" si="19"/>
        <v>N/A</v>
      </c>
      <c r="AN9" s="84" t="s">
        <v>144</v>
      </c>
      <c r="AO9" s="84" t="s">
        <v>144</v>
      </c>
      <c r="AP9" s="84" t="s">
        <v>144</v>
      </c>
      <c r="AQ9" s="84" t="s">
        <v>144</v>
      </c>
      <c r="AR9" s="38" t="str">
        <f t="shared" si="18"/>
        <v>N/A</v>
      </c>
    </row>
    <row r="10" spans="1:44" ht="39" x14ac:dyDescent="0.25">
      <c r="A10" s="84">
        <v>5</v>
      </c>
      <c r="B10" s="22" t="s">
        <v>203</v>
      </c>
      <c r="C10" s="22" t="s">
        <v>31</v>
      </c>
      <c r="D10" s="10" t="s">
        <v>37</v>
      </c>
      <c r="E10" s="22" t="s">
        <v>36</v>
      </c>
      <c r="F10" s="22" t="s">
        <v>206</v>
      </c>
      <c r="G10" s="22" t="s">
        <v>207</v>
      </c>
      <c r="H10" s="22" t="s">
        <v>168</v>
      </c>
      <c r="I10" s="22" t="s">
        <v>171</v>
      </c>
      <c r="J10" s="85" t="s">
        <v>455</v>
      </c>
      <c r="K10" s="10" t="str">
        <f t="shared" si="1"/>
        <v>Yes</v>
      </c>
      <c r="L10" s="10" t="s">
        <v>144</v>
      </c>
      <c r="M10" s="10" t="s">
        <v>144</v>
      </c>
      <c r="N10" s="45">
        <v>0</v>
      </c>
      <c r="O10" s="87">
        <v>0</v>
      </c>
      <c r="P10" s="45">
        <f t="shared" si="5"/>
        <v>0</v>
      </c>
      <c r="Q10" s="86">
        <v>0</v>
      </c>
      <c r="R10" s="86">
        <v>0.10075000000000001</v>
      </c>
      <c r="S10" s="45">
        <f t="shared" si="6"/>
        <v>0.10075000000000001</v>
      </c>
      <c r="T10" s="46">
        <f t="shared" si="7"/>
        <v>0.10075000000000001</v>
      </c>
      <c r="U10" s="46">
        <f t="shared" si="8"/>
        <v>0.10075000000000001</v>
      </c>
      <c r="V10" s="47">
        <f t="shared" si="9"/>
        <v>1</v>
      </c>
      <c r="W10" s="47">
        <f t="shared" si="10"/>
        <v>1</v>
      </c>
      <c r="X10" s="10" t="str">
        <f t="shared" si="2"/>
        <v>N/A</v>
      </c>
      <c r="Y10" s="10" t="str">
        <f t="shared" si="3"/>
        <v>N/A</v>
      </c>
      <c r="Z10" s="18" t="s">
        <v>144</v>
      </c>
      <c r="AA10" s="48" t="s">
        <v>144</v>
      </c>
      <c r="AB10" s="48" t="s">
        <v>144</v>
      </c>
      <c r="AC10" s="48" t="str">
        <f t="shared" si="11"/>
        <v>N/A</v>
      </c>
      <c r="AD10" s="48" t="s">
        <v>144</v>
      </c>
      <c r="AE10" s="48" t="s">
        <v>144</v>
      </c>
      <c r="AF10" s="48" t="str">
        <f t="shared" si="12"/>
        <v>N/A</v>
      </c>
      <c r="AG10" s="49" t="str">
        <f t="shared" si="13"/>
        <v>N/A</v>
      </c>
      <c r="AH10" s="49" t="str">
        <f t="shared" si="14"/>
        <v>N/A</v>
      </c>
      <c r="AI10" s="47" t="str">
        <f t="shared" si="15"/>
        <v>N/A</v>
      </c>
      <c r="AJ10" s="47" t="str">
        <f>IF(AH10="N/A","N/A",
IF(N(AC10)=0,AH10/ABS(AH10),
AH10/ABS(N(AC10))))</f>
        <v>N/A</v>
      </c>
      <c r="AK10" s="50" t="str">
        <f t="shared" si="16"/>
        <v>N/A</v>
      </c>
      <c r="AL10" s="18" t="str">
        <f t="shared" si="17"/>
        <v>N/A</v>
      </c>
      <c r="AM10" s="18" t="str">
        <f t="shared" si="19"/>
        <v>N/A</v>
      </c>
      <c r="AN10" s="10" t="s">
        <v>144</v>
      </c>
      <c r="AO10" s="10" t="s">
        <v>144</v>
      </c>
      <c r="AP10" s="10" t="s">
        <v>144</v>
      </c>
      <c r="AQ10" s="10" t="s">
        <v>144</v>
      </c>
      <c r="AR10" s="18" t="str">
        <f t="shared" si="18"/>
        <v>N/A</v>
      </c>
    </row>
    <row r="11" spans="1:44" ht="39" x14ac:dyDescent="0.25">
      <c r="A11" s="84">
        <v>6</v>
      </c>
      <c r="B11" s="85" t="s">
        <v>203</v>
      </c>
      <c r="C11" s="85" t="s">
        <v>31</v>
      </c>
      <c r="D11" s="84" t="s">
        <v>37</v>
      </c>
      <c r="E11" s="85" t="s">
        <v>36</v>
      </c>
      <c r="F11" s="85" t="s">
        <v>206</v>
      </c>
      <c r="G11" s="85" t="s">
        <v>207</v>
      </c>
      <c r="H11" s="85" t="s">
        <v>168</v>
      </c>
      <c r="I11" s="85" t="s">
        <v>458</v>
      </c>
      <c r="J11" s="85" t="s">
        <v>455</v>
      </c>
      <c r="K11" s="84" t="str">
        <f t="shared" si="1"/>
        <v>Yes</v>
      </c>
      <c r="L11" s="84" t="s">
        <v>144</v>
      </c>
      <c r="M11" s="84" t="s">
        <v>144</v>
      </c>
      <c r="N11" s="86">
        <v>634.87641061045599</v>
      </c>
      <c r="O11" s="87">
        <v>642.35514999999998</v>
      </c>
      <c r="P11" s="86">
        <f t="shared" si="5"/>
        <v>1277.231560610456</v>
      </c>
      <c r="Q11" s="86">
        <v>610.53593249999994</v>
      </c>
      <c r="R11" s="86">
        <v>0</v>
      </c>
      <c r="S11" s="86">
        <f t="shared" si="6"/>
        <v>610.53593249999994</v>
      </c>
      <c r="T11" s="88">
        <f t="shared" si="7"/>
        <v>-642.35514999999998</v>
      </c>
      <c r="U11" s="88">
        <f t="shared" si="8"/>
        <v>-666.69562811045603</v>
      </c>
      <c r="V11" s="89">
        <f t="shared" si="9"/>
        <v>-1</v>
      </c>
      <c r="W11" s="89">
        <f t="shared" si="10"/>
        <v>-0.52198493105808252</v>
      </c>
      <c r="X11" s="84" t="str">
        <f t="shared" si="2"/>
        <v>N/A</v>
      </c>
      <c r="Y11" s="84" t="str">
        <f t="shared" si="3"/>
        <v>N/A</v>
      </c>
      <c r="Z11" s="38" t="s">
        <v>144</v>
      </c>
      <c r="AA11" s="90" t="s">
        <v>144</v>
      </c>
      <c r="AB11" s="90" t="s">
        <v>144</v>
      </c>
      <c r="AC11" s="90" t="str">
        <f t="shared" si="11"/>
        <v>N/A</v>
      </c>
      <c r="AD11" s="90" t="s">
        <v>144</v>
      </c>
      <c r="AE11" s="90" t="s">
        <v>144</v>
      </c>
      <c r="AF11" s="90" t="str">
        <f t="shared" si="12"/>
        <v>N/A</v>
      </c>
      <c r="AG11" s="91" t="str">
        <f t="shared" si="13"/>
        <v>N/A</v>
      </c>
      <c r="AH11" s="91" t="str">
        <f t="shared" si="14"/>
        <v>N/A</v>
      </c>
      <c r="AI11" s="89" t="str">
        <f t="shared" si="15"/>
        <v>N/A</v>
      </c>
      <c r="AJ11" s="89" t="str">
        <f t="shared" ref="AJ11:AJ74" si="20">IF(AH11="N/A","N/A",
IF(N(AC11)=0,AH11/ABS(AH11),
AH11/ABS(N(AC11))))</f>
        <v>N/A</v>
      </c>
      <c r="AK11" s="84" t="str">
        <f t="shared" si="16"/>
        <v>N/A</v>
      </c>
      <c r="AL11" s="38" t="str">
        <f t="shared" si="17"/>
        <v>N/A</v>
      </c>
      <c r="AM11" s="38" t="str">
        <f t="shared" si="19"/>
        <v>N/A</v>
      </c>
      <c r="AN11" s="84" t="s">
        <v>144</v>
      </c>
      <c r="AO11" s="84" t="s">
        <v>144</v>
      </c>
      <c r="AP11" s="84" t="s">
        <v>144</v>
      </c>
      <c r="AQ11" s="84" t="s">
        <v>144</v>
      </c>
      <c r="AR11" s="38" t="str">
        <f t="shared" si="18"/>
        <v>N/A</v>
      </c>
    </row>
    <row r="12" spans="1:44" ht="39" x14ac:dyDescent="0.25">
      <c r="A12" s="84">
        <v>7</v>
      </c>
      <c r="B12" s="85" t="s">
        <v>203</v>
      </c>
      <c r="C12" s="85" t="s">
        <v>31</v>
      </c>
      <c r="D12" s="84" t="s">
        <v>37</v>
      </c>
      <c r="E12" s="85" t="s">
        <v>36</v>
      </c>
      <c r="F12" s="85" t="s">
        <v>206</v>
      </c>
      <c r="G12" s="85" t="s">
        <v>207</v>
      </c>
      <c r="H12" s="85" t="s">
        <v>168</v>
      </c>
      <c r="I12" s="85" t="s">
        <v>209</v>
      </c>
      <c r="J12" s="85" t="s">
        <v>455</v>
      </c>
      <c r="K12" s="84" t="str">
        <f t="shared" si="1"/>
        <v>Yes</v>
      </c>
      <c r="L12" s="84" t="s">
        <v>144</v>
      </c>
      <c r="M12" s="84" t="s">
        <v>144</v>
      </c>
      <c r="N12" s="86">
        <v>7506.5454127139101</v>
      </c>
      <c r="O12" s="87">
        <v>7594.9712799999998</v>
      </c>
      <c r="P12" s="86">
        <f t="shared" si="5"/>
        <v>15101.516692713911</v>
      </c>
      <c r="Q12" s="86">
        <v>4577.3593424999999</v>
      </c>
      <c r="R12" s="86">
        <v>0</v>
      </c>
      <c r="S12" s="86">
        <f t="shared" si="6"/>
        <v>4577.3593424999999</v>
      </c>
      <c r="T12" s="88">
        <f t="shared" si="7"/>
        <v>-7594.9712799999998</v>
      </c>
      <c r="U12" s="88">
        <f t="shared" si="8"/>
        <v>-10524.157350213911</v>
      </c>
      <c r="V12" s="89">
        <f t="shared" si="9"/>
        <v>-1</v>
      </c>
      <c r="W12" s="89">
        <f t="shared" si="10"/>
        <v>-0.69689406463998038</v>
      </c>
      <c r="X12" s="84" t="str">
        <f t="shared" si="2"/>
        <v>N/A</v>
      </c>
      <c r="Y12" s="84" t="str">
        <f t="shared" si="3"/>
        <v>N/A</v>
      </c>
      <c r="Z12" s="38" t="s">
        <v>144</v>
      </c>
      <c r="AA12" s="90" t="s">
        <v>144</v>
      </c>
      <c r="AB12" s="90" t="s">
        <v>144</v>
      </c>
      <c r="AC12" s="90" t="str">
        <f t="shared" si="11"/>
        <v>N/A</v>
      </c>
      <c r="AD12" s="90" t="s">
        <v>144</v>
      </c>
      <c r="AE12" s="90" t="s">
        <v>144</v>
      </c>
      <c r="AF12" s="90" t="str">
        <f t="shared" si="12"/>
        <v>N/A</v>
      </c>
      <c r="AG12" s="91" t="str">
        <f t="shared" si="13"/>
        <v>N/A</v>
      </c>
      <c r="AH12" s="91" t="str">
        <f t="shared" si="14"/>
        <v>N/A</v>
      </c>
      <c r="AI12" s="89" t="str">
        <f t="shared" si="15"/>
        <v>N/A</v>
      </c>
      <c r="AJ12" s="89" t="str">
        <f t="shared" si="20"/>
        <v>N/A</v>
      </c>
      <c r="AK12" s="84" t="str">
        <f t="shared" si="16"/>
        <v>N/A</v>
      </c>
      <c r="AL12" s="38" t="str">
        <f t="shared" si="17"/>
        <v>N/A</v>
      </c>
      <c r="AM12" s="38" t="str">
        <f t="shared" si="19"/>
        <v>N/A</v>
      </c>
      <c r="AN12" s="84" t="s">
        <v>144</v>
      </c>
      <c r="AO12" s="84" t="s">
        <v>144</v>
      </c>
      <c r="AP12" s="84" t="s">
        <v>144</v>
      </c>
      <c r="AQ12" s="84" t="s">
        <v>144</v>
      </c>
      <c r="AR12" s="38" t="str">
        <f t="shared" si="18"/>
        <v>N/A</v>
      </c>
    </row>
    <row r="13" spans="1:44" ht="39" x14ac:dyDescent="0.25">
      <c r="A13" s="84">
        <v>8</v>
      </c>
      <c r="B13" s="85" t="s">
        <v>203</v>
      </c>
      <c r="C13" s="85" t="s">
        <v>31</v>
      </c>
      <c r="D13" s="84" t="s">
        <v>37</v>
      </c>
      <c r="E13" s="85" t="s">
        <v>36</v>
      </c>
      <c r="F13" s="85" t="s">
        <v>206</v>
      </c>
      <c r="G13" s="85" t="s">
        <v>207</v>
      </c>
      <c r="H13" s="85" t="s">
        <v>168</v>
      </c>
      <c r="I13" s="85" t="s">
        <v>172</v>
      </c>
      <c r="J13" s="85" t="s">
        <v>455</v>
      </c>
      <c r="K13" s="84" t="str">
        <f t="shared" si="1"/>
        <v>Yes</v>
      </c>
      <c r="L13" s="84" t="s">
        <v>144</v>
      </c>
      <c r="M13" s="84" t="s">
        <v>144</v>
      </c>
      <c r="N13" s="86">
        <v>4416.1319530629298</v>
      </c>
      <c r="O13" s="87">
        <v>4468.15326</v>
      </c>
      <c r="P13" s="86">
        <f t="shared" si="5"/>
        <v>8884.285213062929</v>
      </c>
      <c r="Q13" s="86">
        <v>3005.8982000000001</v>
      </c>
      <c r="R13" s="86">
        <v>4839.4113699999998</v>
      </c>
      <c r="S13" s="86">
        <f t="shared" si="6"/>
        <v>7845.3095699999994</v>
      </c>
      <c r="T13" s="88">
        <f t="shared" si="7"/>
        <v>371.25810999999976</v>
      </c>
      <c r="U13" s="88">
        <f t="shared" si="8"/>
        <v>-1038.9756430629295</v>
      </c>
      <c r="V13" s="89">
        <f t="shared" si="9"/>
        <v>8.3089833404684899E-2</v>
      </c>
      <c r="W13" s="89">
        <f t="shared" si="10"/>
        <v>-0.11694532741196569</v>
      </c>
      <c r="X13" s="84" t="str">
        <f t="shared" si="2"/>
        <v>N/A</v>
      </c>
      <c r="Y13" s="84" t="str">
        <f t="shared" si="3"/>
        <v>N/A</v>
      </c>
      <c r="Z13" s="38" t="s">
        <v>144</v>
      </c>
      <c r="AA13" s="90" t="s">
        <v>144</v>
      </c>
      <c r="AB13" s="90" t="s">
        <v>144</v>
      </c>
      <c r="AC13" s="90" t="str">
        <f t="shared" si="11"/>
        <v>N/A</v>
      </c>
      <c r="AD13" s="90" t="s">
        <v>144</v>
      </c>
      <c r="AE13" s="90" t="s">
        <v>144</v>
      </c>
      <c r="AF13" s="90" t="str">
        <f t="shared" si="12"/>
        <v>N/A</v>
      </c>
      <c r="AG13" s="91" t="str">
        <f t="shared" si="13"/>
        <v>N/A</v>
      </c>
      <c r="AH13" s="91" t="str">
        <f t="shared" si="14"/>
        <v>N/A</v>
      </c>
      <c r="AI13" s="89" t="str">
        <f t="shared" si="15"/>
        <v>N/A</v>
      </c>
      <c r="AJ13" s="89" t="str">
        <f t="shared" si="20"/>
        <v>N/A</v>
      </c>
      <c r="AK13" s="84" t="str">
        <f t="shared" si="16"/>
        <v>N/A</v>
      </c>
      <c r="AL13" s="38" t="str">
        <f t="shared" si="17"/>
        <v>N/A</v>
      </c>
      <c r="AM13" s="38" t="str">
        <f t="shared" si="19"/>
        <v>N/A</v>
      </c>
      <c r="AN13" s="84" t="s">
        <v>144</v>
      </c>
      <c r="AO13" s="84" t="s">
        <v>144</v>
      </c>
      <c r="AP13" s="84" t="s">
        <v>144</v>
      </c>
      <c r="AQ13" s="84" t="s">
        <v>144</v>
      </c>
      <c r="AR13" s="38" t="str">
        <f t="shared" si="18"/>
        <v>N/A</v>
      </c>
    </row>
    <row r="14" spans="1:44" ht="39" x14ac:dyDescent="0.25">
      <c r="A14" s="84">
        <v>9</v>
      </c>
      <c r="B14" s="85" t="s">
        <v>203</v>
      </c>
      <c r="C14" s="85" t="s">
        <v>31</v>
      </c>
      <c r="D14" s="84" t="s">
        <v>37</v>
      </c>
      <c r="E14" s="85" t="s">
        <v>36</v>
      </c>
      <c r="F14" s="85" t="s">
        <v>206</v>
      </c>
      <c r="G14" s="85" t="s">
        <v>207</v>
      </c>
      <c r="H14" s="85" t="s">
        <v>153</v>
      </c>
      <c r="I14" s="85" t="s">
        <v>210</v>
      </c>
      <c r="J14" s="85" t="s">
        <v>455</v>
      </c>
      <c r="K14" s="84" t="str">
        <f t="shared" si="1"/>
        <v>Yes</v>
      </c>
      <c r="L14" s="84" t="s">
        <v>144</v>
      </c>
      <c r="M14" s="84" t="s">
        <v>144</v>
      </c>
      <c r="N14" s="86">
        <v>75968.224676255806</v>
      </c>
      <c r="O14" s="87">
        <v>77374.836849999992</v>
      </c>
      <c r="P14" s="86">
        <f t="shared" si="5"/>
        <v>153343.0615262558</v>
      </c>
      <c r="Q14" s="86">
        <v>0</v>
      </c>
      <c r="R14" s="86">
        <v>0</v>
      </c>
      <c r="S14" s="86">
        <f t="shared" si="6"/>
        <v>0</v>
      </c>
      <c r="T14" s="88">
        <f t="shared" si="7"/>
        <v>-77374.836849999992</v>
      </c>
      <c r="U14" s="88">
        <f t="shared" si="8"/>
        <v>-153343.0615262558</v>
      </c>
      <c r="V14" s="89">
        <f t="shared" si="9"/>
        <v>-1</v>
      </c>
      <c r="W14" s="89">
        <f t="shared" si="10"/>
        <v>-1</v>
      </c>
      <c r="X14" s="84" t="str">
        <f t="shared" si="2"/>
        <v>N/A</v>
      </c>
      <c r="Y14" s="84" t="str">
        <f t="shared" si="3"/>
        <v>N/A</v>
      </c>
      <c r="Z14" s="38" t="s">
        <v>144</v>
      </c>
      <c r="AA14" s="90" t="s">
        <v>144</v>
      </c>
      <c r="AB14" s="90" t="s">
        <v>144</v>
      </c>
      <c r="AC14" s="90" t="str">
        <f t="shared" si="11"/>
        <v>N/A</v>
      </c>
      <c r="AD14" s="90" t="s">
        <v>144</v>
      </c>
      <c r="AE14" s="90" t="s">
        <v>144</v>
      </c>
      <c r="AF14" s="90" t="str">
        <f t="shared" si="12"/>
        <v>N/A</v>
      </c>
      <c r="AG14" s="91" t="str">
        <f t="shared" si="13"/>
        <v>N/A</v>
      </c>
      <c r="AH14" s="91" t="str">
        <f t="shared" si="14"/>
        <v>N/A</v>
      </c>
      <c r="AI14" s="89" t="str">
        <f t="shared" si="15"/>
        <v>N/A</v>
      </c>
      <c r="AJ14" s="89" t="str">
        <f t="shared" si="20"/>
        <v>N/A</v>
      </c>
      <c r="AK14" s="84" t="str">
        <f t="shared" si="16"/>
        <v>N/A</v>
      </c>
      <c r="AL14" s="38" t="str">
        <f t="shared" si="17"/>
        <v>N/A</v>
      </c>
      <c r="AM14" s="38" t="str">
        <f t="shared" si="19"/>
        <v>N/A</v>
      </c>
      <c r="AN14" s="84" t="s">
        <v>144</v>
      </c>
      <c r="AO14" s="84" t="s">
        <v>144</v>
      </c>
      <c r="AP14" s="84" t="s">
        <v>144</v>
      </c>
      <c r="AQ14" s="84" t="s">
        <v>144</v>
      </c>
      <c r="AR14" s="38" t="str">
        <f t="shared" si="18"/>
        <v>N/A</v>
      </c>
    </row>
    <row r="15" spans="1:44" ht="39" x14ac:dyDescent="0.25">
      <c r="A15" s="84">
        <v>10</v>
      </c>
      <c r="B15" s="85" t="s">
        <v>203</v>
      </c>
      <c r="C15" s="85" t="s">
        <v>31</v>
      </c>
      <c r="D15" s="84" t="s">
        <v>37</v>
      </c>
      <c r="E15" s="85" t="s">
        <v>36</v>
      </c>
      <c r="F15" s="85" t="s">
        <v>206</v>
      </c>
      <c r="G15" s="85" t="s">
        <v>207</v>
      </c>
      <c r="H15" s="85" t="s">
        <v>153</v>
      </c>
      <c r="I15" s="85" t="s">
        <v>173</v>
      </c>
      <c r="J15" s="85" t="s">
        <v>455</v>
      </c>
      <c r="K15" s="84" t="str">
        <f t="shared" si="1"/>
        <v>Yes</v>
      </c>
      <c r="L15" s="84" t="s">
        <v>144</v>
      </c>
      <c r="M15" s="84" t="s">
        <v>144</v>
      </c>
      <c r="N15" s="86">
        <v>43987.726999999999</v>
      </c>
      <c r="O15" s="87">
        <v>44802.195200000002</v>
      </c>
      <c r="P15" s="86">
        <f t="shared" si="5"/>
        <v>88789.922200000001</v>
      </c>
      <c r="Q15" s="86">
        <v>0</v>
      </c>
      <c r="R15" s="86">
        <v>1074.15923</v>
      </c>
      <c r="S15" s="86">
        <f t="shared" si="6"/>
        <v>1074.15923</v>
      </c>
      <c r="T15" s="88">
        <f t="shared" si="7"/>
        <v>-43728.035970000004</v>
      </c>
      <c r="U15" s="88">
        <f t="shared" si="8"/>
        <v>-87715.762969999996</v>
      </c>
      <c r="V15" s="89">
        <f t="shared" si="9"/>
        <v>-0.9760244062773068</v>
      </c>
      <c r="W15" s="89">
        <f t="shared" si="10"/>
        <v>-0.98790223931517307</v>
      </c>
      <c r="X15" s="84" t="str">
        <f t="shared" si="2"/>
        <v>N/A</v>
      </c>
      <c r="Y15" s="84" t="str">
        <f t="shared" si="3"/>
        <v>N/A</v>
      </c>
      <c r="Z15" s="38" t="s">
        <v>144</v>
      </c>
      <c r="AA15" s="90" t="s">
        <v>144</v>
      </c>
      <c r="AB15" s="90" t="s">
        <v>144</v>
      </c>
      <c r="AC15" s="90" t="str">
        <f t="shared" si="11"/>
        <v>N/A</v>
      </c>
      <c r="AD15" s="90" t="s">
        <v>144</v>
      </c>
      <c r="AE15" s="90" t="s">
        <v>144</v>
      </c>
      <c r="AF15" s="90" t="str">
        <f t="shared" si="12"/>
        <v>N/A</v>
      </c>
      <c r="AG15" s="91" t="str">
        <f t="shared" si="13"/>
        <v>N/A</v>
      </c>
      <c r="AH15" s="91" t="str">
        <f t="shared" si="14"/>
        <v>N/A</v>
      </c>
      <c r="AI15" s="89" t="str">
        <f t="shared" si="15"/>
        <v>N/A</v>
      </c>
      <c r="AJ15" s="89" t="str">
        <f t="shared" si="20"/>
        <v>N/A</v>
      </c>
      <c r="AK15" s="84" t="str">
        <f t="shared" si="16"/>
        <v>N/A</v>
      </c>
      <c r="AL15" s="38" t="str">
        <f t="shared" si="17"/>
        <v>N/A</v>
      </c>
      <c r="AM15" s="38" t="str">
        <f t="shared" si="19"/>
        <v>N/A</v>
      </c>
      <c r="AN15" s="84" t="s">
        <v>144</v>
      </c>
      <c r="AO15" s="84" t="s">
        <v>144</v>
      </c>
      <c r="AP15" s="84" t="s">
        <v>144</v>
      </c>
      <c r="AQ15" s="84" t="s">
        <v>144</v>
      </c>
      <c r="AR15" s="38" t="str">
        <f t="shared" si="18"/>
        <v>N/A</v>
      </c>
    </row>
    <row r="16" spans="1:44" ht="39" x14ac:dyDescent="0.25">
      <c r="A16" s="84">
        <v>11</v>
      </c>
      <c r="B16" s="85" t="s">
        <v>203</v>
      </c>
      <c r="C16" s="85" t="s">
        <v>31</v>
      </c>
      <c r="D16" s="84" t="s">
        <v>37</v>
      </c>
      <c r="E16" s="85" t="s">
        <v>36</v>
      </c>
      <c r="F16" s="85" t="s">
        <v>206</v>
      </c>
      <c r="G16" s="85" t="s">
        <v>207</v>
      </c>
      <c r="H16" s="85" t="s">
        <v>153</v>
      </c>
      <c r="I16" s="85" t="s">
        <v>174</v>
      </c>
      <c r="J16" s="85" t="s">
        <v>455</v>
      </c>
      <c r="K16" s="84" t="str">
        <f t="shared" si="1"/>
        <v>Yes</v>
      </c>
      <c r="L16" s="84" t="s">
        <v>144</v>
      </c>
      <c r="M16" s="84" t="s">
        <v>144</v>
      </c>
      <c r="N16" s="86">
        <v>1836.2455851150501</v>
      </c>
      <c r="O16" s="87">
        <v>1870.24513</v>
      </c>
      <c r="P16" s="86">
        <f t="shared" si="5"/>
        <v>3706.4907151150501</v>
      </c>
      <c r="Q16" s="86">
        <v>0</v>
      </c>
      <c r="R16" s="86">
        <v>0</v>
      </c>
      <c r="S16" s="86">
        <f t="shared" si="6"/>
        <v>0</v>
      </c>
      <c r="T16" s="88">
        <f t="shared" si="7"/>
        <v>-1870.24513</v>
      </c>
      <c r="U16" s="88">
        <f t="shared" si="8"/>
        <v>-3706.4907151150501</v>
      </c>
      <c r="V16" s="89">
        <f t="shared" si="9"/>
        <v>-1</v>
      </c>
      <c r="W16" s="89">
        <f t="shared" si="10"/>
        <v>-1</v>
      </c>
      <c r="X16" s="84" t="str">
        <f t="shared" si="2"/>
        <v>N/A</v>
      </c>
      <c r="Y16" s="84" t="str">
        <f t="shared" si="3"/>
        <v>N/A</v>
      </c>
      <c r="Z16" s="38" t="s">
        <v>144</v>
      </c>
      <c r="AA16" s="90" t="s">
        <v>144</v>
      </c>
      <c r="AB16" s="90" t="s">
        <v>144</v>
      </c>
      <c r="AC16" s="90" t="str">
        <f t="shared" si="11"/>
        <v>N/A</v>
      </c>
      <c r="AD16" s="90" t="s">
        <v>144</v>
      </c>
      <c r="AE16" s="90" t="s">
        <v>144</v>
      </c>
      <c r="AF16" s="90" t="str">
        <f t="shared" si="12"/>
        <v>N/A</v>
      </c>
      <c r="AG16" s="91" t="str">
        <f t="shared" si="13"/>
        <v>N/A</v>
      </c>
      <c r="AH16" s="91" t="str">
        <f t="shared" si="14"/>
        <v>N/A</v>
      </c>
      <c r="AI16" s="89" t="str">
        <f t="shared" si="15"/>
        <v>N/A</v>
      </c>
      <c r="AJ16" s="89" t="str">
        <f t="shared" si="20"/>
        <v>N/A</v>
      </c>
      <c r="AK16" s="84" t="str">
        <f t="shared" si="16"/>
        <v>N/A</v>
      </c>
      <c r="AL16" s="38" t="str">
        <f t="shared" si="17"/>
        <v>N/A</v>
      </c>
      <c r="AM16" s="38" t="str">
        <f t="shared" si="19"/>
        <v>N/A</v>
      </c>
      <c r="AN16" s="84" t="s">
        <v>144</v>
      </c>
      <c r="AO16" s="84" t="s">
        <v>144</v>
      </c>
      <c r="AP16" s="84" t="s">
        <v>144</v>
      </c>
      <c r="AQ16" s="84" t="s">
        <v>144</v>
      </c>
      <c r="AR16" s="38" t="str">
        <f t="shared" si="18"/>
        <v>N/A</v>
      </c>
    </row>
    <row r="17" spans="1:44" ht="39" x14ac:dyDescent="0.25">
      <c r="A17" s="84">
        <v>12</v>
      </c>
      <c r="B17" s="22" t="s">
        <v>203</v>
      </c>
      <c r="C17" s="22" t="s">
        <v>31</v>
      </c>
      <c r="D17" s="10" t="s">
        <v>37</v>
      </c>
      <c r="E17" s="22" t="s">
        <v>36</v>
      </c>
      <c r="F17" s="22" t="s">
        <v>206</v>
      </c>
      <c r="G17" s="22" t="s">
        <v>207</v>
      </c>
      <c r="H17" s="22" t="s">
        <v>153</v>
      </c>
      <c r="I17" s="22" t="s">
        <v>459</v>
      </c>
      <c r="J17" s="22" t="s">
        <v>455</v>
      </c>
      <c r="K17" s="10" t="str">
        <f t="shared" si="1"/>
        <v>Yes</v>
      </c>
      <c r="L17" s="10" t="s">
        <v>144</v>
      </c>
      <c r="M17" s="10" t="s">
        <v>144</v>
      </c>
      <c r="N17" s="45">
        <v>8568.7651713064497</v>
      </c>
      <c r="O17" s="87">
        <v>8727.4226800000015</v>
      </c>
      <c r="P17" s="45">
        <f t="shared" si="5"/>
        <v>17296.187851306451</v>
      </c>
      <c r="Q17" s="45">
        <v>0</v>
      </c>
      <c r="R17" s="86">
        <v>0</v>
      </c>
      <c r="S17" s="45">
        <f t="shared" si="6"/>
        <v>0</v>
      </c>
      <c r="T17" s="46">
        <f t="shared" si="7"/>
        <v>-8727.4226800000015</v>
      </c>
      <c r="U17" s="46">
        <f t="shared" si="8"/>
        <v>-17296.187851306451</v>
      </c>
      <c r="V17" s="47">
        <f t="shared" si="9"/>
        <v>-1</v>
      </c>
      <c r="W17" s="47">
        <f t="shared" si="10"/>
        <v>-1</v>
      </c>
      <c r="X17" s="10" t="str">
        <f t="shared" si="2"/>
        <v>N/A</v>
      </c>
      <c r="Y17" s="10" t="str">
        <f t="shared" si="3"/>
        <v>N/A</v>
      </c>
      <c r="Z17" s="18" t="s">
        <v>456</v>
      </c>
      <c r="AA17" s="48">
        <v>10</v>
      </c>
      <c r="AB17" s="48">
        <v>10</v>
      </c>
      <c r="AC17" s="48">
        <f t="shared" si="11"/>
        <v>20</v>
      </c>
      <c r="AD17" s="48">
        <v>0</v>
      </c>
      <c r="AE17" s="48">
        <v>0</v>
      </c>
      <c r="AF17" s="48">
        <f t="shared" si="12"/>
        <v>0</v>
      </c>
      <c r="AG17" s="49">
        <f t="shared" si="13"/>
        <v>-10</v>
      </c>
      <c r="AH17" s="49">
        <f t="shared" si="14"/>
        <v>-20</v>
      </c>
      <c r="AI17" s="47">
        <f t="shared" si="15"/>
        <v>-1</v>
      </c>
      <c r="AJ17" s="47">
        <f t="shared" si="20"/>
        <v>-1</v>
      </c>
      <c r="AK17" s="50" t="str">
        <f t="shared" si="16"/>
        <v>N/A</v>
      </c>
      <c r="AL17" s="18" t="str">
        <f t="shared" si="17"/>
        <v>N/A</v>
      </c>
      <c r="AM17" s="18" t="str">
        <f t="shared" si="19"/>
        <v>N/A</v>
      </c>
      <c r="AN17" s="10" t="s">
        <v>144</v>
      </c>
      <c r="AO17" s="10" t="s">
        <v>144</v>
      </c>
      <c r="AP17" s="10" t="s">
        <v>144</v>
      </c>
      <c r="AQ17" s="10" t="s">
        <v>144</v>
      </c>
      <c r="AR17" s="18" t="str">
        <f t="shared" si="18"/>
        <v>N/A</v>
      </c>
    </row>
    <row r="18" spans="1:44" ht="39" x14ac:dyDescent="0.25">
      <c r="A18" s="84">
        <v>13</v>
      </c>
      <c r="B18" s="85" t="s">
        <v>203</v>
      </c>
      <c r="C18" s="85" t="s">
        <v>31</v>
      </c>
      <c r="D18" s="84" t="s">
        <v>37</v>
      </c>
      <c r="E18" s="85" t="s">
        <v>36</v>
      </c>
      <c r="F18" s="85" t="s">
        <v>206</v>
      </c>
      <c r="G18" s="85" t="s">
        <v>207</v>
      </c>
      <c r="H18" s="85" t="s">
        <v>153</v>
      </c>
      <c r="I18" s="85" t="s">
        <v>460</v>
      </c>
      <c r="J18" s="85" t="s">
        <v>455</v>
      </c>
      <c r="K18" s="84" t="str">
        <f t="shared" si="1"/>
        <v>Yes</v>
      </c>
      <c r="L18" s="84" t="s">
        <v>144</v>
      </c>
      <c r="M18" s="84" t="s">
        <v>144</v>
      </c>
      <c r="N18" s="86">
        <v>376.81201802990802</v>
      </c>
      <c r="O18" s="87">
        <v>383.78899000000001</v>
      </c>
      <c r="P18" s="86">
        <f t="shared" si="5"/>
        <v>760.60100802990803</v>
      </c>
      <c r="Q18" s="86">
        <v>0</v>
      </c>
      <c r="R18" s="86">
        <v>0</v>
      </c>
      <c r="S18" s="86">
        <f t="shared" si="6"/>
        <v>0</v>
      </c>
      <c r="T18" s="88">
        <f t="shared" si="7"/>
        <v>-383.78899000000001</v>
      </c>
      <c r="U18" s="88">
        <f t="shared" si="8"/>
        <v>-760.60100802990803</v>
      </c>
      <c r="V18" s="89">
        <f t="shared" si="9"/>
        <v>-1</v>
      </c>
      <c r="W18" s="89">
        <f t="shared" si="10"/>
        <v>-1</v>
      </c>
      <c r="X18" s="84" t="str">
        <f t="shared" si="2"/>
        <v>N/A</v>
      </c>
      <c r="Y18" s="84" t="str">
        <f t="shared" si="3"/>
        <v>N/A</v>
      </c>
      <c r="Z18" s="38" t="s">
        <v>144</v>
      </c>
      <c r="AA18" s="90" t="s">
        <v>144</v>
      </c>
      <c r="AB18" s="90" t="s">
        <v>144</v>
      </c>
      <c r="AC18" s="90" t="str">
        <f t="shared" si="11"/>
        <v>N/A</v>
      </c>
      <c r="AD18" s="90" t="s">
        <v>144</v>
      </c>
      <c r="AE18" s="90" t="s">
        <v>144</v>
      </c>
      <c r="AF18" s="90" t="str">
        <f t="shared" si="12"/>
        <v>N/A</v>
      </c>
      <c r="AG18" s="91" t="str">
        <f t="shared" si="13"/>
        <v>N/A</v>
      </c>
      <c r="AH18" s="91" t="str">
        <f t="shared" si="14"/>
        <v>N/A</v>
      </c>
      <c r="AI18" s="89" t="str">
        <f t="shared" si="15"/>
        <v>N/A</v>
      </c>
      <c r="AJ18" s="89" t="str">
        <f t="shared" si="20"/>
        <v>N/A</v>
      </c>
      <c r="AK18" s="84" t="str">
        <f t="shared" si="16"/>
        <v>N/A</v>
      </c>
      <c r="AL18" s="38" t="str">
        <f t="shared" si="17"/>
        <v>N/A</v>
      </c>
      <c r="AM18" s="38" t="str">
        <f t="shared" si="19"/>
        <v>N/A</v>
      </c>
      <c r="AN18" s="84" t="s">
        <v>144</v>
      </c>
      <c r="AO18" s="84" t="s">
        <v>144</v>
      </c>
      <c r="AP18" s="84" t="s">
        <v>144</v>
      </c>
      <c r="AQ18" s="84" t="s">
        <v>144</v>
      </c>
      <c r="AR18" s="38" t="str">
        <f t="shared" si="18"/>
        <v>N/A</v>
      </c>
    </row>
    <row r="19" spans="1:44" ht="39" x14ac:dyDescent="0.25">
      <c r="A19" s="84">
        <v>14</v>
      </c>
      <c r="B19" s="85" t="s">
        <v>203</v>
      </c>
      <c r="C19" s="85" t="s">
        <v>31</v>
      </c>
      <c r="D19" s="84" t="s">
        <v>37</v>
      </c>
      <c r="E19" s="85" t="s">
        <v>36</v>
      </c>
      <c r="F19" s="85" t="s">
        <v>206</v>
      </c>
      <c r="G19" s="85" t="s">
        <v>207</v>
      </c>
      <c r="H19" s="85" t="s">
        <v>153</v>
      </c>
      <c r="I19" s="85" t="s">
        <v>176</v>
      </c>
      <c r="J19" s="85" t="s">
        <v>455</v>
      </c>
      <c r="K19" s="84" t="str">
        <f t="shared" si="1"/>
        <v>Yes</v>
      </c>
      <c r="L19" s="84" t="s">
        <v>144</v>
      </c>
      <c r="M19" s="84" t="s">
        <v>144</v>
      </c>
      <c r="N19" s="86">
        <v>242.22997882954601</v>
      </c>
      <c r="O19" s="87">
        <v>246.71505999999999</v>
      </c>
      <c r="P19" s="86">
        <f t="shared" si="5"/>
        <v>488.94503882954598</v>
      </c>
      <c r="Q19" s="86">
        <v>0</v>
      </c>
      <c r="R19" s="86">
        <v>0</v>
      </c>
      <c r="S19" s="86">
        <f t="shared" si="6"/>
        <v>0</v>
      </c>
      <c r="T19" s="88">
        <f t="shared" si="7"/>
        <v>-246.71505999999999</v>
      </c>
      <c r="U19" s="88">
        <f t="shared" si="8"/>
        <v>-488.94503882954598</v>
      </c>
      <c r="V19" s="89">
        <f t="shared" si="9"/>
        <v>-1</v>
      </c>
      <c r="W19" s="89">
        <f t="shared" si="10"/>
        <v>-1</v>
      </c>
      <c r="X19" s="84" t="str">
        <f t="shared" si="2"/>
        <v>N/A</v>
      </c>
      <c r="Y19" s="84" t="str">
        <f t="shared" si="3"/>
        <v>N/A</v>
      </c>
      <c r="Z19" s="38" t="s">
        <v>144</v>
      </c>
      <c r="AA19" s="90" t="s">
        <v>144</v>
      </c>
      <c r="AB19" s="90" t="s">
        <v>144</v>
      </c>
      <c r="AC19" s="90" t="str">
        <f t="shared" si="11"/>
        <v>N/A</v>
      </c>
      <c r="AD19" s="90" t="s">
        <v>144</v>
      </c>
      <c r="AE19" s="90" t="s">
        <v>144</v>
      </c>
      <c r="AF19" s="90" t="str">
        <f t="shared" si="12"/>
        <v>N/A</v>
      </c>
      <c r="AG19" s="91" t="str">
        <f t="shared" si="13"/>
        <v>N/A</v>
      </c>
      <c r="AH19" s="91" t="str">
        <f t="shared" si="14"/>
        <v>N/A</v>
      </c>
      <c r="AI19" s="89" t="str">
        <f t="shared" si="15"/>
        <v>N/A</v>
      </c>
      <c r="AJ19" s="89" t="str">
        <f t="shared" si="20"/>
        <v>N/A</v>
      </c>
      <c r="AK19" s="84" t="str">
        <f t="shared" si="16"/>
        <v>N/A</v>
      </c>
      <c r="AL19" s="38" t="str">
        <f t="shared" si="17"/>
        <v>N/A</v>
      </c>
      <c r="AM19" s="38" t="str">
        <f t="shared" si="19"/>
        <v>N/A</v>
      </c>
      <c r="AN19" s="84" t="s">
        <v>144</v>
      </c>
      <c r="AO19" s="84" t="s">
        <v>144</v>
      </c>
      <c r="AP19" s="84" t="s">
        <v>144</v>
      </c>
      <c r="AQ19" s="84" t="s">
        <v>144</v>
      </c>
      <c r="AR19" s="38" t="str">
        <f t="shared" si="18"/>
        <v>N/A</v>
      </c>
    </row>
    <row r="20" spans="1:44" ht="39" x14ac:dyDescent="0.25">
      <c r="A20" s="84">
        <v>15</v>
      </c>
      <c r="B20" s="85" t="s">
        <v>203</v>
      </c>
      <c r="C20" s="85" t="s">
        <v>31</v>
      </c>
      <c r="D20" s="84" t="s">
        <v>37</v>
      </c>
      <c r="E20" s="85" t="s">
        <v>36</v>
      </c>
      <c r="F20" s="85" t="s">
        <v>206</v>
      </c>
      <c r="G20" s="85" t="s">
        <v>207</v>
      </c>
      <c r="H20" s="85" t="s">
        <v>153</v>
      </c>
      <c r="I20" s="85" t="s">
        <v>461</v>
      </c>
      <c r="J20" s="85" t="s">
        <v>455</v>
      </c>
      <c r="K20" s="84" t="str">
        <f t="shared" si="1"/>
        <v>Yes</v>
      </c>
      <c r="L20" s="84" t="s">
        <v>144</v>
      </c>
      <c r="M20" s="84" t="s">
        <v>144</v>
      </c>
      <c r="N20" s="86">
        <v>6602.7424130209502</v>
      </c>
      <c r="O20" s="87">
        <v>6724.9974499999998</v>
      </c>
      <c r="P20" s="86">
        <f t="shared" si="5"/>
        <v>13327.73986302095</v>
      </c>
      <c r="Q20" s="86">
        <v>0</v>
      </c>
      <c r="R20" s="86">
        <v>0</v>
      </c>
      <c r="S20" s="86">
        <f t="shared" si="6"/>
        <v>0</v>
      </c>
      <c r="T20" s="88">
        <f t="shared" si="7"/>
        <v>-6724.9974499999998</v>
      </c>
      <c r="U20" s="88">
        <f t="shared" si="8"/>
        <v>-13327.73986302095</v>
      </c>
      <c r="V20" s="89">
        <f t="shared" si="9"/>
        <v>-1</v>
      </c>
      <c r="W20" s="89">
        <f t="shared" si="10"/>
        <v>-1</v>
      </c>
      <c r="X20" s="84" t="str">
        <f t="shared" si="2"/>
        <v>N/A</v>
      </c>
      <c r="Y20" s="84" t="str">
        <f t="shared" si="3"/>
        <v>N/A</v>
      </c>
      <c r="Z20" s="38" t="s">
        <v>144</v>
      </c>
      <c r="AA20" s="90" t="s">
        <v>144</v>
      </c>
      <c r="AB20" s="90" t="s">
        <v>144</v>
      </c>
      <c r="AC20" s="90" t="str">
        <f t="shared" si="11"/>
        <v>N/A</v>
      </c>
      <c r="AD20" s="90" t="s">
        <v>144</v>
      </c>
      <c r="AE20" s="90" t="s">
        <v>144</v>
      </c>
      <c r="AF20" s="90" t="str">
        <f t="shared" si="12"/>
        <v>N/A</v>
      </c>
      <c r="AG20" s="91" t="str">
        <f t="shared" si="13"/>
        <v>N/A</v>
      </c>
      <c r="AH20" s="91" t="str">
        <f t="shared" si="14"/>
        <v>N/A</v>
      </c>
      <c r="AI20" s="89" t="str">
        <f t="shared" si="15"/>
        <v>N/A</v>
      </c>
      <c r="AJ20" s="89" t="str">
        <f t="shared" si="20"/>
        <v>N/A</v>
      </c>
      <c r="AK20" s="84" t="str">
        <f t="shared" si="16"/>
        <v>N/A</v>
      </c>
      <c r="AL20" s="38" t="str">
        <f t="shared" si="17"/>
        <v>N/A</v>
      </c>
      <c r="AM20" s="38" t="str">
        <f t="shared" si="19"/>
        <v>N/A</v>
      </c>
      <c r="AN20" s="84" t="s">
        <v>144</v>
      </c>
      <c r="AO20" s="84" t="s">
        <v>144</v>
      </c>
      <c r="AP20" s="84" t="s">
        <v>144</v>
      </c>
      <c r="AQ20" s="84" t="s">
        <v>144</v>
      </c>
      <c r="AR20" s="38" t="str">
        <f t="shared" si="18"/>
        <v>N/A</v>
      </c>
    </row>
    <row r="21" spans="1:44" ht="39" x14ac:dyDescent="0.25">
      <c r="A21" s="84">
        <v>16</v>
      </c>
      <c r="B21" s="85" t="s">
        <v>203</v>
      </c>
      <c r="C21" s="85" t="s">
        <v>31</v>
      </c>
      <c r="D21" s="84" t="s">
        <v>37</v>
      </c>
      <c r="E21" s="85" t="s">
        <v>36</v>
      </c>
      <c r="F21" s="85" t="s">
        <v>206</v>
      </c>
      <c r="G21" s="85" t="s">
        <v>207</v>
      </c>
      <c r="H21" s="85" t="s">
        <v>153</v>
      </c>
      <c r="I21" s="85" t="s">
        <v>177</v>
      </c>
      <c r="J21" s="85" t="s">
        <v>455</v>
      </c>
      <c r="K21" s="84" t="str">
        <f t="shared" si="1"/>
        <v>Yes</v>
      </c>
      <c r="L21" s="84" t="s">
        <v>144</v>
      </c>
      <c r="M21" s="84" t="s">
        <v>144</v>
      </c>
      <c r="N21" s="86">
        <v>455.32896136079</v>
      </c>
      <c r="O21" s="87">
        <v>463.75974000000002</v>
      </c>
      <c r="P21" s="86">
        <f t="shared" si="5"/>
        <v>919.08870136079008</v>
      </c>
      <c r="Q21" s="86">
        <v>0</v>
      </c>
      <c r="R21" s="86">
        <v>10.8834</v>
      </c>
      <c r="S21" s="86">
        <f t="shared" si="6"/>
        <v>10.8834</v>
      </c>
      <c r="T21" s="88">
        <f t="shared" si="7"/>
        <v>-452.87634000000003</v>
      </c>
      <c r="U21" s="88">
        <f t="shared" si="8"/>
        <v>-908.20530136079003</v>
      </c>
      <c r="V21" s="89">
        <f t="shared" si="9"/>
        <v>-0.97653224490767565</v>
      </c>
      <c r="W21" s="89">
        <f t="shared" si="10"/>
        <v>-0.9881584878762123</v>
      </c>
      <c r="X21" s="84" t="str">
        <f t="shared" si="2"/>
        <v>N/A</v>
      </c>
      <c r="Y21" s="84" t="str">
        <f t="shared" si="3"/>
        <v>N/A</v>
      </c>
      <c r="Z21" s="38" t="s">
        <v>144</v>
      </c>
      <c r="AA21" s="90" t="s">
        <v>144</v>
      </c>
      <c r="AB21" s="90" t="s">
        <v>144</v>
      </c>
      <c r="AC21" s="90" t="str">
        <f t="shared" si="11"/>
        <v>N/A</v>
      </c>
      <c r="AD21" s="90" t="s">
        <v>144</v>
      </c>
      <c r="AE21" s="90" t="s">
        <v>144</v>
      </c>
      <c r="AF21" s="90" t="str">
        <f t="shared" si="12"/>
        <v>N/A</v>
      </c>
      <c r="AG21" s="91" t="str">
        <f t="shared" si="13"/>
        <v>N/A</v>
      </c>
      <c r="AH21" s="91" t="str">
        <f t="shared" si="14"/>
        <v>N/A</v>
      </c>
      <c r="AI21" s="89" t="str">
        <f t="shared" si="15"/>
        <v>N/A</v>
      </c>
      <c r="AJ21" s="89" t="str">
        <f t="shared" si="20"/>
        <v>N/A</v>
      </c>
      <c r="AK21" s="84" t="str">
        <f t="shared" si="16"/>
        <v>N/A</v>
      </c>
      <c r="AL21" s="38" t="str">
        <f t="shared" si="17"/>
        <v>N/A</v>
      </c>
      <c r="AM21" s="38" t="str">
        <f t="shared" si="19"/>
        <v>N/A</v>
      </c>
      <c r="AN21" s="84" t="s">
        <v>144</v>
      </c>
      <c r="AO21" s="84" t="s">
        <v>144</v>
      </c>
      <c r="AP21" s="84" t="s">
        <v>144</v>
      </c>
      <c r="AQ21" s="84" t="s">
        <v>144</v>
      </c>
      <c r="AR21" s="38" t="str">
        <f t="shared" ref="AR21:AR65" si="21">IF(ISNUMBER(SEARCH("Total", $H21)), "", "N/A")</f>
        <v>N/A</v>
      </c>
    </row>
    <row r="22" spans="1:44" ht="39" x14ac:dyDescent="0.25">
      <c r="A22" s="84">
        <v>17</v>
      </c>
      <c r="B22" s="85" t="s">
        <v>203</v>
      </c>
      <c r="C22" s="85" t="s">
        <v>31</v>
      </c>
      <c r="D22" s="84" t="s">
        <v>37</v>
      </c>
      <c r="E22" s="85" t="s">
        <v>36</v>
      </c>
      <c r="F22" s="85" t="s">
        <v>206</v>
      </c>
      <c r="G22" s="85" t="s">
        <v>207</v>
      </c>
      <c r="H22" s="85" t="s">
        <v>153</v>
      </c>
      <c r="I22" s="85" t="s">
        <v>462</v>
      </c>
      <c r="J22" s="85" t="s">
        <v>455</v>
      </c>
      <c r="K22" s="84" t="str">
        <f t="shared" si="1"/>
        <v>Yes</v>
      </c>
      <c r="L22" s="84" t="s">
        <v>144</v>
      </c>
      <c r="M22" s="84" t="s">
        <v>144</v>
      </c>
      <c r="N22" s="86">
        <v>180.86152638904099</v>
      </c>
      <c r="O22" s="87">
        <v>184.21032000000002</v>
      </c>
      <c r="P22" s="86">
        <f t="shared" si="5"/>
        <v>365.07184638904101</v>
      </c>
      <c r="Q22" s="86">
        <v>0</v>
      </c>
      <c r="R22" s="86">
        <v>0</v>
      </c>
      <c r="S22" s="86">
        <f t="shared" si="6"/>
        <v>0</v>
      </c>
      <c r="T22" s="88">
        <f t="shared" si="7"/>
        <v>-184.21032000000002</v>
      </c>
      <c r="U22" s="88">
        <f t="shared" si="8"/>
        <v>-365.07184638904101</v>
      </c>
      <c r="V22" s="89">
        <f t="shared" si="9"/>
        <v>-1</v>
      </c>
      <c r="W22" s="89">
        <f t="shared" si="10"/>
        <v>-1</v>
      </c>
      <c r="X22" s="84" t="str">
        <f t="shared" si="2"/>
        <v>N/A</v>
      </c>
      <c r="Y22" s="84" t="str">
        <f t="shared" si="3"/>
        <v>N/A</v>
      </c>
      <c r="Z22" s="38" t="s">
        <v>144</v>
      </c>
      <c r="AA22" s="90" t="s">
        <v>144</v>
      </c>
      <c r="AB22" s="90" t="s">
        <v>144</v>
      </c>
      <c r="AC22" s="90" t="str">
        <f t="shared" si="11"/>
        <v>N/A</v>
      </c>
      <c r="AD22" s="90" t="s">
        <v>144</v>
      </c>
      <c r="AE22" s="90" t="s">
        <v>144</v>
      </c>
      <c r="AF22" s="90" t="str">
        <f t="shared" si="12"/>
        <v>N/A</v>
      </c>
      <c r="AG22" s="91" t="str">
        <f t="shared" si="13"/>
        <v>N/A</v>
      </c>
      <c r="AH22" s="91" t="str">
        <f t="shared" si="14"/>
        <v>N/A</v>
      </c>
      <c r="AI22" s="89" t="str">
        <f t="shared" si="15"/>
        <v>N/A</v>
      </c>
      <c r="AJ22" s="89" t="str">
        <f t="shared" si="20"/>
        <v>N/A</v>
      </c>
      <c r="AK22" s="84" t="str">
        <f t="shared" si="16"/>
        <v>N/A</v>
      </c>
      <c r="AL22" s="38" t="str">
        <f t="shared" si="17"/>
        <v>N/A</v>
      </c>
      <c r="AM22" s="38" t="str">
        <f t="shared" si="19"/>
        <v>N/A</v>
      </c>
      <c r="AN22" s="84" t="s">
        <v>144</v>
      </c>
      <c r="AO22" s="84" t="s">
        <v>144</v>
      </c>
      <c r="AP22" s="84" t="s">
        <v>144</v>
      </c>
      <c r="AQ22" s="84" t="s">
        <v>144</v>
      </c>
      <c r="AR22" s="38" t="str">
        <f t="shared" si="21"/>
        <v>N/A</v>
      </c>
    </row>
    <row r="23" spans="1:44" ht="39" x14ac:dyDescent="0.25">
      <c r="A23" s="84">
        <v>18</v>
      </c>
      <c r="B23" s="85" t="s">
        <v>203</v>
      </c>
      <c r="C23" s="85" t="s">
        <v>31</v>
      </c>
      <c r="D23" s="84" t="s">
        <v>37</v>
      </c>
      <c r="E23" s="85" t="s">
        <v>36</v>
      </c>
      <c r="F23" s="85" t="s">
        <v>206</v>
      </c>
      <c r="G23" s="85" t="s">
        <v>207</v>
      </c>
      <c r="H23" s="85" t="s">
        <v>153</v>
      </c>
      <c r="I23" s="85" t="s">
        <v>178</v>
      </c>
      <c r="J23" s="85" t="s">
        <v>455</v>
      </c>
      <c r="K23" s="84" t="str">
        <f t="shared" si="1"/>
        <v>Yes</v>
      </c>
      <c r="L23" s="84" t="s">
        <v>144</v>
      </c>
      <c r="M23" s="84" t="s">
        <v>144</v>
      </c>
      <c r="N23" s="86">
        <v>26919.256208780102</v>
      </c>
      <c r="O23" s="87">
        <v>27417.687669999999</v>
      </c>
      <c r="P23" s="86">
        <f t="shared" si="5"/>
        <v>54336.943878780105</v>
      </c>
      <c r="Q23" s="86">
        <v>0</v>
      </c>
      <c r="R23" s="86">
        <v>0</v>
      </c>
      <c r="S23" s="86">
        <f t="shared" si="6"/>
        <v>0</v>
      </c>
      <c r="T23" s="88">
        <f t="shared" si="7"/>
        <v>-27417.687669999999</v>
      </c>
      <c r="U23" s="88">
        <f t="shared" si="8"/>
        <v>-54336.943878780105</v>
      </c>
      <c r="V23" s="89">
        <f t="shared" si="9"/>
        <v>-1</v>
      </c>
      <c r="W23" s="89">
        <f t="shared" si="10"/>
        <v>-1</v>
      </c>
      <c r="X23" s="84" t="str">
        <f t="shared" si="2"/>
        <v>N/A</v>
      </c>
      <c r="Y23" s="84" t="str">
        <f t="shared" si="3"/>
        <v>N/A</v>
      </c>
      <c r="Z23" s="38" t="s">
        <v>144</v>
      </c>
      <c r="AA23" s="90" t="s">
        <v>144</v>
      </c>
      <c r="AB23" s="90" t="s">
        <v>144</v>
      </c>
      <c r="AC23" s="90" t="str">
        <f t="shared" si="11"/>
        <v>N/A</v>
      </c>
      <c r="AD23" s="90" t="s">
        <v>144</v>
      </c>
      <c r="AE23" s="90" t="s">
        <v>144</v>
      </c>
      <c r="AF23" s="90" t="str">
        <f t="shared" si="12"/>
        <v>N/A</v>
      </c>
      <c r="AG23" s="91" t="str">
        <f t="shared" si="13"/>
        <v>N/A</v>
      </c>
      <c r="AH23" s="91" t="str">
        <f t="shared" si="14"/>
        <v>N/A</v>
      </c>
      <c r="AI23" s="89" t="str">
        <f t="shared" si="15"/>
        <v>N/A</v>
      </c>
      <c r="AJ23" s="89" t="str">
        <f t="shared" si="20"/>
        <v>N/A</v>
      </c>
      <c r="AK23" s="84" t="str">
        <f t="shared" si="16"/>
        <v>N/A</v>
      </c>
      <c r="AL23" s="38" t="str">
        <f t="shared" si="17"/>
        <v>N/A</v>
      </c>
      <c r="AM23" s="38" t="str">
        <f t="shared" si="19"/>
        <v>N/A</v>
      </c>
      <c r="AN23" s="84" t="s">
        <v>144</v>
      </c>
      <c r="AO23" s="84" t="s">
        <v>144</v>
      </c>
      <c r="AP23" s="84" t="s">
        <v>144</v>
      </c>
      <c r="AQ23" s="84" t="s">
        <v>144</v>
      </c>
      <c r="AR23" s="38" t="str">
        <f t="shared" si="21"/>
        <v>N/A</v>
      </c>
    </row>
    <row r="24" spans="1:44" ht="39" x14ac:dyDescent="0.25">
      <c r="A24" s="84">
        <v>19</v>
      </c>
      <c r="B24" s="22" t="s">
        <v>203</v>
      </c>
      <c r="C24" s="22" t="s">
        <v>31</v>
      </c>
      <c r="D24" s="10" t="s">
        <v>37</v>
      </c>
      <c r="E24" s="22" t="s">
        <v>36</v>
      </c>
      <c r="F24" s="22" t="s">
        <v>206</v>
      </c>
      <c r="G24" s="22" t="s">
        <v>207</v>
      </c>
      <c r="H24" s="22" t="s">
        <v>153</v>
      </c>
      <c r="I24" s="22" t="s">
        <v>179</v>
      </c>
      <c r="J24" s="22" t="s">
        <v>455</v>
      </c>
      <c r="K24" s="10" t="str">
        <f t="shared" si="1"/>
        <v>Yes</v>
      </c>
      <c r="L24" s="10" t="s">
        <v>144</v>
      </c>
      <c r="M24" s="10" t="s">
        <v>144</v>
      </c>
      <c r="N24" s="45">
        <v>0</v>
      </c>
      <c r="O24" s="87">
        <v>0</v>
      </c>
      <c r="P24" s="45">
        <f t="shared" si="5"/>
        <v>0</v>
      </c>
      <c r="Q24" s="45">
        <v>14994.16488</v>
      </c>
      <c r="R24" s="86">
        <v>18500.376170000003</v>
      </c>
      <c r="S24" s="45">
        <f t="shared" si="6"/>
        <v>33494.54105</v>
      </c>
      <c r="T24" s="46">
        <f t="shared" si="7"/>
        <v>18500.376170000003</v>
      </c>
      <c r="U24" s="46">
        <f t="shared" si="8"/>
        <v>33494.54105</v>
      </c>
      <c r="V24" s="47">
        <f t="shared" si="9"/>
        <v>1</v>
      </c>
      <c r="W24" s="47">
        <f t="shared" si="10"/>
        <v>1</v>
      </c>
      <c r="X24" s="10" t="str">
        <f t="shared" si="2"/>
        <v>N/A</v>
      </c>
      <c r="Y24" s="10" t="str">
        <f t="shared" si="3"/>
        <v>N/A</v>
      </c>
      <c r="Z24" s="18" t="s">
        <v>144</v>
      </c>
      <c r="AA24" s="48" t="s">
        <v>144</v>
      </c>
      <c r="AB24" s="48" t="s">
        <v>144</v>
      </c>
      <c r="AC24" s="48" t="str">
        <f t="shared" si="11"/>
        <v>N/A</v>
      </c>
      <c r="AD24" s="48" t="s">
        <v>144</v>
      </c>
      <c r="AE24" s="48" t="s">
        <v>144</v>
      </c>
      <c r="AF24" s="48" t="str">
        <f t="shared" si="12"/>
        <v>N/A</v>
      </c>
      <c r="AG24" s="49" t="str">
        <f t="shared" si="13"/>
        <v>N/A</v>
      </c>
      <c r="AH24" s="49" t="str">
        <f t="shared" si="14"/>
        <v>N/A</v>
      </c>
      <c r="AI24" s="47" t="str">
        <f t="shared" si="15"/>
        <v>N/A</v>
      </c>
      <c r="AJ24" s="47" t="str">
        <f t="shared" si="20"/>
        <v>N/A</v>
      </c>
      <c r="AK24" s="50" t="str">
        <f t="shared" si="16"/>
        <v>N/A</v>
      </c>
      <c r="AM24" s="18" t="str">
        <f t="shared" si="19"/>
        <v>N/A</v>
      </c>
      <c r="AN24" s="10" t="s">
        <v>144</v>
      </c>
      <c r="AO24" s="10" t="s">
        <v>144</v>
      </c>
      <c r="AP24" s="10" t="s">
        <v>144</v>
      </c>
      <c r="AQ24" s="10" t="s">
        <v>144</v>
      </c>
      <c r="AR24" s="18" t="str">
        <f t="shared" si="21"/>
        <v>N/A</v>
      </c>
    </row>
    <row r="25" spans="1:44" ht="39" x14ac:dyDescent="0.25">
      <c r="A25" s="84">
        <v>20</v>
      </c>
      <c r="B25" s="85" t="s">
        <v>203</v>
      </c>
      <c r="C25" s="85" t="s">
        <v>31</v>
      </c>
      <c r="D25" s="84" t="s">
        <v>37</v>
      </c>
      <c r="E25" s="85" t="s">
        <v>36</v>
      </c>
      <c r="F25" s="85" t="s">
        <v>206</v>
      </c>
      <c r="G25" s="85" t="s">
        <v>207</v>
      </c>
      <c r="H25" s="85" t="s">
        <v>153</v>
      </c>
      <c r="I25" s="85" t="s">
        <v>180</v>
      </c>
      <c r="J25" s="22" t="s">
        <v>455</v>
      </c>
      <c r="K25" s="84" t="str">
        <f t="shared" si="1"/>
        <v>Yes</v>
      </c>
      <c r="L25" s="84" t="s">
        <v>144</v>
      </c>
      <c r="M25" s="84" t="s">
        <v>144</v>
      </c>
      <c r="N25" s="86">
        <v>0</v>
      </c>
      <c r="O25" s="87">
        <v>0</v>
      </c>
      <c r="P25" s="86">
        <f t="shared" si="5"/>
        <v>0</v>
      </c>
      <c r="Q25" s="86">
        <v>0</v>
      </c>
      <c r="R25" s="86">
        <v>18.760450000000002</v>
      </c>
      <c r="S25" s="86">
        <f t="shared" si="6"/>
        <v>18.760450000000002</v>
      </c>
      <c r="T25" s="88">
        <f t="shared" si="7"/>
        <v>18.760450000000002</v>
      </c>
      <c r="U25" s="88">
        <f t="shared" si="8"/>
        <v>18.760450000000002</v>
      </c>
      <c r="V25" s="89">
        <f t="shared" si="9"/>
        <v>1</v>
      </c>
      <c r="W25" s="89">
        <f t="shared" si="10"/>
        <v>1</v>
      </c>
      <c r="X25" s="84" t="str">
        <f t="shared" si="2"/>
        <v>N/A</v>
      </c>
      <c r="Y25" s="84" t="str">
        <f t="shared" si="3"/>
        <v>N/A</v>
      </c>
      <c r="Z25" s="38" t="s">
        <v>144</v>
      </c>
      <c r="AA25" s="90" t="s">
        <v>144</v>
      </c>
      <c r="AB25" s="90" t="s">
        <v>144</v>
      </c>
      <c r="AC25" s="90" t="str">
        <f t="shared" si="11"/>
        <v>N/A</v>
      </c>
      <c r="AD25" s="90" t="s">
        <v>144</v>
      </c>
      <c r="AE25" s="90" t="s">
        <v>144</v>
      </c>
      <c r="AF25" s="90" t="str">
        <f t="shared" si="12"/>
        <v>N/A</v>
      </c>
      <c r="AG25" s="91" t="str">
        <f t="shared" si="13"/>
        <v>N/A</v>
      </c>
      <c r="AH25" s="91" t="str">
        <f t="shared" si="14"/>
        <v>N/A</v>
      </c>
      <c r="AI25" s="89" t="str">
        <f t="shared" si="15"/>
        <v>N/A</v>
      </c>
      <c r="AJ25" s="89" t="str">
        <f t="shared" si="20"/>
        <v>N/A</v>
      </c>
      <c r="AK25" s="84" t="str">
        <f t="shared" si="16"/>
        <v>N/A</v>
      </c>
      <c r="AL25" s="18" t="str">
        <f>IF(AND(X24="N/A", Y24="N/A"), "N/A",
IF(AND(X24="NO", Y24="NO"), "Below variance threshold.",
"*Please enter variance explanation. Refer to column AA for last year's variance explanation.*"))</f>
        <v>N/A</v>
      </c>
      <c r="AM25" s="38" t="str">
        <f t="shared" si="19"/>
        <v>N/A</v>
      </c>
      <c r="AN25" s="84" t="s">
        <v>144</v>
      </c>
      <c r="AO25" s="84" t="s">
        <v>144</v>
      </c>
      <c r="AP25" s="84" t="s">
        <v>144</v>
      </c>
      <c r="AQ25" s="84" t="s">
        <v>144</v>
      </c>
      <c r="AR25" s="38" t="str">
        <f t="shared" si="21"/>
        <v>N/A</v>
      </c>
    </row>
    <row r="26" spans="1:44" ht="39" x14ac:dyDescent="0.25">
      <c r="A26" s="84">
        <v>21</v>
      </c>
      <c r="B26" s="22" t="s">
        <v>203</v>
      </c>
      <c r="C26" s="22" t="s">
        <v>31</v>
      </c>
      <c r="D26" s="10" t="s">
        <v>37</v>
      </c>
      <c r="E26" s="22" t="s">
        <v>36</v>
      </c>
      <c r="F26" s="22" t="s">
        <v>206</v>
      </c>
      <c r="G26" s="22" t="s">
        <v>207</v>
      </c>
      <c r="H26" s="22" t="s">
        <v>156</v>
      </c>
      <c r="I26" s="22" t="s">
        <v>156</v>
      </c>
      <c r="J26" s="22" t="s">
        <v>455</v>
      </c>
      <c r="K26" s="10" t="str">
        <f t="shared" si="1"/>
        <v>Yes</v>
      </c>
      <c r="L26" s="10" t="s">
        <v>144</v>
      </c>
      <c r="M26" s="10" t="s">
        <v>144</v>
      </c>
      <c r="N26" s="45">
        <v>0</v>
      </c>
      <c r="O26" s="87">
        <v>0</v>
      </c>
      <c r="P26" s="45">
        <f t="shared" si="5"/>
        <v>0</v>
      </c>
      <c r="Q26" s="51">
        <v>0</v>
      </c>
      <c r="R26" s="86">
        <v>4964.1579699999993</v>
      </c>
      <c r="S26" s="45">
        <f t="shared" si="6"/>
        <v>4964.1579699999993</v>
      </c>
      <c r="T26" s="46">
        <f t="shared" si="7"/>
        <v>4964.1579699999993</v>
      </c>
      <c r="U26" s="46">
        <f t="shared" si="8"/>
        <v>4964.1579699999993</v>
      </c>
      <c r="V26" s="47">
        <f t="shared" si="9"/>
        <v>1</v>
      </c>
      <c r="W26" s="47">
        <f t="shared" si="10"/>
        <v>1</v>
      </c>
      <c r="X26" s="10" t="str">
        <f t="shared" si="2"/>
        <v>N/A</v>
      </c>
      <c r="Y26" s="10" t="str">
        <f t="shared" si="3"/>
        <v>N/A</v>
      </c>
      <c r="Z26" s="18" t="s">
        <v>144</v>
      </c>
      <c r="AA26" s="48" t="s">
        <v>144</v>
      </c>
      <c r="AB26" s="48" t="s">
        <v>144</v>
      </c>
      <c r="AC26" s="48" t="str">
        <f t="shared" si="11"/>
        <v>N/A</v>
      </c>
      <c r="AD26" s="48" t="s">
        <v>144</v>
      </c>
      <c r="AE26" s="48" t="s">
        <v>144</v>
      </c>
      <c r="AF26" s="48" t="str">
        <f t="shared" si="12"/>
        <v>N/A</v>
      </c>
      <c r="AG26" s="49" t="str">
        <f t="shared" si="13"/>
        <v>N/A</v>
      </c>
      <c r="AH26" s="49" t="str">
        <f t="shared" si="14"/>
        <v>N/A</v>
      </c>
      <c r="AI26" s="47" t="str">
        <f t="shared" si="15"/>
        <v>N/A</v>
      </c>
      <c r="AJ26" s="47" t="str">
        <f t="shared" si="20"/>
        <v>N/A</v>
      </c>
      <c r="AK26" s="50" t="str">
        <f t="shared" si="16"/>
        <v>N/A</v>
      </c>
      <c r="AL26" s="18" t="str">
        <f t="shared" si="17"/>
        <v>N/A</v>
      </c>
      <c r="AM26" s="18" t="str">
        <f t="shared" si="19"/>
        <v>N/A</v>
      </c>
      <c r="AN26" s="10" t="s">
        <v>144</v>
      </c>
      <c r="AO26" s="10" t="s">
        <v>144</v>
      </c>
      <c r="AP26" s="10" t="s">
        <v>144</v>
      </c>
      <c r="AQ26" s="10" t="s">
        <v>144</v>
      </c>
      <c r="AR26" s="18" t="str">
        <f t="shared" si="21"/>
        <v>N/A</v>
      </c>
    </row>
    <row r="27" spans="1:44" ht="140.25" customHeight="1" x14ac:dyDescent="0.25">
      <c r="A27" s="84">
        <v>22</v>
      </c>
      <c r="B27" s="22" t="s">
        <v>203</v>
      </c>
      <c r="C27" s="22" t="s">
        <v>31</v>
      </c>
      <c r="D27" s="10" t="s">
        <v>37</v>
      </c>
      <c r="E27" s="22" t="s">
        <v>36</v>
      </c>
      <c r="F27" s="22" t="s">
        <v>204</v>
      </c>
      <c r="G27" s="22" t="s">
        <v>145</v>
      </c>
      <c r="H27" s="22" t="s">
        <v>146</v>
      </c>
      <c r="I27" s="22" t="s">
        <v>146</v>
      </c>
      <c r="J27" s="22" t="s">
        <v>463</v>
      </c>
      <c r="K27" s="10" t="str">
        <f t="shared" si="1"/>
        <v>No</v>
      </c>
      <c r="L27" s="10" t="s">
        <v>149</v>
      </c>
      <c r="M27" s="10" t="s">
        <v>150</v>
      </c>
      <c r="N27" s="45">
        <v>63301.387269999999</v>
      </c>
      <c r="O27" s="55">
        <v>63700.064030000009</v>
      </c>
      <c r="P27" s="45">
        <f t="shared" si="5"/>
        <v>127001.45130000002</v>
      </c>
      <c r="Q27" s="45">
        <v>76372.395319999996</v>
      </c>
      <c r="R27" s="45">
        <v>90989.644989999986</v>
      </c>
      <c r="S27" s="45">
        <f t="shared" si="6"/>
        <v>167362.04030999998</v>
      </c>
      <c r="T27" s="46">
        <f t="shared" si="7"/>
        <v>27289.580959999977</v>
      </c>
      <c r="U27" s="46">
        <f t="shared" si="8"/>
        <v>40360.589009999967</v>
      </c>
      <c r="V27" s="47">
        <f t="shared" si="9"/>
        <v>0.42840743373739393</v>
      </c>
      <c r="W27" s="47">
        <f t="shared" si="10"/>
        <v>0.31779628182878855</v>
      </c>
      <c r="X27" s="10" t="str">
        <f t="shared" si="2"/>
        <v>YES</v>
      </c>
      <c r="Y27" s="10" t="str">
        <f t="shared" si="3"/>
        <v>YES</v>
      </c>
      <c r="Z27" s="18" t="s">
        <v>452</v>
      </c>
      <c r="AA27" s="48" t="s">
        <v>144</v>
      </c>
      <c r="AB27" s="48" t="s">
        <v>144</v>
      </c>
      <c r="AC27" s="48" t="str">
        <f t="shared" si="11"/>
        <v>N/A</v>
      </c>
      <c r="AD27" s="48" t="s">
        <v>144</v>
      </c>
      <c r="AE27" s="48" t="s">
        <v>144</v>
      </c>
      <c r="AF27" s="48" t="str">
        <f t="shared" si="12"/>
        <v>N/A</v>
      </c>
      <c r="AG27" s="49" t="str">
        <f t="shared" si="13"/>
        <v>N/A</v>
      </c>
      <c r="AH27" s="49" t="str">
        <f t="shared" si="14"/>
        <v>N/A</v>
      </c>
      <c r="AI27" s="47" t="str">
        <f t="shared" si="15"/>
        <v>N/A</v>
      </c>
      <c r="AJ27" s="47" t="str">
        <f t="shared" si="20"/>
        <v>N/A</v>
      </c>
      <c r="AK27" s="50" t="str">
        <f>IF(OR(LEFT($Z27,12)="Not Unitized",NOT(ISNUMBER(SEARCH("Total",$H27)))),"N/A",
IF(AND(ISNUMBER(SEARCH("Total",$H27)),ABS($AI27)&gt;0.2),"YES",
"NO"))</f>
        <v>N/A</v>
      </c>
      <c r="AL27" s="103" t="s">
        <v>576</v>
      </c>
      <c r="AM27" s="18" t="str">
        <f t="shared" si="19"/>
        <v>N/A</v>
      </c>
      <c r="AN27" s="10" t="s">
        <v>151</v>
      </c>
      <c r="AO27" s="10" t="s">
        <v>151</v>
      </c>
      <c r="AP27" s="10" t="s">
        <v>152</v>
      </c>
      <c r="AQ27" s="10" t="s">
        <v>97</v>
      </c>
      <c r="AR27" s="18" t="s">
        <v>464</v>
      </c>
    </row>
    <row r="28" spans="1:44" ht="51.75" x14ac:dyDescent="0.25">
      <c r="A28" s="84">
        <v>23</v>
      </c>
      <c r="B28" s="85" t="s">
        <v>203</v>
      </c>
      <c r="C28" s="85" t="s">
        <v>31</v>
      </c>
      <c r="D28" s="84" t="s">
        <v>37</v>
      </c>
      <c r="E28" s="85" t="s">
        <v>36</v>
      </c>
      <c r="F28" s="85" t="s">
        <v>204</v>
      </c>
      <c r="G28" s="85" t="s">
        <v>145</v>
      </c>
      <c r="H28" s="85" t="s">
        <v>160</v>
      </c>
      <c r="I28" s="85" t="s">
        <v>192</v>
      </c>
      <c r="J28" s="85" t="s">
        <v>463</v>
      </c>
      <c r="K28" s="84" t="str">
        <f t="shared" si="1"/>
        <v>Yes</v>
      </c>
      <c r="L28" s="84" t="s">
        <v>144</v>
      </c>
      <c r="M28" s="84" t="s">
        <v>144</v>
      </c>
      <c r="N28" s="86">
        <v>688.14092000000005</v>
      </c>
      <c r="O28" s="87">
        <v>682.88270999999997</v>
      </c>
      <c r="P28" s="86">
        <f t="shared" si="5"/>
        <v>1371.0236300000001</v>
      </c>
      <c r="Q28" s="86">
        <v>0</v>
      </c>
      <c r="R28" s="86">
        <v>0</v>
      </c>
      <c r="S28" s="86">
        <f t="shared" si="6"/>
        <v>0</v>
      </c>
      <c r="T28" s="88">
        <f t="shared" si="7"/>
        <v>-682.88270999999997</v>
      </c>
      <c r="U28" s="88">
        <f t="shared" si="8"/>
        <v>-1371.0236300000001</v>
      </c>
      <c r="V28" s="89">
        <f t="shared" si="9"/>
        <v>-1</v>
      </c>
      <c r="W28" s="89">
        <f t="shared" si="10"/>
        <v>-1</v>
      </c>
      <c r="X28" s="84" t="str">
        <f t="shared" si="2"/>
        <v>N/A</v>
      </c>
      <c r="Y28" s="84" t="str">
        <f t="shared" si="3"/>
        <v>N/A</v>
      </c>
      <c r="Z28" s="38" t="s">
        <v>144</v>
      </c>
      <c r="AA28" s="90" t="s">
        <v>144</v>
      </c>
      <c r="AB28" s="90" t="s">
        <v>144</v>
      </c>
      <c r="AC28" s="90" t="str">
        <f t="shared" si="11"/>
        <v>N/A</v>
      </c>
      <c r="AD28" s="90" t="s">
        <v>144</v>
      </c>
      <c r="AE28" s="90" t="s">
        <v>144</v>
      </c>
      <c r="AF28" s="90" t="str">
        <f t="shared" si="12"/>
        <v>N/A</v>
      </c>
      <c r="AG28" s="91" t="str">
        <f t="shared" si="13"/>
        <v>N/A</v>
      </c>
      <c r="AH28" s="91" t="str">
        <f t="shared" si="14"/>
        <v>N/A</v>
      </c>
      <c r="AI28" s="89" t="str">
        <f t="shared" si="15"/>
        <v>N/A</v>
      </c>
      <c r="AJ28" s="89" t="str">
        <f t="shared" si="20"/>
        <v>N/A</v>
      </c>
      <c r="AK28" s="84" t="str">
        <f t="shared" si="16"/>
        <v>N/A</v>
      </c>
      <c r="AL28" s="103" t="str">
        <f t="shared" si="17"/>
        <v>N/A</v>
      </c>
      <c r="AM28" s="38" t="str">
        <f t="shared" si="19"/>
        <v>N/A</v>
      </c>
      <c r="AN28" s="84" t="s">
        <v>144</v>
      </c>
      <c r="AO28" s="84" t="s">
        <v>144</v>
      </c>
      <c r="AP28" s="84" t="s">
        <v>144</v>
      </c>
      <c r="AQ28" s="84" t="s">
        <v>144</v>
      </c>
      <c r="AR28" s="38" t="str">
        <f t="shared" si="21"/>
        <v>N/A</v>
      </c>
    </row>
    <row r="29" spans="1:44" ht="51.75" x14ac:dyDescent="0.25">
      <c r="A29" s="84">
        <v>24</v>
      </c>
      <c r="B29" s="85" t="s">
        <v>203</v>
      </c>
      <c r="C29" s="85" t="s">
        <v>31</v>
      </c>
      <c r="D29" s="84" t="s">
        <v>37</v>
      </c>
      <c r="E29" s="85" t="s">
        <v>36</v>
      </c>
      <c r="F29" s="85" t="s">
        <v>204</v>
      </c>
      <c r="G29" s="85" t="s">
        <v>145</v>
      </c>
      <c r="H29" s="85" t="s">
        <v>160</v>
      </c>
      <c r="I29" s="85" t="s">
        <v>205</v>
      </c>
      <c r="J29" s="85" t="s">
        <v>463</v>
      </c>
      <c r="K29" s="84" t="str">
        <f t="shared" si="1"/>
        <v>Yes</v>
      </c>
      <c r="L29" s="84" t="s">
        <v>144</v>
      </c>
      <c r="M29" s="84" t="s">
        <v>144</v>
      </c>
      <c r="N29" s="86">
        <v>802.99825999999996</v>
      </c>
      <c r="O29" s="87">
        <v>796.90548999999999</v>
      </c>
      <c r="P29" s="86">
        <f t="shared" si="5"/>
        <v>1599.9037499999999</v>
      </c>
      <c r="Q29" s="86">
        <v>0</v>
      </c>
      <c r="R29" s="86">
        <v>0</v>
      </c>
      <c r="S29" s="86">
        <f t="shared" si="6"/>
        <v>0</v>
      </c>
      <c r="T29" s="88">
        <f t="shared" si="7"/>
        <v>-796.90548999999999</v>
      </c>
      <c r="U29" s="88">
        <f t="shared" si="8"/>
        <v>-1599.9037499999999</v>
      </c>
      <c r="V29" s="89">
        <f t="shared" si="9"/>
        <v>-1</v>
      </c>
      <c r="W29" s="89">
        <f t="shared" si="10"/>
        <v>-1</v>
      </c>
      <c r="X29" s="84" t="str">
        <f t="shared" si="2"/>
        <v>N/A</v>
      </c>
      <c r="Y29" s="84" t="str">
        <f t="shared" si="3"/>
        <v>N/A</v>
      </c>
      <c r="Z29" s="38" t="s">
        <v>144</v>
      </c>
      <c r="AA29" s="90" t="s">
        <v>144</v>
      </c>
      <c r="AB29" s="90" t="s">
        <v>144</v>
      </c>
      <c r="AC29" s="90" t="str">
        <f t="shared" si="11"/>
        <v>N/A</v>
      </c>
      <c r="AD29" s="90" t="s">
        <v>144</v>
      </c>
      <c r="AE29" s="90" t="s">
        <v>144</v>
      </c>
      <c r="AF29" s="90" t="str">
        <f t="shared" si="12"/>
        <v>N/A</v>
      </c>
      <c r="AG29" s="91" t="str">
        <f t="shared" si="13"/>
        <v>N/A</v>
      </c>
      <c r="AH29" s="91" t="str">
        <f t="shared" si="14"/>
        <v>N/A</v>
      </c>
      <c r="AI29" s="89" t="str">
        <f t="shared" si="15"/>
        <v>N/A</v>
      </c>
      <c r="AJ29" s="89" t="str">
        <f t="shared" si="20"/>
        <v>N/A</v>
      </c>
      <c r="AK29" s="84" t="str">
        <f t="shared" si="16"/>
        <v>N/A</v>
      </c>
      <c r="AL29" s="103" t="str">
        <f t="shared" si="17"/>
        <v>N/A</v>
      </c>
      <c r="AM29" s="38" t="str">
        <f t="shared" si="19"/>
        <v>N/A</v>
      </c>
      <c r="AN29" s="84" t="s">
        <v>144</v>
      </c>
      <c r="AO29" s="84" t="s">
        <v>144</v>
      </c>
      <c r="AP29" s="84" t="s">
        <v>144</v>
      </c>
      <c r="AQ29" s="84" t="s">
        <v>144</v>
      </c>
      <c r="AR29" s="38" t="str">
        <f t="shared" si="21"/>
        <v>N/A</v>
      </c>
    </row>
    <row r="30" spans="1:44" ht="51.75" x14ac:dyDescent="0.25">
      <c r="A30" s="84">
        <v>25</v>
      </c>
      <c r="B30" s="22" t="s">
        <v>203</v>
      </c>
      <c r="C30" s="22" t="s">
        <v>31</v>
      </c>
      <c r="D30" s="10" t="s">
        <v>37</v>
      </c>
      <c r="E30" s="22" t="s">
        <v>36</v>
      </c>
      <c r="F30" s="22" t="s">
        <v>204</v>
      </c>
      <c r="G30" s="22" t="s">
        <v>145</v>
      </c>
      <c r="H30" s="22" t="s">
        <v>153</v>
      </c>
      <c r="I30" s="22" t="s">
        <v>164</v>
      </c>
      <c r="J30" s="85" t="s">
        <v>463</v>
      </c>
      <c r="K30" s="10" t="str">
        <f t="shared" si="1"/>
        <v>Yes</v>
      </c>
      <c r="L30" s="10" t="s">
        <v>144</v>
      </c>
      <c r="M30" s="10" t="s">
        <v>144</v>
      </c>
      <c r="N30" s="45">
        <v>0</v>
      </c>
      <c r="O30" s="55">
        <v>0</v>
      </c>
      <c r="P30" s="45">
        <f t="shared" si="5"/>
        <v>0</v>
      </c>
      <c r="Q30" s="51">
        <v>0</v>
      </c>
      <c r="R30" s="45">
        <v>689.19495999999992</v>
      </c>
      <c r="S30" s="45">
        <f t="shared" si="6"/>
        <v>689.19495999999992</v>
      </c>
      <c r="T30" s="46">
        <f t="shared" si="7"/>
        <v>689.19495999999992</v>
      </c>
      <c r="U30" s="46">
        <f t="shared" si="8"/>
        <v>689.19495999999992</v>
      </c>
      <c r="V30" s="47">
        <f t="shared" si="9"/>
        <v>1</v>
      </c>
      <c r="W30" s="47">
        <f t="shared" si="10"/>
        <v>1</v>
      </c>
      <c r="X30" s="10" t="str">
        <f t="shared" si="2"/>
        <v>N/A</v>
      </c>
      <c r="Y30" s="10" t="str">
        <f t="shared" si="3"/>
        <v>N/A</v>
      </c>
      <c r="Z30" s="18" t="s">
        <v>144</v>
      </c>
      <c r="AA30" s="48" t="s">
        <v>144</v>
      </c>
      <c r="AB30" s="48" t="s">
        <v>144</v>
      </c>
      <c r="AC30" s="48" t="str">
        <f t="shared" si="11"/>
        <v>N/A</v>
      </c>
      <c r="AD30" s="48" t="s">
        <v>144</v>
      </c>
      <c r="AE30" s="48" t="s">
        <v>144</v>
      </c>
      <c r="AF30" s="48" t="str">
        <f t="shared" si="12"/>
        <v>N/A</v>
      </c>
      <c r="AG30" s="49" t="str">
        <f t="shared" si="13"/>
        <v>N/A</v>
      </c>
      <c r="AH30" s="49" t="str">
        <f t="shared" si="14"/>
        <v>N/A</v>
      </c>
      <c r="AI30" s="47" t="str">
        <f t="shared" si="15"/>
        <v>N/A</v>
      </c>
      <c r="AJ30" s="47" t="str">
        <f t="shared" si="20"/>
        <v>N/A</v>
      </c>
      <c r="AK30" s="50" t="str">
        <f t="shared" si="16"/>
        <v>N/A</v>
      </c>
      <c r="AL30" s="18" t="str">
        <f t="shared" si="17"/>
        <v>N/A</v>
      </c>
      <c r="AM30" s="18" t="str">
        <f t="shared" si="19"/>
        <v>N/A</v>
      </c>
      <c r="AN30" s="10" t="s">
        <v>144</v>
      </c>
      <c r="AO30" s="10" t="s">
        <v>144</v>
      </c>
      <c r="AP30" s="10" t="s">
        <v>144</v>
      </c>
      <c r="AQ30" s="10" t="s">
        <v>144</v>
      </c>
      <c r="AR30" s="18" t="str">
        <f t="shared" si="21"/>
        <v>N/A</v>
      </c>
    </row>
    <row r="31" spans="1:44" ht="51.75" x14ac:dyDescent="0.25">
      <c r="A31" s="84">
        <v>26</v>
      </c>
      <c r="B31" s="85" t="s">
        <v>203</v>
      </c>
      <c r="C31" s="85" t="s">
        <v>31</v>
      </c>
      <c r="D31" s="84" t="s">
        <v>37</v>
      </c>
      <c r="E31" s="85" t="s">
        <v>36</v>
      </c>
      <c r="F31" s="85" t="s">
        <v>204</v>
      </c>
      <c r="G31" s="85" t="s">
        <v>145</v>
      </c>
      <c r="H31" s="85" t="s">
        <v>153</v>
      </c>
      <c r="I31" s="85" t="s">
        <v>173</v>
      </c>
      <c r="J31" s="85" t="s">
        <v>463</v>
      </c>
      <c r="K31" s="84" t="str">
        <f t="shared" si="1"/>
        <v>Yes</v>
      </c>
      <c r="L31" s="84" t="s">
        <v>144</v>
      </c>
      <c r="M31" s="84" t="s">
        <v>144</v>
      </c>
      <c r="N31" s="86">
        <v>2037.0956999999999</v>
      </c>
      <c r="O31" s="87">
        <v>2074.8141499999997</v>
      </c>
      <c r="P31" s="86">
        <f t="shared" si="5"/>
        <v>4111.90985</v>
      </c>
      <c r="Q31" s="86">
        <v>0</v>
      </c>
      <c r="R31" s="86">
        <v>0</v>
      </c>
      <c r="S31" s="86">
        <f t="shared" si="6"/>
        <v>0</v>
      </c>
      <c r="T31" s="88">
        <f t="shared" si="7"/>
        <v>-2074.8141499999997</v>
      </c>
      <c r="U31" s="88">
        <f t="shared" si="8"/>
        <v>-4111.90985</v>
      </c>
      <c r="V31" s="89">
        <f t="shared" si="9"/>
        <v>-1</v>
      </c>
      <c r="W31" s="89">
        <f t="shared" si="10"/>
        <v>-1</v>
      </c>
      <c r="X31" s="84" t="str">
        <f t="shared" si="2"/>
        <v>N/A</v>
      </c>
      <c r="Y31" s="84" t="str">
        <f t="shared" si="3"/>
        <v>N/A</v>
      </c>
      <c r="Z31" s="38" t="s">
        <v>144</v>
      </c>
      <c r="AA31" s="90" t="s">
        <v>144</v>
      </c>
      <c r="AB31" s="90" t="s">
        <v>144</v>
      </c>
      <c r="AC31" s="90" t="str">
        <f t="shared" si="11"/>
        <v>N/A</v>
      </c>
      <c r="AD31" s="90" t="s">
        <v>144</v>
      </c>
      <c r="AE31" s="90" t="s">
        <v>144</v>
      </c>
      <c r="AF31" s="90" t="str">
        <f t="shared" si="12"/>
        <v>N/A</v>
      </c>
      <c r="AG31" s="91" t="str">
        <f t="shared" si="13"/>
        <v>N/A</v>
      </c>
      <c r="AH31" s="91" t="str">
        <f t="shared" si="14"/>
        <v>N/A</v>
      </c>
      <c r="AI31" s="89" t="str">
        <f t="shared" si="15"/>
        <v>N/A</v>
      </c>
      <c r="AJ31" s="89" t="str">
        <f t="shared" si="20"/>
        <v>N/A</v>
      </c>
      <c r="AK31" s="84" t="str">
        <f t="shared" si="16"/>
        <v>N/A</v>
      </c>
      <c r="AL31" s="103" t="str">
        <f t="shared" si="17"/>
        <v>N/A</v>
      </c>
      <c r="AM31" s="38" t="str">
        <f t="shared" si="19"/>
        <v>N/A</v>
      </c>
      <c r="AN31" s="84" t="s">
        <v>144</v>
      </c>
      <c r="AO31" s="84" t="s">
        <v>144</v>
      </c>
      <c r="AP31" s="84" t="s">
        <v>144</v>
      </c>
      <c r="AQ31" s="84" t="s">
        <v>144</v>
      </c>
      <c r="AR31" s="38" t="str">
        <f t="shared" si="21"/>
        <v>N/A</v>
      </c>
    </row>
    <row r="32" spans="1:44" ht="51.75" x14ac:dyDescent="0.25">
      <c r="A32" s="84">
        <v>27</v>
      </c>
      <c r="B32" s="85" t="s">
        <v>203</v>
      </c>
      <c r="C32" s="85" t="s">
        <v>31</v>
      </c>
      <c r="D32" s="84" t="s">
        <v>37</v>
      </c>
      <c r="E32" s="85" t="s">
        <v>36</v>
      </c>
      <c r="F32" s="85" t="s">
        <v>204</v>
      </c>
      <c r="G32" s="85" t="s">
        <v>145</v>
      </c>
      <c r="H32" s="85" t="s">
        <v>153</v>
      </c>
      <c r="I32" s="85" t="s">
        <v>179</v>
      </c>
      <c r="J32" s="85" t="s">
        <v>463</v>
      </c>
      <c r="K32" s="84" t="str">
        <f t="shared" si="1"/>
        <v>Yes</v>
      </c>
      <c r="L32" s="84" t="s">
        <v>144</v>
      </c>
      <c r="M32" s="84" t="s">
        <v>144</v>
      </c>
      <c r="N32" s="86">
        <v>14007.29096</v>
      </c>
      <c r="O32" s="87">
        <v>14266.6471</v>
      </c>
      <c r="P32" s="86">
        <f t="shared" si="5"/>
        <v>28273.93806</v>
      </c>
      <c r="Q32" s="86">
        <v>10987.586640000001</v>
      </c>
      <c r="R32" s="86">
        <v>5380.2780300000004</v>
      </c>
      <c r="S32" s="86">
        <f t="shared" si="6"/>
        <v>16367.864670000003</v>
      </c>
      <c r="T32" s="88">
        <f t="shared" si="7"/>
        <v>-8886.3690700000006</v>
      </c>
      <c r="U32" s="88">
        <f t="shared" si="8"/>
        <v>-11906.073389999998</v>
      </c>
      <c r="V32" s="89">
        <f t="shared" si="9"/>
        <v>-0.62287719095539973</v>
      </c>
      <c r="W32" s="89">
        <f t="shared" si="10"/>
        <v>-0.42109710238220693</v>
      </c>
      <c r="X32" s="84" t="str">
        <f t="shared" si="2"/>
        <v>N/A</v>
      </c>
      <c r="Y32" s="84" t="str">
        <f t="shared" si="3"/>
        <v>N/A</v>
      </c>
      <c r="Z32" s="38" t="s">
        <v>144</v>
      </c>
      <c r="AA32" s="90" t="s">
        <v>144</v>
      </c>
      <c r="AB32" s="90" t="s">
        <v>144</v>
      </c>
      <c r="AC32" s="90" t="str">
        <f t="shared" si="11"/>
        <v>N/A</v>
      </c>
      <c r="AD32" s="90" t="s">
        <v>144</v>
      </c>
      <c r="AE32" s="90" t="s">
        <v>144</v>
      </c>
      <c r="AF32" s="90" t="str">
        <f t="shared" si="12"/>
        <v>N/A</v>
      </c>
      <c r="AG32" s="91" t="str">
        <f t="shared" si="13"/>
        <v>N/A</v>
      </c>
      <c r="AH32" s="91" t="str">
        <f t="shared" si="14"/>
        <v>N/A</v>
      </c>
      <c r="AI32" s="89" t="str">
        <f t="shared" si="15"/>
        <v>N/A</v>
      </c>
      <c r="AJ32" s="89" t="str">
        <f t="shared" si="20"/>
        <v>N/A</v>
      </c>
      <c r="AK32" s="84" t="str">
        <f t="shared" si="16"/>
        <v>N/A</v>
      </c>
      <c r="AL32" s="103" t="str">
        <f t="shared" si="17"/>
        <v>N/A</v>
      </c>
      <c r="AM32" s="38" t="str">
        <f t="shared" si="19"/>
        <v>N/A</v>
      </c>
      <c r="AN32" s="84" t="s">
        <v>144</v>
      </c>
      <c r="AO32" s="84" t="s">
        <v>144</v>
      </c>
      <c r="AP32" s="84" t="s">
        <v>144</v>
      </c>
      <c r="AQ32" s="84" t="s">
        <v>144</v>
      </c>
      <c r="AR32" s="38" t="str">
        <f t="shared" si="21"/>
        <v>N/A</v>
      </c>
    </row>
    <row r="33" spans="1:44" ht="51.75" x14ac:dyDescent="0.25">
      <c r="A33" s="84">
        <v>28</v>
      </c>
      <c r="B33" s="85" t="s">
        <v>203</v>
      </c>
      <c r="C33" s="85" t="s">
        <v>31</v>
      </c>
      <c r="D33" s="84" t="s">
        <v>37</v>
      </c>
      <c r="E33" s="85" t="s">
        <v>36</v>
      </c>
      <c r="F33" s="85" t="s">
        <v>204</v>
      </c>
      <c r="G33" s="85" t="s">
        <v>145</v>
      </c>
      <c r="H33" s="85" t="s">
        <v>153</v>
      </c>
      <c r="I33" s="85" t="s">
        <v>175</v>
      </c>
      <c r="J33" s="85" t="s">
        <v>463</v>
      </c>
      <c r="K33" s="84" t="str">
        <f t="shared" si="1"/>
        <v>Yes</v>
      </c>
      <c r="L33" s="84" t="s">
        <v>144</v>
      </c>
      <c r="M33" s="84" t="s">
        <v>144</v>
      </c>
      <c r="N33" s="86">
        <v>3936.4323999999997</v>
      </c>
      <c r="O33" s="87">
        <v>4009.3185800000001</v>
      </c>
      <c r="P33" s="86">
        <f t="shared" si="5"/>
        <v>7945.7509799999998</v>
      </c>
      <c r="Q33" s="86">
        <v>5.9999999999999995E-5</v>
      </c>
      <c r="R33" s="86">
        <v>0</v>
      </c>
      <c r="S33" s="86">
        <f t="shared" si="6"/>
        <v>5.9999999999999995E-5</v>
      </c>
      <c r="T33" s="88">
        <f t="shared" si="7"/>
        <v>-4009.3185800000001</v>
      </c>
      <c r="U33" s="88">
        <f t="shared" si="8"/>
        <v>-7945.7509199999995</v>
      </c>
      <c r="V33" s="89">
        <f t="shared" si="9"/>
        <v>-1</v>
      </c>
      <c r="W33" s="89">
        <f t="shared" si="10"/>
        <v>-0.99999999244879423</v>
      </c>
      <c r="X33" s="84" t="str">
        <f t="shared" si="2"/>
        <v>N/A</v>
      </c>
      <c r="Y33" s="84" t="str">
        <f t="shared" si="3"/>
        <v>N/A</v>
      </c>
      <c r="Z33" s="38" t="s">
        <v>144</v>
      </c>
      <c r="AA33" s="90" t="s">
        <v>144</v>
      </c>
      <c r="AB33" s="90" t="s">
        <v>144</v>
      </c>
      <c r="AC33" s="90" t="str">
        <f t="shared" si="11"/>
        <v>N/A</v>
      </c>
      <c r="AD33" s="90" t="s">
        <v>144</v>
      </c>
      <c r="AE33" s="90" t="s">
        <v>144</v>
      </c>
      <c r="AF33" s="90" t="str">
        <f t="shared" si="12"/>
        <v>N/A</v>
      </c>
      <c r="AG33" s="91" t="str">
        <f t="shared" si="13"/>
        <v>N/A</v>
      </c>
      <c r="AH33" s="91" t="str">
        <f t="shared" si="14"/>
        <v>N/A</v>
      </c>
      <c r="AI33" s="89" t="str">
        <f t="shared" si="15"/>
        <v>N/A</v>
      </c>
      <c r="AJ33" s="89" t="str">
        <f t="shared" si="20"/>
        <v>N/A</v>
      </c>
      <c r="AK33" s="84" t="str">
        <f t="shared" si="16"/>
        <v>N/A</v>
      </c>
      <c r="AL33" s="103" t="str">
        <f t="shared" si="17"/>
        <v>N/A</v>
      </c>
      <c r="AM33" s="38" t="str">
        <f t="shared" si="19"/>
        <v>N/A</v>
      </c>
      <c r="AN33" s="84" t="s">
        <v>144</v>
      </c>
      <c r="AO33" s="84" t="s">
        <v>144</v>
      </c>
      <c r="AP33" s="84" t="s">
        <v>144</v>
      </c>
      <c r="AQ33" s="84" t="s">
        <v>144</v>
      </c>
      <c r="AR33" s="38" t="str">
        <f t="shared" si="21"/>
        <v>N/A</v>
      </c>
    </row>
    <row r="34" spans="1:44" ht="51.75" x14ac:dyDescent="0.25">
      <c r="A34" s="84">
        <v>29</v>
      </c>
      <c r="B34" s="85" t="s">
        <v>203</v>
      </c>
      <c r="C34" s="85" t="s">
        <v>31</v>
      </c>
      <c r="D34" s="84" t="s">
        <v>37</v>
      </c>
      <c r="E34" s="85" t="s">
        <v>36</v>
      </c>
      <c r="F34" s="85" t="s">
        <v>204</v>
      </c>
      <c r="G34" s="85" t="s">
        <v>145</v>
      </c>
      <c r="H34" s="85" t="s">
        <v>153</v>
      </c>
      <c r="I34" s="85" t="s">
        <v>180</v>
      </c>
      <c r="J34" s="85" t="s">
        <v>463</v>
      </c>
      <c r="K34" s="84" t="str">
        <f t="shared" si="1"/>
        <v>Yes</v>
      </c>
      <c r="L34" s="84" t="s">
        <v>144</v>
      </c>
      <c r="M34" s="84" t="s">
        <v>144</v>
      </c>
      <c r="N34" s="86">
        <v>1523.7358899999999</v>
      </c>
      <c r="O34" s="87">
        <v>1551.9490700000001</v>
      </c>
      <c r="P34" s="86">
        <f t="shared" si="5"/>
        <v>3075.68496</v>
      </c>
      <c r="Q34" s="86">
        <v>2494.8967900000002</v>
      </c>
      <c r="R34" s="86">
        <v>2867.3508900000002</v>
      </c>
      <c r="S34" s="86">
        <f t="shared" si="6"/>
        <v>5362.2476800000004</v>
      </c>
      <c r="T34" s="88">
        <f t="shared" si="7"/>
        <v>1315.40182</v>
      </c>
      <c r="U34" s="88">
        <f t="shared" si="8"/>
        <v>2286.5627200000004</v>
      </c>
      <c r="V34" s="89">
        <f t="shared" si="9"/>
        <v>0.8475805330390126</v>
      </c>
      <c r="W34" s="89">
        <f t="shared" si="10"/>
        <v>0.74343203212854425</v>
      </c>
      <c r="X34" s="84" t="str">
        <f t="shared" si="2"/>
        <v>N/A</v>
      </c>
      <c r="Y34" s="84" t="str">
        <f t="shared" si="3"/>
        <v>N/A</v>
      </c>
      <c r="Z34" s="38" t="s">
        <v>144</v>
      </c>
      <c r="AA34" s="90" t="s">
        <v>144</v>
      </c>
      <c r="AB34" s="90" t="s">
        <v>144</v>
      </c>
      <c r="AC34" s="90" t="str">
        <f t="shared" si="11"/>
        <v>N/A</v>
      </c>
      <c r="AD34" s="90" t="s">
        <v>144</v>
      </c>
      <c r="AE34" s="90" t="s">
        <v>144</v>
      </c>
      <c r="AF34" s="90" t="str">
        <f t="shared" si="12"/>
        <v>N/A</v>
      </c>
      <c r="AG34" s="91" t="str">
        <f t="shared" si="13"/>
        <v>N/A</v>
      </c>
      <c r="AH34" s="91" t="str">
        <f t="shared" si="14"/>
        <v>N/A</v>
      </c>
      <c r="AI34" s="89" t="str">
        <f t="shared" si="15"/>
        <v>N/A</v>
      </c>
      <c r="AJ34" s="89" t="str">
        <f t="shared" si="20"/>
        <v>N/A</v>
      </c>
      <c r="AK34" s="84" t="str">
        <f t="shared" si="16"/>
        <v>N/A</v>
      </c>
      <c r="AL34" s="103" t="str">
        <f t="shared" si="17"/>
        <v>N/A</v>
      </c>
      <c r="AM34" s="38" t="str">
        <f t="shared" si="19"/>
        <v>N/A</v>
      </c>
      <c r="AN34" s="84" t="s">
        <v>144</v>
      </c>
      <c r="AO34" s="84" t="s">
        <v>144</v>
      </c>
      <c r="AP34" s="84" t="s">
        <v>144</v>
      </c>
      <c r="AQ34" s="84" t="s">
        <v>144</v>
      </c>
      <c r="AR34" s="38" t="str">
        <f t="shared" si="21"/>
        <v>N/A</v>
      </c>
    </row>
    <row r="35" spans="1:44" ht="51.75" x14ac:dyDescent="0.25">
      <c r="A35" s="84">
        <v>30</v>
      </c>
      <c r="B35" s="22" t="s">
        <v>203</v>
      </c>
      <c r="C35" s="22" t="s">
        <v>31</v>
      </c>
      <c r="D35" s="10" t="s">
        <v>37</v>
      </c>
      <c r="E35" s="22" t="s">
        <v>36</v>
      </c>
      <c r="F35" s="22" t="s">
        <v>204</v>
      </c>
      <c r="G35" s="22" t="s">
        <v>145</v>
      </c>
      <c r="H35" s="22" t="s">
        <v>153</v>
      </c>
      <c r="I35" s="22" t="s">
        <v>164</v>
      </c>
      <c r="J35" s="22" t="s">
        <v>463</v>
      </c>
      <c r="K35" s="10" t="str">
        <f t="shared" si="1"/>
        <v>Yes</v>
      </c>
      <c r="L35" s="10" t="s">
        <v>144</v>
      </c>
      <c r="M35" s="10" t="s">
        <v>144</v>
      </c>
      <c r="N35" s="45">
        <v>0</v>
      </c>
      <c r="O35" s="55">
        <v>0</v>
      </c>
      <c r="P35" s="45">
        <f t="shared" si="5"/>
        <v>0</v>
      </c>
      <c r="Q35" s="45">
        <v>877.68297999999993</v>
      </c>
      <c r="R35" s="45">
        <v>422.07196999999996</v>
      </c>
      <c r="S35" s="45">
        <f t="shared" si="6"/>
        <v>1299.75495</v>
      </c>
      <c r="T35" s="46">
        <f t="shared" si="7"/>
        <v>422.07196999999996</v>
      </c>
      <c r="U35" s="46">
        <f t="shared" si="8"/>
        <v>1299.75495</v>
      </c>
      <c r="V35" s="47">
        <f t="shared" si="9"/>
        <v>1</v>
      </c>
      <c r="W35" s="47">
        <f t="shared" si="10"/>
        <v>1</v>
      </c>
      <c r="X35" s="10" t="str">
        <f t="shared" si="2"/>
        <v>N/A</v>
      </c>
      <c r="Y35" s="10" t="str">
        <f t="shared" si="3"/>
        <v>N/A</v>
      </c>
      <c r="Z35" s="18" t="s">
        <v>144</v>
      </c>
      <c r="AA35" s="48" t="s">
        <v>144</v>
      </c>
      <c r="AB35" s="48" t="s">
        <v>144</v>
      </c>
      <c r="AC35" s="48" t="str">
        <f t="shared" si="11"/>
        <v>N/A</v>
      </c>
      <c r="AD35" s="48" t="s">
        <v>144</v>
      </c>
      <c r="AE35" s="48" t="s">
        <v>144</v>
      </c>
      <c r="AF35" s="48" t="str">
        <f t="shared" si="12"/>
        <v>N/A</v>
      </c>
      <c r="AG35" s="49" t="str">
        <f t="shared" si="13"/>
        <v>N/A</v>
      </c>
      <c r="AH35" s="49" t="str">
        <f t="shared" si="14"/>
        <v>N/A</v>
      </c>
      <c r="AI35" s="47" t="str">
        <f t="shared" si="15"/>
        <v>N/A</v>
      </c>
      <c r="AJ35" s="47" t="str">
        <f t="shared" si="20"/>
        <v>N/A</v>
      </c>
      <c r="AK35" s="50" t="str">
        <f t="shared" si="16"/>
        <v>N/A</v>
      </c>
      <c r="AL35" s="18" t="str">
        <f t="shared" si="17"/>
        <v>N/A</v>
      </c>
      <c r="AM35" s="18" t="str">
        <f t="shared" si="19"/>
        <v>N/A</v>
      </c>
      <c r="AN35" s="10" t="s">
        <v>144</v>
      </c>
      <c r="AO35" s="10" t="s">
        <v>144</v>
      </c>
      <c r="AP35" s="10" t="s">
        <v>144</v>
      </c>
      <c r="AQ35" s="10" t="s">
        <v>144</v>
      </c>
      <c r="AR35" s="18" t="str">
        <f t="shared" si="21"/>
        <v>N/A</v>
      </c>
    </row>
    <row r="36" spans="1:44" ht="51.75" x14ac:dyDescent="0.25">
      <c r="A36" s="84">
        <v>31</v>
      </c>
      <c r="B36" s="85" t="s">
        <v>203</v>
      </c>
      <c r="C36" s="85" t="s">
        <v>31</v>
      </c>
      <c r="D36" s="84" t="s">
        <v>37</v>
      </c>
      <c r="E36" s="85" t="s">
        <v>36</v>
      </c>
      <c r="F36" s="85" t="s">
        <v>204</v>
      </c>
      <c r="G36" s="85" t="s">
        <v>145</v>
      </c>
      <c r="H36" s="85" t="s">
        <v>160</v>
      </c>
      <c r="I36" s="85" t="s">
        <v>376</v>
      </c>
      <c r="J36" s="85" t="s">
        <v>463</v>
      </c>
      <c r="K36" s="84" t="str">
        <f t="shared" si="1"/>
        <v>Yes</v>
      </c>
      <c r="L36" s="84" t="s">
        <v>144</v>
      </c>
      <c r="M36" s="84" t="s">
        <v>144</v>
      </c>
      <c r="N36" s="86">
        <v>1523.7358899999999</v>
      </c>
      <c r="O36" s="87">
        <v>1551.9490700000001</v>
      </c>
      <c r="P36" s="86">
        <f t="shared" si="5"/>
        <v>3075.68496</v>
      </c>
      <c r="Q36" s="86">
        <v>0</v>
      </c>
      <c r="R36" s="86">
        <v>0</v>
      </c>
      <c r="S36" s="86">
        <f t="shared" si="6"/>
        <v>0</v>
      </c>
      <c r="T36" s="88">
        <f t="shared" si="7"/>
        <v>-1551.9490700000001</v>
      </c>
      <c r="U36" s="88">
        <f t="shared" si="8"/>
        <v>-3075.68496</v>
      </c>
      <c r="V36" s="89">
        <f t="shared" si="9"/>
        <v>-1</v>
      </c>
      <c r="W36" s="89">
        <f t="shared" si="10"/>
        <v>-1</v>
      </c>
      <c r="X36" s="84" t="str">
        <f t="shared" si="2"/>
        <v>N/A</v>
      </c>
      <c r="Y36" s="84" t="str">
        <f t="shared" si="3"/>
        <v>N/A</v>
      </c>
      <c r="Z36" s="38" t="s">
        <v>144</v>
      </c>
      <c r="AA36" s="90" t="s">
        <v>144</v>
      </c>
      <c r="AB36" s="90" t="s">
        <v>144</v>
      </c>
      <c r="AC36" s="90" t="str">
        <f t="shared" si="11"/>
        <v>N/A</v>
      </c>
      <c r="AD36" s="90" t="s">
        <v>144</v>
      </c>
      <c r="AE36" s="90" t="s">
        <v>144</v>
      </c>
      <c r="AF36" s="90" t="str">
        <f t="shared" si="12"/>
        <v>N/A</v>
      </c>
      <c r="AG36" s="91" t="str">
        <f t="shared" si="13"/>
        <v>N/A</v>
      </c>
      <c r="AH36" s="91" t="str">
        <f t="shared" si="14"/>
        <v>N/A</v>
      </c>
      <c r="AI36" s="89" t="str">
        <f t="shared" si="15"/>
        <v>N/A</v>
      </c>
      <c r="AJ36" s="89" t="str">
        <f t="shared" si="20"/>
        <v>N/A</v>
      </c>
      <c r="AK36" s="84" t="str">
        <f t="shared" si="16"/>
        <v>N/A</v>
      </c>
      <c r="AL36" s="103" t="str">
        <f t="shared" si="17"/>
        <v>N/A</v>
      </c>
      <c r="AM36" s="38" t="str">
        <f t="shared" si="19"/>
        <v>N/A</v>
      </c>
      <c r="AN36" s="84" t="s">
        <v>144</v>
      </c>
      <c r="AO36" s="84" t="s">
        <v>144</v>
      </c>
      <c r="AP36" s="84" t="s">
        <v>144</v>
      </c>
      <c r="AQ36" s="84" t="s">
        <v>144</v>
      </c>
      <c r="AR36" s="38" t="str">
        <f t="shared" si="21"/>
        <v>N/A</v>
      </c>
    </row>
    <row r="37" spans="1:44" ht="51.75" x14ac:dyDescent="0.25">
      <c r="A37" s="84">
        <v>32</v>
      </c>
      <c r="B37" s="22" t="s">
        <v>203</v>
      </c>
      <c r="C37" s="22" t="s">
        <v>31</v>
      </c>
      <c r="D37" s="10" t="s">
        <v>37</v>
      </c>
      <c r="E37" s="22" t="s">
        <v>36</v>
      </c>
      <c r="F37" s="22" t="s">
        <v>204</v>
      </c>
      <c r="G37" s="22" t="s">
        <v>145</v>
      </c>
      <c r="H37" s="22" t="s">
        <v>153</v>
      </c>
      <c r="I37" s="22" t="s">
        <v>165</v>
      </c>
      <c r="J37" s="22" t="s">
        <v>463</v>
      </c>
      <c r="K37" s="10" t="str">
        <f t="shared" si="1"/>
        <v>Yes</v>
      </c>
      <c r="L37" s="10" t="s">
        <v>144</v>
      </c>
      <c r="M37" s="10" t="s">
        <v>144</v>
      </c>
      <c r="N37" s="45">
        <v>0</v>
      </c>
      <c r="O37" s="55">
        <v>0</v>
      </c>
      <c r="P37" s="45">
        <f t="shared" si="5"/>
        <v>0</v>
      </c>
      <c r="Q37" s="53">
        <v>24.97514</v>
      </c>
      <c r="R37" s="45">
        <v>1.03274</v>
      </c>
      <c r="S37" s="45">
        <f t="shared" si="6"/>
        <v>26.00788</v>
      </c>
      <c r="T37" s="46">
        <f t="shared" si="7"/>
        <v>1.03274</v>
      </c>
      <c r="U37" s="46">
        <f t="shared" si="8"/>
        <v>26.00788</v>
      </c>
      <c r="V37" s="47">
        <f t="shared" si="9"/>
        <v>1</v>
      </c>
      <c r="W37" s="47">
        <f t="shared" si="10"/>
        <v>1</v>
      </c>
      <c r="X37" s="10" t="str">
        <f t="shared" si="2"/>
        <v>N/A</v>
      </c>
      <c r="Y37" s="10" t="str">
        <f t="shared" si="3"/>
        <v>N/A</v>
      </c>
      <c r="Z37" s="18" t="s">
        <v>144</v>
      </c>
      <c r="AA37" s="52" t="s">
        <v>144</v>
      </c>
      <c r="AB37" s="48" t="s">
        <v>144</v>
      </c>
      <c r="AC37" s="48" t="str">
        <f t="shared" si="11"/>
        <v>N/A</v>
      </c>
      <c r="AD37" s="52" t="s">
        <v>144</v>
      </c>
      <c r="AE37" s="48" t="s">
        <v>144</v>
      </c>
      <c r="AF37" s="48" t="str">
        <f t="shared" si="12"/>
        <v>N/A</v>
      </c>
      <c r="AG37" s="49" t="str">
        <f t="shared" si="13"/>
        <v>N/A</v>
      </c>
      <c r="AH37" s="49" t="str">
        <f t="shared" si="14"/>
        <v>N/A</v>
      </c>
      <c r="AI37" s="47" t="str">
        <f t="shared" si="15"/>
        <v>N/A</v>
      </c>
      <c r="AJ37" s="47" t="str">
        <f t="shared" si="20"/>
        <v>N/A</v>
      </c>
      <c r="AK37" s="50" t="str">
        <f t="shared" si="16"/>
        <v>N/A</v>
      </c>
      <c r="AL37" s="18" t="str">
        <f t="shared" si="17"/>
        <v>N/A</v>
      </c>
      <c r="AM37" s="18" t="str">
        <f t="shared" ref="AM37:AM68" si="22">IF(AK37="N/A", "N/A",
IF(AK37="NO", "Below variance threshold.",
"*Please enter variance explanation. Refer to column AA for last year's variance explanation.*"))</f>
        <v>N/A</v>
      </c>
      <c r="AN37" s="10" t="s">
        <v>144</v>
      </c>
      <c r="AO37" s="10" t="s">
        <v>144</v>
      </c>
      <c r="AP37" s="10" t="s">
        <v>144</v>
      </c>
      <c r="AQ37" s="10" t="s">
        <v>144</v>
      </c>
      <c r="AR37" s="18" t="str">
        <f t="shared" si="21"/>
        <v>N/A</v>
      </c>
    </row>
    <row r="38" spans="1:44" ht="51.75" x14ac:dyDescent="0.25">
      <c r="A38" s="84">
        <v>33</v>
      </c>
      <c r="B38" s="85" t="s">
        <v>203</v>
      </c>
      <c r="C38" s="85" t="s">
        <v>31</v>
      </c>
      <c r="D38" s="84" t="s">
        <v>37</v>
      </c>
      <c r="E38" s="85" t="s">
        <v>36</v>
      </c>
      <c r="F38" s="85" t="s">
        <v>204</v>
      </c>
      <c r="G38" s="85" t="s">
        <v>145</v>
      </c>
      <c r="H38" s="85" t="s">
        <v>156</v>
      </c>
      <c r="I38" s="85" t="s">
        <v>156</v>
      </c>
      <c r="J38" s="85" t="s">
        <v>463</v>
      </c>
      <c r="K38" s="84" t="str">
        <f t="shared" ref="K38:K69" si="23">IF(ISNUMBER(SEARCH("Total",H38)),"No",
IF(AND(O38=SUMIFS(O$6:O$241,D$6:D$241, D38, F$6:F$241,F38,H$6:H$241,"*Total*"), R38=SUMIFS(R$6:R$241,D$6:D$241, D38, F$6:F$241,F38,H$6:H$241,"*Total*")),"No","Yes"))</f>
        <v>Yes</v>
      </c>
      <c r="L38" s="84" t="s">
        <v>144</v>
      </c>
      <c r="M38" s="84" t="s">
        <v>144</v>
      </c>
      <c r="N38" s="86">
        <v>40305.396919999999</v>
      </c>
      <c r="O38" s="87">
        <v>40317.164720000001</v>
      </c>
      <c r="P38" s="86">
        <f t="shared" si="5"/>
        <v>80622.56164</v>
      </c>
      <c r="Q38" s="86">
        <v>61987.253709999997</v>
      </c>
      <c r="R38" s="86">
        <f>72167.49195+9462.22445</f>
        <v>81629.71639999999</v>
      </c>
      <c r="S38" s="86">
        <f t="shared" si="6"/>
        <v>143616.97010999999</v>
      </c>
      <c r="T38" s="88">
        <f t="shared" si="7"/>
        <v>41312.55167999999</v>
      </c>
      <c r="U38" s="88">
        <f t="shared" si="8"/>
        <v>62994.408469999995</v>
      </c>
      <c r="V38" s="89">
        <f t="shared" si="9"/>
        <v>1.0246889126979262</v>
      </c>
      <c r="W38" s="89">
        <f t="shared" si="10"/>
        <v>0.78134962705955513</v>
      </c>
      <c r="X38" s="84" t="str">
        <f t="shared" si="2"/>
        <v>N/A</v>
      </c>
      <c r="Y38" s="84" t="str">
        <f t="shared" si="3"/>
        <v>N/A</v>
      </c>
      <c r="Z38" s="38" t="s">
        <v>144</v>
      </c>
      <c r="AA38" s="90" t="s">
        <v>144</v>
      </c>
      <c r="AB38" s="90" t="s">
        <v>144</v>
      </c>
      <c r="AC38" s="90" t="str">
        <f t="shared" si="11"/>
        <v>N/A</v>
      </c>
      <c r="AD38" s="90" t="s">
        <v>144</v>
      </c>
      <c r="AE38" s="90" t="s">
        <v>144</v>
      </c>
      <c r="AF38" s="90" t="str">
        <f t="shared" si="12"/>
        <v>N/A</v>
      </c>
      <c r="AG38" s="91" t="str">
        <f t="shared" si="13"/>
        <v>N/A</v>
      </c>
      <c r="AH38" s="91" t="str">
        <f t="shared" si="14"/>
        <v>N/A</v>
      </c>
      <c r="AI38" s="89" t="str">
        <f t="shared" si="15"/>
        <v>N/A</v>
      </c>
      <c r="AJ38" s="89" t="str">
        <f t="shared" si="20"/>
        <v>N/A</v>
      </c>
      <c r="AK38" s="84" t="str">
        <f t="shared" si="16"/>
        <v>N/A</v>
      </c>
      <c r="AL38" s="103" t="str">
        <f t="shared" si="17"/>
        <v>N/A</v>
      </c>
      <c r="AM38" s="38" t="str">
        <f t="shared" si="22"/>
        <v>N/A</v>
      </c>
      <c r="AN38" s="84" t="s">
        <v>144</v>
      </c>
      <c r="AO38" s="84" t="s">
        <v>144</v>
      </c>
      <c r="AP38" s="84" t="s">
        <v>144</v>
      </c>
      <c r="AQ38" s="84" t="s">
        <v>144</v>
      </c>
      <c r="AR38" s="38" t="str">
        <f t="shared" si="21"/>
        <v>N/A</v>
      </c>
    </row>
    <row r="39" spans="1:44" ht="39" x14ac:dyDescent="0.25">
      <c r="A39" s="84">
        <v>34</v>
      </c>
      <c r="B39" s="85" t="s">
        <v>203</v>
      </c>
      <c r="C39" s="85" t="s">
        <v>31</v>
      </c>
      <c r="D39" s="84" t="s">
        <v>39</v>
      </c>
      <c r="E39" s="85" t="s">
        <v>38</v>
      </c>
      <c r="F39" s="85" t="s">
        <v>144</v>
      </c>
      <c r="G39" s="85" t="s">
        <v>145</v>
      </c>
      <c r="H39" s="85" t="s">
        <v>158</v>
      </c>
      <c r="I39" s="85" t="s">
        <v>158</v>
      </c>
      <c r="J39" s="85" t="s">
        <v>181</v>
      </c>
      <c r="K39" s="84" t="str">
        <f t="shared" si="23"/>
        <v>No</v>
      </c>
      <c r="L39" s="84" t="s">
        <v>149</v>
      </c>
      <c r="M39" s="84" t="s">
        <v>150</v>
      </c>
      <c r="N39" s="86">
        <v>10437.649599999999</v>
      </c>
      <c r="O39" s="87">
        <v>10773.423839999999</v>
      </c>
      <c r="P39" s="86">
        <f t="shared" si="5"/>
        <v>21211.07344</v>
      </c>
      <c r="Q39" s="86">
        <v>9189.4821300000003</v>
      </c>
      <c r="R39" s="86">
        <v>9666.4487299999982</v>
      </c>
      <c r="S39" s="86">
        <f t="shared" si="6"/>
        <v>18855.93086</v>
      </c>
      <c r="T39" s="88">
        <f t="shared" si="7"/>
        <v>-1106.9751100000012</v>
      </c>
      <c r="U39" s="88">
        <f t="shared" si="8"/>
        <v>-2355.1425799999997</v>
      </c>
      <c r="V39" s="89">
        <f t="shared" si="9"/>
        <v>-0.10275053933086524</v>
      </c>
      <c r="W39" s="89">
        <f t="shared" si="10"/>
        <v>-0.11103363470321376</v>
      </c>
      <c r="X39" s="84" t="str">
        <f t="shared" si="2"/>
        <v>NO</v>
      </c>
      <c r="Y39" s="84" t="str">
        <f t="shared" si="3"/>
        <v>NO</v>
      </c>
      <c r="Z39" s="38" t="s">
        <v>549</v>
      </c>
      <c r="AA39" s="90">
        <v>854733</v>
      </c>
      <c r="AB39" s="90">
        <v>854732.99999825994</v>
      </c>
      <c r="AC39" s="90">
        <f t="shared" si="11"/>
        <v>1709465.9999982598</v>
      </c>
      <c r="AD39" s="90">
        <v>765469</v>
      </c>
      <c r="AE39" s="90">
        <v>705075</v>
      </c>
      <c r="AF39" s="90">
        <f t="shared" si="12"/>
        <v>1470544</v>
      </c>
      <c r="AG39" s="91">
        <f t="shared" si="13"/>
        <v>-149657.99999825994</v>
      </c>
      <c r="AH39" s="91">
        <f t="shared" si="14"/>
        <v>-238921.99999825982</v>
      </c>
      <c r="AI39" s="89">
        <f t="shared" si="15"/>
        <v>-0.17509327474025763</v>
      </c>
      <c r="AJ39" s="89">
        <f t="shared" si="20"/>
        <v>-0.13976411347081663</v>
      </c>
      <c r="AK39" s="84" t="str">
        <f t="shared" si="16"/>
        <v>NO</v>
      </c>
      <c r="AL39" s="103" t="str">
        <f t="shared" si="17"/>
        <v>Below variance threshold.</v>
      </c>
      <c r="AM39" s="38" t="str">
        <f t="shared" si="22"/>
        <v>Below variance threshold.</v>
      </c>
      <c r="AN39" s="84" t="s">
        <v>151</v>
      </c>
      <c r="AO39" s="84" t="s">
        <v>151</v>
      </c>
      <c r="AP39" s="84" t="s">
        <v>151</v>
      </c>
      <c r="AQ39" s="84" t="s">
        <v>97</v>
      </c>
      <c r="AR39" s="38" t="s">
        <v>144</v>
      </c>
    </row>
    <row r="40" spans="1:44" ht="129" customHeight="1" x14ac:dyDescent="0.25">
      <c r="A40" s="84">
        <v>35</v>
      </c>
      <c r="B40" s="22" t="s">
        <v>203</v>
      </c>
      <c r="C40" s="22" t="s">
        <v>31</v>
      </c>
      <c r="D40" s="10" t="s">
        <v>41</v>
      </c>
      <c r="E40" s="22" t="s">
        <v>465</v>
      </c>
      <c r="F40" s="22" t="s">
        <v>144</v>
      </c>
      <c r="G40" s="22" t="s">
        <v>145</v>
      </c>
      <c r="H40" s="22" t="s">
        <v>158</v>
      </c>
      <c r="I40" s="22" t="s">
        <v>158</v>
      </c>
      <c r="J40" s="22" t="s">
        <v>200</v>
      </c>
      <c r="K40" s="10" t="str">
        <f t="shared" si="23"/>
        <v>No</v>
      </c>
      <c r="L40" s="10" t="s">
        <v>149</v>
      </c>
      <c r="M40" s="10" t="s">
        <v>150</v>
      </c>
      <c r="N40" s="45">
        <v>2185.0618899999999</v>
      </c>
      <c r="O40" s="55">
        <v>2210.4563700000003</v>
      </c>
      <c r="P40" s="45">
        <f t="shared" si="5"/>
        <v>4395.5182600000007</v>
      </c>
      <c r="Q40" s="45">
        <v>0</v>
      </c>
      <c r="R40" s="45">
        <v>0</v>
      </c>
      <c r="S40" s="45">
        <f t="shared" si="6"/>
        <v>0</v>
      </c>
      <c r="T40" s="46">
        <f t="shared" si="7"/>
        <v>-2210.4563700000003</v>
      </c>
      <c r="U40" s="46">
        <f t="shared" si="8"/>
        <v>-4395.5182600000007</v>
      </c>
      <c r="V40" s="47">
        <f t="shared" si="9"/>
        <v>-1</v>
      </c>
      <c r="W40" s="47">
        <f t="shared" si="10"/>
        <v>-1</v>
      </c>
      <c r="X40" s="10" t="str">
        <f t="shared" si="2"/>
        <v>NO</v>
      </c>
      <c r="Y40" s="10" t="str">
        <f t="shared" si="3"/>
        <v>NO</v>
      </c>
      <c r="Z40" s="18" t="s">
        <v>452</v>
      </c>
      <c r="AA40" s="48" t="s">
        <v>144</v>
      </c>
      <c r="AB40" s="48" t="s">
        <v>144</v>
      </c>
      <c r="AC40" s="48" t="str">
        <f t="shared" si="11"/>
        <v>N/A</v>
      </c>
      <c r="AD40" s="48" t="s">
        <v>144</v>
      </c>
      <c r="AE40" s="48" t="s">
        <v>144</v>
      </c>
      <c r="AF40" s="48" t="str">
        <f t="shared" si="12"/>
        <v>N/A</v>
      </c>
      <c r="AG40" s="49" t="str">
        <f t="shared" si="13"/>
        <v>N/A</v>
      </c>
      <c r="AH40" s="49" t="str">
        <f t="shared" si="14"/>
        <v>N/A</v>
      </c>
      <c r="AI40" s="47" t="str">
        <f t="shared" si="15"/>
        <v>N/A</v>
      </c>
      <c r="AJ40" s="47" t="str">
        <f t="shared" si="20"/>
        <v>N/A</v>
      </c>
      <c r="AK40" s="50" t="str">
        <f t="shared" si="16"/>
        <v>N/A</v>
      </c>
      <c r="AL40" s="18" t="str">
        <f t="shared" si="17"/>
        <v>Below variance threshold.</v>
      </c>
      <c r="AM40" s="18" t="str">
        <f t="shared" si="22"/>
        <v>N/A</v>
      </c>
      <c r="AN40" s="10" t="s">
        <v>151</v>
      </c>
      <c r="AO40" s="10" t="s">
        <v>151</v>
      </c>
      <c r="AP40" s="10" t="s">
        <v>151</v>
      </c>
      <c r="AQ40" s="10" t="s">
        <v>97</v>
      </c>
      <c r="AR40" s="18" t="s">
        <v>466</v>
      </c>
    </row>
    <row r="41" spans="1:44" ht="114.6" customHeight="1" x14ac:dyDescent="0.25">
      <c r="A41" s="84">
        <v>36</v>
      </c>
      <c r="B41" s="22" t="s">
        <v>203</v>
      </c>
      <c r="C41" s="22" t="s">
        <v>31</v>
      </c>
      <c r="D41" s="10" t="s">
        <v>43</v>
      </c>
      <c r="E41" s="22" t="s">
        <v>42</v>
      </c>
      <c r="F41" s="22" t="s">
        <v>212</v>
      </c>
      <c r="G41" s="22" t="s">
        <v>213</v>
      </c>
      <c r="H41" s="22" t="s">
        <v>146</v>
      </c>
      <c r="I41" s="22" t="s">
        <v>146</v>
      </c>
      <c r="J41" s="22" t="s">
        <v>467</v>
      </c>
      <c r="K41" s="10" t="str">
        <f t="shared" si="23"/>
        <v>No</v>
      </c>
      <c r="L41" s="10" t="s">
        <v>149</v>
      </c>
      <c r="M41" s="10" t="s">
        <v>150</v>
      </c>
      <c r="N41" s="45">
        <v>27814.887860000003</v>
      </c>
      <c r="O41" s="55">
        <v>28667.496459999998</v>
      </c>
      <c r="P41" s="45">
        <f t="shared" si="5"/>
        <v>56482.384319999997</v>
      </c>
      <c r="Q41" s="45">
        <v>18147.80127</v>
      </c>
      <c r="R41" s="45">
        <v>19098.623760000002</v>
      </c>
      <c r="S41" s="45">
        <f t="shared" si="6"/>
        <v>37246.425029999999</v>
      </c>
      <c r="T41" s="46">
        <f t="shared" si="7"/>
        <v>-9568.8726999999963</v>
      </c>
      <c r="U41" s="46">
        <f t="shared" si="8"/>
        <v>-19235.959289999999</v>
      </c>
      <c r="V41" s="47">
        <f t="shared" si="9"/>
        <v>-0.33378822295666893</v>
      </c>
      <c r="W41" s="47">
        <f t="shared" si="10"/>
        <v>-0.34056563867805217</v>
      </c>
      <c r="X41" s="10" t="str">
        <f t="shared" si="2"/>
        <v>NO</v>
      </c>
      <c r="Y41" s="10" t="str">
        <f t="shared" si="3"/>
        <v>YES</v>
      </c>
      <c r="Z41" s="18" t="s">
        <v>452</v>
      </c>
      <c r="AA41" s="48" t="s">
        <v>144</v>
      </c>
      <c r="AB41" s="48" t="s">
        <v>144</v>
      </c>
      <c r="AC41" s="48" t="str">
        <f t="shared" si="11"/>
        <v>N/A</v>
      </c>
      <c r="AD41" s="48" t="s">
        <v>144</v>
      </c>
      <c r="AE41" s="48" t="s">
        <v>144</v>
      </c>
      <c r="AF41" s="48" t="str">
        <f t="shared" si="12"/>
        <v>N/A</v>
      </c>
      <c r="AG41" s="49" t="str">
        <f t="shared" si="13"/>
        <v>N/A</v>
      </c>
      <c r="AH41" s="49" t="str">
        <f t="shared" si="14"/>
        <v>N/A</v>
      </c>
      <c r="AI41" s="47" t="str">
        <f t="shared" si="15"/>
        <v>N/A</v>
      </c>
      <c r="AJ41" s="47" t="str">
        <f t="shared" si="20"/>
        <v>N/A</v>
      </c>
      <c r="AK41" s="50" t="str">
        <f t="shared" si="16"/>
        <v>N/A</v>
      </c>
      <c r="AL41" s="18" t="s">
        <v>623</v>
      </c>
      <c r="AM41" s="18" t="str">
        <f t="shared" si="22"/>
        <v>N/A</v>
      </c>
      <c r="AN41" s="10" t="s">
        <v>151</v>
      </c>
      <c r="AO41" s="10" t="s">
        <v>151</v>
      </c>
      <c r="AP41" s="10" t="s">
        <v>157</v>
      </c>
      <c r="AQ41" s="10" t="s">
        <v>97</v>
      </c>
      <c r="AR41" s="18" t="s">
        <v>468</v>
      </c>
    </row>
    <row r="42" spans="1:44" ht="26.25" x14ac:dyDescent="0.25">
      <c r="A42" s="84">
        <v>37</v>
      </c>
      <c r="B42" s="22" t="s">
        <v>203</v>
      </c>
      <c r="C42" s="22" t="s">
        <v>31</v>
      </c>
      <c r="D42" s="10" t="s">
        <v>43</v>
      </c>
      <c r="E42" s="22" t="s">
        <v>42</v>
      </c>
      <c r="F42" s="22" t="s">
        <v>212</v>
      </c>
      <c r="G42" s="22" t="s">
        <v>213</v>
      </c>
      <c r="H42" s="22" t="s">
        <v>153</v>
      </c>
      <c r="I42" s="22" t="s">
        <v>154</v>
      </c>
      <c r="J42" s="22" t="s">
        <v>467</v>
      </c>
      <c r="K42" s="10" t="str">
        <f t="shared" si="23"/>
        <v>Yes</v>
      </c>
      <c r="L42" s="10" t="s">
        <v>144</v>
      </c>
      <c r="M42" s="10" t="s">
        <v>144</v>
      </c>
      <c r="N42" s="45">
        <v>1821.9541000000002</v>
      </c>
      <c r="O42" s="55">
        <v>1856.98776</v>
      </c>
      <c r="P42" s="45">
        <f t="shared" si="5"/>
        <v>3678.9418599999999</v>
      </c>
      <c r="Q42" s="45">
        <v>791.83551999999997</v>
      </c>
      <c r="R42" s="45">
        <v>1225.67319</v>
      </c>
      <c r="S42" s="45">
        <f t="shared" si="6"/>
        <v>2017.5087100000001</v>
      </c>
      <c r="T42" s="46">
        <f t="shared" si="7"/>
        <v>-631.31457</v>
      </c>
      <c r="U42" s="46">
        <f t="shared" si="8"/>
        <v>-1661.4331499999998</v>
      </c>
      <c r="V42" s="47">
        <f t="shared" si="9"/>
        <v>-0.33996700656766848</v>
      </c>
      <c r="W42" s="47">
        <f t="shared" si="10"/>
        <v>-0.45160625343505695</v>
      </c>
      <c r="X42" s="10" t="str">
        <f t="shared" si="2"/>
        <v>N/A</v>
      </c>
      <c r="Y42" s="10" t="str">
        <f t="shared" si="3"/>
        <v>N/A</v>
      </c>
      <c r="Z42" s="18" t="s">
        <v>144</v>
      </c>
      <c r="AA42" s="48" t="s">
        <v>144</v>
      </c>
      <c r="AB42" s="48" t="s">
        <v>144</v>
      </c>
      <c r="AC42" s="48" t="str">
        <f t="shared" si="11"/>
        <v>N/A</v>
      </c>
      <c r="AD42" s="48" t="s">
        <v>144</v>
      </c>
      <c r="AE42" s="48" t="s">
        <v>144</v>
      </c>
      <c r="AF42" s="48" t="str">
        <f t="shared" si="12"/>
        <v>N/A</v>
      </c>
      <c r="AG42" s="49" t="str">
        <f t="shared" si="13"/>
        <v>N/A</v>
      </c>
      <c r="AH42" s="49" t="str">
        <f t="shared" si="14"/>
        <v>N/A</v>
      </c>
      <c r="AI42" s="47" t="str">
        <f t="shared" si="15"/>
        <v>N/A</v>
      </c>
      <c r="AJ42" s="47" t="str">
        <f t="shared" si="20"/>
        <v>N/A</v>
      </c>
      <c r="AK42" s="50" t="str">
        <f t="shared" si="16"/>
        <v>N/A</v>
      </c>
      <c r="AL42" s="18" t="str">
        <f t="shared" si="17"/>
        <v>N/A</v>
      </c>
      <c r="AM42" s="18" t="str">
        <f t="shared" si="22"/>
        <v>N/A</v>
      </c>
      <c r="AN42" s="10" t="s">
        <v>144</v>
      </c>
      <c r="AO42" s="10" t="s">
        <v>144</v>
      </c>
      <c r="AP42" s="10" t="s">
        <v>144</v>
      </c>
      <c r="AQ42" s="10" t="s">
        <v>144</v>
      </c>
      <c r="AR42" s="18" t="str">
        <f t="shared" si="21"/>
        <v>N/A</v>
      </c>
    </row>
    <row r="43" spans="1:44" ht="26.25" x14ac:dyDescent="0.25">
      <c r="A43" s="84">
        <v>38</v>
      </c>
      <c r="B43" s="22" t="s">
        <v>203</v>
      </c>
      <c r="C43" s="22" t="s">
        <v>31</v>
      </c>
      <c r="D43" s="10" t="s">
        <v>43</v>
      </c>
      <c r="E43" s="22" t="s">
        <v>42</v>
      </c>
      <c r="F43" s="22" t="s">
        <v>212</v>
      </c>
      <c r="G43" s="22" t="s">
        <v>213</v>
      </c>
      <c r="H43" s="22" t="s">
        <v>156</v>
      </c>
      <c r="I43" s="22" t="s">
        <v>156</v>
      </c>
      <c r="J43" s="22" t="s">
        <v>467</v>
      </c>
      <c r="K43" s="10" t="str">
        <f t="shared" si="23"/>
        <v>Yes</v>
      </c>
      <c r="L43" s="10" t="s">
        <v>144</v>
      </c>
      <c r="M43" s="10" t="s">
        <v>144</v>
      </c>
      <c r="N43" s="45">
        <v>25992.93376</v>
      </c>
      <c r="O43" s="55">
        <v>26810.508699999998</v>
      </c>
      <c r="P43" s="45">
        <f t="shared" si="5"/>
        <v>52803.442459999998</v>
      </c>
      <c r="Q43" s="45">
        <v>17355.965749999999</v>
      </c>
      <c r="R43" s="45">
        <v>17872.950570000001</v>
      </c>
      <c r="S43" s="45">
        <f t="shared" si="6"/>
        <v>35228.916320000004</v>
      </c>
      <c r="T43" s="46">
        <f t="shared" si="7"/>
        <v>-8937.5581299999976</v>
      </c>
      <c r="U43" s="46">
        <f t="shared" si="8"/>
        <v>-17574.526139999994</v>
      </c>
      <c r="V43" s="47">
        <f t="shared" si="9"/>
        <v>-0.33336025921805795</v>
      </c>
      <c r="W43" s="47">
        <f t="shared" si="10"/>
        <v>-0.3328291740318477</v>
      </c>
      <c r="X43" s="10" t="str">
        <f t="shared" si="2"/>
        <v>N/A</v>
      </c>
      <c r="Y43" s="10" t="str">
        <f t="shared" si="3"/>
        <v>N/A</v>
      </c>
      <c r="Z43" s="18" t="s">
        <v>144</v>
      </c>
      <c r="AA43" s="48" t="s">
        <v>144</v>
      </c>
      <c r="AB43" s="48" t="s">
        <v>144</v>
      </c>
      <c r="AC43" s="48" t="str">
        <f t="shared" si="11"/>
        <v>N/A</v>
      </c>
      <c r="AD43" s="48" t="s">
        <v>144</v>
      </c>
      <c r="AE43" s="48" t="s">
        <v>144</v>
      </c>
      <c r="AF43" s="48" t="str">
        <f t="shared" si="12"/>
        <v>N/A</v>
      </c>
      <c r="AG43" s="49" t="str">
        <f t="shared" si="13"/>
        <v>N/A</v>
      </c>
      <c r="AH43" s="49" t="str">
        <f t="shared" si="14"/>
        <v>N/A</v>
      </c>
      <c r="AI43" s="47" t="str">
        <f t="shared" si="15"/>
        <v>N/A</v>
      </c>
      <c r="AJ43" s="47" t="str">
        <f t="shared" si="20"/>
        <v>N/A</v>
      </c>
      <c r="AK43" s="50" t="str">
        <f t="shared" si="16"/>
        <v>N/A</v>
      </c>
      <c r="AL43" s="18" t="str">
        <f t="shared" si="17"/>
        <v>N/A</v>
      </c>
      <c r="AM43" s="18" t="str">
        <f t="shared" si="22"/>
        <v>N/A</v>
      </c>
      <c r="AN43" s="10" t="s">
        <v>144</v>
      </c>
      <c r="AO43" s="10" t="s">
        <v>144</v>
      </c>
      <c r="AP43" s="10" t="s">
        <v>144</v>
      </c>
      <c r="AQ43" s="10" t="s">
        <v>144</v>
      </c>
      <c r="AR43" s="18" t="str">
        <f t="shared" si="21"/>
        <v>N/A</v>
      </c>
    </row>
    <row r="44" spans="1:44" ht="39" x14ac:dyDescent="0.25">
      <c r="A44" s="84">
        <v>39</v>
      </c>
      <c r="B44" s="22" t="s">
        <v>203</v>
      </c>
      <c r="C44" s="22" t="s">
        <v>31</v>
      </c>
      <c r="D44" s="10" t="s">
        <v>43</v>
      </c>
      <c r="E44" s="22" t="s">
        <v>42</v>
      </c>
      <c r="F44" s="22" t="s">
        <v>214</v>
      </c>
      <c r="G44" s="22" t="s">
        <v>215</v>
      </c>
      <c r="H44" s="22" t="s">
        <v>146</v>
      </c>
      <c r="I44" s="22" t="s">
        <v>146</v>
      </c>
      <c r="J44" s="22" t="s">
        <v>467</v>
      </c>
      <c r="K44" s="10" t="str">
        <f t="shared" si="23"/>
        <v>No</v>
      </c>
      <c r="L44" s="10" t="s">
        <v>149</v>
      </c>
      <c r="M44" s="10" t="s">
        <v>150</v>
      </c>
      <c r="N44" s="45">
        <v>4252.9218899999996</v>
      </c>
      <c r="O44" s="55">
        <v>4380.7066999999997</v>
      </c>
      <c r="P44" s="45">
        <f t="shared" si="5"/>
        <v>8633.6285900000003</v>
      </c>
      <c r="Q44" s="45">
        <v>3784.9456599999999</v>
      </c>
      <c r="R44" s="45">
        <v>3541.1009900000004</v>
      </c>
      <c r="S44" s="45">
        <f t="shared" si="6"/>
        <v>7326.0466500000002</v>
      </c>
      <c r="T44" s="46">
        <f t="shared" si="7"/>
        <v>-839.60570999999936</v>
      </c>
      <c r="U44" s="46">
        <f t="shared" si="8"/>
        <v>-1307.58194</v>
      </c>
      <c r="V44" s="47">
        <f t="shared" si="9"/>
        <v>-0.19165987761746281</v>
      </c>
      <c r="W44" s="47">
        <f t="shared" si="10"/>
        <v>-0.15145218796121504</v>
      </c>
      <c r="X44" s="10" t="str">
        <f t="shared" si="2"/>
        <v>NO</v>
      </c>
      <c r="Y44" s="10" t="str">
        <f t="shared" si="3"/>
        <v>NO</v>
      </c>
      <c r="Z44" s="18" t="s">
        <v>452</v>
      </c>
      <c r="AA44" s="48" t="s">
        <v>144</v>
      </c>
      <c r="AB44" s="48" t="s">
        <v>144</v>
      </c>
      <c r="AC44" s="48" t="str">
        <f t="shared" si="11"/>
        <v>N/A</v>
      </c>
      <c r="AD44" s="48" t="s">
        <v>144</v>
      </c>
      <c r="AE44" s="48" t="s">
        <v>144</v>
      </c>
      <c r="AF44" s="48" t="str">
        <f t="shared" si="12"/>
        <v>N/A</v>
      </c>
      <c r="AG44" s="49" t="str">
        <f t="shared" si="13"/>
        <v>N/A</v>
      </c>
      <c r="AH44" s="49" t="str">
        <f t="shared" si="14"/>
        <v>N/A</v>
      </c>
      <c r="AI44" s="47" t="str">
        <f t="shared" si="15"/>
        <v>N/A</v>
      </c>
      <c r="AJ44" s="47" t="str">
        <f t="shared" si="20"/>
        <v>N/A</v>
      </c>
      <c r="AK44" s="50" t="str">
        <f t="shared" si="16"/>
        <v>N/A</v>
      </c>
      <c r="AL44" s="18" t="str">
        <f t="shared" si="17"/>
        <v>Below variance threshold.</v>
      </c>
      <c r="AM44" s="18" t="str">
        <f t="shared" si="22"/>
        <v>N/A</v>
      </c>
      <c r="AN44" s="10" t="s">
        <v>151</v>
      </c>
      <c r="AO44" s="10" t="s">
        <v>151</v>
      </c>
      <c r="AP44" s="10" t="s">
        <v>151</v>
      </c>
      <c r="AQ44" s="10" t="s">
        <v>97</v>
      </c>
      <c r="AR44" s="18" t="s">
        <v>144</v>
      </c>
    </row>
    <row r="45" spans="1:44" ht="26.25" x14ac:dyDescent="0.25">
      <c r="A45" s="84">
        <v>40</v>
      </c>
      <c r="B45" s="22" t="s">
        <v>203</v>
      </c>
      <c r="C45" s="22" t="s">
        <v>31</v>
      </c>
      <c r="D45" s="10" t="s">
        <v>43</v>
      </c>
      <c r="E45" s="22" t="s">
        <v>42</v>
      </c>
      <c r="F45" s="22" t="s">
        <v>214</v>
      </c>
      <c r="G45" s="22" t="s">
        <v>215</v>
      </c>
      <c r="H45" s="22" t="s">
        <v>153</v>
      </c>
      <c r="I45" s="22" t="s">
        <v>154</v>
      </c>
      <c r="J45" s="22" t="s">
        <v>467</v>
      </c>
      <c r="K45" s="10" t="str">
        <f t="shared" si="23"/>
        <v>Yes</v>
      </c>
      <c r="L45" s="10" t="s">
        <v>144</v>
      </c>
      <c r="M45" s="10" t="s">
        <v>144</v>
      </c>
      <c r="N45" s="45">
        <v>489.60459000000003</v>
      </c>
      <c r="O45" s="55">
        <v>499.01901000000004</v>
      </c>
      <c r="P45" s="45">
        <f t="shared" si="5"/>
        <v>988.62360000000012</v>
      </c>
      <c r="Q45" s="45">
        <v>348.02879999999999</v>
      </c>
      <c r="R45" s="45">
        <v>323.56711999999999</v>
      </c>
      <c r="S45" s="45">
        <f t="shared" si="6"/>
        <v>671.59591999999998</v>
      </c>
      <c r="T45" s="46">
        <f t="shared" si="7"/>
        <v>-175.45189000000005</v>
      </c>
      <c r="U45" s="46">
        <f t="shared" si="8"/>
        <v>-317.02768000000015</v>
      </c>
      <c r="V45" s="47">
        <f t="shared" si="9"/>
        <v>-0.35159359961056402</v>
      </c>
      <c r="W45" s="47">
        <f t="shared" si="10"/>
        <v>-0.32067581635720621</v>
      </c>
      <c r="X45" s="10" t="str">
        <f t="shared" si="2"/>
        <v>N/A</v>
      </c>
      <c r="Y45" s="10" t="str">
        <f t="shared" si="3"/>
        <v>N/A</v>
      </c>
      <c r="Z45" s="18" t="s">
        <v>144</v>
      </c>
      <c r="AA45" s="48" t="s">
        <v>144</v>
      </c>
      <c r="AB45" s="48" t="s">
        <v>144</v>
      </c>
      <c r="AC45" s="48" t="str">
        <f t="shared" si="11"/>
        <v>N/A</v>
      </c>
      <c r="AD45" s="48" t="s">
        <v>144</v>
      </c>
      <c r="AE45" s="48" t="s">
        <v>144</v>
      </c>
      <c r="AF45" s="48" t="str">
        <f t="shared" si="12"/>
        <v>N/A</v>
      </c>
      <c r="AG45" s="49" t="str">
        <f t="shared" si="13"/>
        <v>N/A</v>
      </c>
      <c r="AH45" s="49" t="str">
        <f t="shared" si="14"/>
        <v>N/A</v>
      </c>
      <c r="AI45" s="47" t="str">
        <f t="shared" si="15"/>
        <v>N/A</v>
      </c>
      <c r="AJ45" s="47" t="str">
        <f t="shared" si="20"/>
        <v>N/A</v>
      </c>
      <c r="AK45" s="50" t="str">
        <f t="shared" si="16"/>
        <v>N/A</v>
      </c>
      <c r="AL45" s="18" t="str">
        <f t="shared" si="17"/>
        <v>N/A</v>
      </c>
      <c r="AM45" s="18" t="str">
        <f t="shared" si="22"/>
        <v>N/A</v>
      </c>
      <c r="AN45" s="10" t="s">
        <v>144</v>
      </c>
      <c r="AO45" s="10" t="s">
        <v>144</v>
      </c>
      <c r="AP45" s="10" t="s">
        <v>144</v>
      </c>
      <c r="AQ45" s="10" t="s">
        <v>144</v>
      </c>
      <c r="AR45" s="18" t="str">
        <f t="shared" si="21"/>
        <v>N/A</v>
      </c>
    </row>
    <row r="46" spans="1:44" ht="26.25" x14ac:dyDescent="0.25">
      <c r="A46" s="84">
        <v>41</v>
      </c>
      <c r="B46" s="22" t="s">
        <v>203</v>
      </c>
      <c r="C46" s="22" t="s">
        <v>31</v>
      </c>
      <c r="D46" s="10" t="s">
        <v>43</v>
      </c>
      <c r="E46" s="22" t="s">
        <v>42</v>
      </c>
      <c r="F46" s="22" t="s">
        <v>214</v>
      </c>
      <c r="G46" s="22" t="s">
        <v>215</v>
      </c>
      <c r="H46" s="22" t="s">
        <v>156</v>
      </c>
      <c r="I46" s="22" t="s">
        <v>156</v>
      </c>
      <c r="J46" s="22" t="s">
        <v>467</v>
      </c>
      <c r="K46" s="10" t="str">
        <f t="shared" si="23"/>
        <v>Yes</v>
      </c>
      <c r="L46" s="10" t="s">
        <v>144</v>
      </c>
      <c r="M46" s="10" t="s">
        <v>144</v>
      </c>
      <c r="N46" s="45">
        <v>3763.3172999999997</v>
      </c>
      <c r="O46" s="55">
        <v>3881.6876899999997</v>
      </c>
      <c r="P46" s="45">
        <f t="shared" si="5"/>
        <v>7645.0049899999995</v>
      </c>
      <c r="Q46" s="45">
        <v>3436.9168599999998</v>
      </c>
      <c r="R46" s="45">
        <v>3217.5338700000002</v>
      </c>
      <c r="S46" s="45">
        <f t="shared" si="6"/>
        <v>6654.4507300000005</v>
      </c>
      <c r="T46" s="46">
        <f t="shared" si="7"/>
        <v>-664.15381999999954</v>
      </c>
      <c r="U46" s="46">
        <f t="shared" si="8"/>
        <v>-990.55425999999898</v>
      </c>
      <c r="V46" s="47">
        <f t="shared" si="9"/>
        <v>-0.17109924162909654</v>
      </c>
      <c r="W46" s="47">
        <f t="shared" si="10"/>
        <v>-0.12956881797928022</v>
      </c>
      <c r="X46" s="10" t="str">
        <f t="shared" si="2"/>
        <v>N/A</v>
      </c>
      <c r="Y46" s="10" t="str">
        <f t="shared" si="3"/>
        <v>N/A</v>
      </c>
      <c r="Z46" s="18" t="s">
        <v>144</v>
      </c>
      <c r="AA46" s="48" t="s">
        <v>144</v>
      </c>
      <c r="AB46" s="48" t="s">
        <v>144</v>
      </c>
      <c r="AC46" s="48" t="str">
        <f t="shared" si="11"/>
        <v>N/A</v>
      </c>
      <c r="AD46" s="48" t="s">
        <v>144</v>
      </c>
      <c r="AE46" s="48" t="s">
        <v>144</v>
      </c>
      <c r="AF46" s="48" t="str">
        <f t="shared" si="12"/>
        <v>N/A</v>
      </c>
      <c r="AG46" s="49" t="str">
        <f t="shared" si="13"/>
        <v>N/A</v>
      </c>
      <c r="AH46" s="49" t="str">
        <f t="shared" si="14"/>
        <v>N/A</v>
      </c>
      <c r="AI46" s="47" t="str">
        <f t="shared" si="15"/>
        <v>N/A</v>
      </c>
      <c r="AJ46" s="47" t="str">
        <f t="shared" si="20"/>
        <v>N/A</v>
      </c>
      <c r="AK46" s="50" t="str">
        <f t="shared" si="16"/>
        <v>N/A</v>
      </c>
      <c r="AL46" s="18" t="str">
        <f t="shared" si="17"/>
        <v>N/A</v>
      </c>
      <c r="AM46" s="18" t="str">
        <f t="shared" si="22"/>
        <v>N/A</v>
      </c>
      <c r="AN46" s="10" t="s">
        <v>144</v>
      </c>
      <c r="AO46" s="10" t="s">
        <v>144</v>
      </c>
      <c r="AP46" s="10" t="s">
        <v>144</v>
      </c>
      <c r="AQ46" s="10" t="s">
        <v>144</v>
      </c>
      <c r="AR46" s="18" t="str">
        <f t="shared" si="21"/>
        <v>N/A</v>
      </c>
    </row>
    <row r="47" spans="1:44" ht="39" x14ac:dyDescent="0.25">
      <c r="A47" s="84">
        <v>42</v>
      </c>
      <c r="B47" s="22" t="s">
        <v>203</v>
      </c>
      <c r="C47" s="22" t="s">
        <v>31</v>
      </c>
      <c r="D47" s="10" t="s">
        <v>43</v>
      </c>
      <c r="E47" s="22" t="s">
        <v>42</v>
      </c>
      <c r="F47" s="22" t="s">
        <v>211</v>
      </c>
      <c r="G47" s="22" t="s">
        <v>145</v>
      </c>
      <c r="H47" s="22" t="s">
        <v>158</v>
      </c>
      <c r="I47" s="22" t="s">
        <v>158</v>
      </c>
      <c r="J47" s="22" t="s">
        <v>467</v>
      </c>
      <c r="K47" s="10" t="str">
        <f t="shared" si="23"/>
        <v>No</v>
      </c>
      <c r="L47" s="10" t="s">
        <v>149</v>
      </c>
      <c r="M47" s="10" t="s">
        <v>150</v>
      </c>
      <c r="N47" s="45">
        <v>0</v>
      </c>
      <c r="O47" s="55">
        <v>0</v>
      </c>
      <c r="P47" s="45">
        <f t="shared" si="5"/>
        <v>0</v>
      </c>
      <c r="Q47" s="45">
        <v>2450.25551</v>
      </c>
      <c r="R47" s="45">
        <v>3524.7446400000003</v>
      </c>
      <c r="S47" s="45">
        <f t="shared" si="6"/>
        <v>5975.0001499999998</v>
      </c>
      <c r="T47" s="46">
        <f t="shared" si="7"/>
        <v>3524.7446400000003</v>
      </c>
      <c r="U47" s="46">
        <f t="shared" si="8"/>
        <v>5975.0001499999998</v>
      </c>
      <c r="V47" s="47">
        <f t="shared" si="9"/>
        <v>1</v>
      </c>
      <c r="W47" s="47">
        <f t="shared" si="10"/>
        <v>1</v>
      </c>
      <c r="X47" s="10" t="str">
        <f t="shared" si="2"/>
        <v>NO</v>
      </c>
      <c r="Y47" s="10" t="str">
        <f t="shared" si="3"/>
        <v>NO</v>
      </c>
      <c r="Z47" s="18" t="s">
        <v>452</v>
      </c>
      <c r="AA47" s="48" t="s">
        <v>144</v>
      </c>
      <c r="AB47" s="48" t="s">
        <v>144</v>
      </c>
      <c r="AC47" s="48" t="str">
        <f t="shared" si="11"/>
        <v>N/A</v>
      </c>
      <c r="AD47" s="48" t="s">
        <v>144</v>
      </c>
      <c r="AE47" s="48" t="s">
        <v>144</v>
      </c>
      <c r="AF47" s="48" t="str">
        <f t="shared" si="12"/>
        <v>N/A</v>
      </c>
      <c r="AG47" s="49" t="str">
        <f t="shared" si="13"/>
        <v>N/A</v>
      </c>
      <c r="AH47" s="49" t="str">
        <f t="shared" si="14"/>
        <v>N/A</v>
      </c>
      <c r="AI47" s="47" t="str">
        <f t="shared" si="15"/>
        <v>N/A</v>
      </c>
      <c r="AJ47" s="47" t="str">
        <f t="shared" si="20"/>
        <v>N/A</v>
      </c>
      <c r="AK47" s="50" t="str">
        <f t="shared" si="16"/>
        <v>N/A</v>
      </c>
      <c r="AL47" s="18" t="str">
        <f t="shared" si="17"/>
        <v>Below variance threshold.</v>
      </c>
      <c r="AM47" s="18" t="str">
        <f t="shared" si="22"/>
        <v>N/A</v>
      </c>
      <c r="AN47" s="10" t="s">
        <v>151</v>
      </c>
      <c r="AO47" s="10" t="s">
        <v>151</v>
      </c>
      <c r="AP47" s="10" t="s">
        <v>152</v>
      </c>
      <c r="AQ47" s="10" t="s">
        <v>97</v>
      </c>
      <c r="AR47" s="18" t="s">
        <v>144</v>
      </c>
    </row>
    <row r="48" spans="1:44" ht="117.6" customHeight="1" x14ac:dyDescent="0.25">
      <c r="A48" s="84">
        <v>43</v>
      </c>
      <c r="B48" s="22" t="s">
        <v>203</v>
      </c>
      <c r="C48" s="22" t="s">
        <v>31</v>
      </c>
      <c r="D48" s="10" t="s">
        <v>45</v>
      </c>
      <c r="E48" s="22" t="s">
        <v>44</v>
      </c>
      <c r="F48" s="22" t="s">
        <v>217</v>
      </c>
      <c r="G48" s="22" t="s">
        <v>218</v>
      </c>
      <c r="H48" s="22" t="s">
        <v>158</v>
      </c>
      <c r="I48" s="22" t="s">
        <v>158</v>
      </c>
      <c r="J48" s="22" t="s">
        <v>469</v>
      </c>
      <c r="K48" s="10" t="str">
        <f t="shared" si="23"/>
        <v>No</v>
      </c>
      <c r="L48" s="10" t="s">
        <v>149</v>
      </c>
      <c r="M48" s="10" t="s">
        <v>150</v>
      </c>
      <c r="N48" s="45">
        <v>0</v>
      </c>
      <c r="O48" s="55">
        <v>0</v>
      </c>
      <c r="P48" s="45">
        <f t="shared" si="5"/>
        <v>0</v>
      </c>
      <c r="Q48" s="45">
        <v>7431.7980600000001</v>
      </c>
      <c r="R48" s="45">
        <v>24648.035920000002</v>
      </c>
      <c r="S48" s="45">
        <f t="shared" si="6"/>
        <v>32079.833980000003</v>
      </c>
      <c r="T48" s="46">
        <f t="shared" si="7"/>
        <v>24648.035920000002</v>
      </c>
      <c r="U48" s="46">
        <f t="shared" si="8"/>
        <v>32079.833980000003</v>
      </c>
      <c r="V48" s="47">
        <f t="shared" si="9"/>
        <v>1</v>
      </c>
      <c r="W48" s="47">
        <f t="shared" si="10"/>
        <v>1</v>
      </c>
      <c r="X48" s="10" t="str">
        <f t="shared" si="2"/>
        <v>YES</v>
      </c>
      <c r="Y48" s="10" t="str">
        <f t="shared" si="3"/>
        <v>YES</v>
      </c>
      <c r="Z48" s="18" t="s">
        <v>550</v>
      </c>
      <c r="AA48" s="48" t="s">
        <v>144</v>
      </c>
      <c r="AB48" s="48" t="s">
        <v>144</v>
      </c>
      <c r="AC48" s="48" t="s">
        <v>144</v>
      </c>
      <c r="AD48" s="48">
        <v>64000</v>
      </c>
      <c r="AE48" s="48">
        <v>216926</v>
      </c>
      <c r="AF48" s="48">
        <f t="shared" si="12"/>
        <v>280926</v>
      </c>
      <c r="AG48" s="49">
        <f t="shared" si="13"/>
        <v>216926</v>
      </c>
      <c r="AH48" s="49">
        <f t="shared" si="14"/>
        <v>280926</v>
      </c>
      <c r="AI48" s="47">
        <f t="shared" si="15"/>
        <v>1</v>
      </c>
      <c r="AJ48" s="47">
        <f t="shared" si="20"/>
        <v>1</v>
      </c>
      <c r="AK48" s="50" t="str">
        <f t="shared" si="16"/>
        <v>YES</v>
      </c>
      <c r="AL48" s="103" t="s">
        <v>581</v>
      </c>
      <c r="AM48" s="18" t="s">
        <v>602</v>
      </c>
      <c r="AN48" s="10" t="s">
        <v>152</v>
      </c>
      <c r="AO48" s="10" t="s">
        <v>151</v>
      </c>
      <c r="AP48" s="10" t="s">
        <v>152</v>
      </c>
      <c r="AQ48" s="35" t="s">
        <v>97</v>
      </c>
      <c r="AR48" s="18" t="s">
        <v>470</v>
      </c>
    </row>
    <row r="49" spans="1:44" ht="39" x14ac:dyDescent="0.25">
      <c r="A49" s="84">
        <v>44</v>
      </c>
      <c r="B49" s="22" t="s">
        <v>203</v>
      </c>
      <c r="C49" s="22" t="s">
        <v>31</v>
      </c>
      <c r="D49" s="10" t="s">
        <v>45</v>
      </c>
      <c r="E49" s="22" t="s">
        <v>44</v>
      </c>
      <c r="F49" s="22" t="s">
        <v>219</v>
      </c>
      <c r="G49" s="22" t="s">
        <v>220</v>
      </c>
      <c r="H49" s="22" t="s">
        <v>146</v>
      </c>
      <c r="I49" s="22" t="s">
        <v>146</v>
      </c>
      <c r="J49" s="22" t="s">
        <v>469</v>
      </c>
      <c r="K49" s="10" t="str">
        <f t="shared" si="23"/>
        <v>No</v>
      </c>
      <c r="L49" s="10" t="s">
        <v>149</v>
      </c>
      <c r="M49" s="10" t="s">
        <v>150</v>
      </c>
      <c r="N49" s="45">
        <v>58.9724</v>
      </c>
      <c r="O49" s="55">
        <v>59.057190000000006</v>
      </c>
      <c r="P49" s="45">
        <f t="shared" si="5"/>
        <v>118.02959000000001</v>
      </c>
      <c r="Q49" s="45">
        <v>0</v>
      </c>
      <c r="R49" s="45">
        <v>39.58</v>
      </c>
      <c r="S49" s="45">
        <f t="shared" si="6"/>
        <v>39.58</v>
      </c>
      <c r="T49" s="46">
        <f t="shared" si="7"/>
        <v>-19.477190000000007</v>
      </c>
      <c r="U49" s="46">
        <f t="shared" si="8"/>
        <v>-78.449590000000015</v>
      </c>
      <c r="V49" s="47">
        <f t="shared" si="9"/>
        <v>-0.32980217988698762</v>
      </c>
      <c r="W49" s="47">
        <f t="shared" si="10"/>
        <v>-0.66466036186349542</v>
      </c>
      <c r="X49" s="10" t="str">
        <f t="shared" si="2"/>
        <v>NO</v>
      </c>
      <c r="Y49" s="10" t="str">
        <f t="shared" si="3"/>
        <v>NO</v>
      </c>
      <c r="Z49" s="18" t="s">
        <v>452</v>
      </c>
      <c r="AA49" s="48" t="s">
        <v>144</v>
      </c>
      <c r="AB49" s="48" t="s">
        <v>144</v>
      </c>
      <c r="AC49" s="48" t="str">
        <f t="shared" si="11"/>
        <v>N/A</v>
      </c>
      <c r="AD49" s="48" t="s">
        <v>144</v>
      </c>
      <c r="AE49" s="48" t="s">
        <v>144</v>
      </c>
      <c r="AF49" s="48" t="str">
        <f t="shared" si="12"/>
        <v>N/A</v>
      </c>
      <c r="AG49" s="49" t="str">
        <f t="shared" si="13"/>
        <v>N/A</v>
      </c>
      <c r="AH49" s="49" t="str">
        <f t="shared" si="14"/>
        <v>N/A</v>
      </c>
      <c r="AI49" s="47" t="str">
        <f t="shared" si="15"/>
        <v>N/A</v>
      </c>
      <c r="AJ49" s="47" t="str">
        <f t="shared" si="20"/>
        <v>N/A</v>
      </c>
      <c r="AK49" s="50" t="str">
        <f t="shared" si="16"/>
        <v>N/A</v>
      </c>
      <c r="AL49" s="18" t="str">
        <f t="shared" si="17"/>
        <v>Below variance threshold.</v>
      </c>
      <c r="AM49" s="18" t="str">
        <f t="shared" si="22"/>
        <v>N/A</v>
      </c>
      <c r="AN49" s="10" t="s">
        <v>151</v>
      </c>
      <c r="AO49" s="10" t="s">
        <v>151</v>
      </c>
      <c r="AP49" s="10" t="s">
        <v>151</v>
      </c>
      <c r="AQ49" s="10" t="s">
        <v>97</v>
      </c>
      <c r="AR49" s="18" t="s">
        <v>144</v>
      </c>
    </row>
    <row r="50" spans="1:44" ht="26.25" x14ac:dyDescent="0.25">
      <c r="A50" s="84">
        <v>45</v>
      </c>
      <c r="B50" s="22" t="s">
        <v>203</v>
      </c>
      <c r="C50" s="22" t="s">
        <v>31</v>
      </c>
      <c r="D50" s="10" t="s">
        <v>45</v>
      </c>
      <c r="E50" s="22" t="s">
        <v>44</v>
      </c>
      <c r="F50" s="22" t="s">
        <v>219</v>
      </c>
      <c r="G50" s="22" t="s">
        <v>220</v>
      </c>
      <c r="H50" s="22" t="s">
        <v>187</v>
      </c>
      <c r="I50" s="22" t="s">
        <v>221</v>
      </c>
      <c r="J50" s="22" t="s">
        <v>469</v>
      </c>
      <c r="K50" s="10" t="str">
        <f t="shared" si="23"/>
        <v>No</v>
      </c>
      <c r="L50" s="10" t="s">
        <v>144</v>
      </c>
      <c r="M50" s="10" t="s">
        <v>144</v>
      </c>
      <c r="N50" s="45">
        <v>58.9724</v>
      </c>
      <c r="O50" s="55">
        <v>59.057190000000006</v>
      </c>
      <c r="P50" s="45">
        <f t="shared" si="5"/>
        <v>118.02959000000001</v>
      </c>
      <c r="Q50" s="45">
        <v>32.574710000000003</v>
      </c>
      <c r="R50" s="45">
        <v>39.58</v>
      </c>
      <c r="S50" s="45">
        <f t="shared" si="6"/>
        <v>72.154709999999994</v>
      </c>
      <c r="T50" s="46">
        <f t="shared" si="7"/>
        <v>-19.477190000000007</v>
      </c>
      <c r="U50" s="46">
        <f t="shared" si="8"/>
        <v>-45.874880000000019</v>
      </c>
      <c r="V50" s="47">
        <f t="shared" si="9"/>
        <v>-0.32980217988698762</v>
      </c>
      <c r="W50" s="47">
        <f t="shared" si="10"/>
        <v>-0.38867270487002464</v>
      </c>
      <c r="X50" s="10" t="str">
        <f t="shared" si="2"/>
        <v>N/A</v>
      </c>
      <c r="Y50" s="10" t="str">
        <f t="shared" si="3"/>
        <v>N/A</v>
      </c>
      <c r="Z50" s="18" t="s">
        <v>144</v>
      </c>
      <c r="AA50" s="48" t="s">
        <v>144</v>
      </c>
      <c r="AB50" s="48" t="s">
        <v>144</v>
      </c>
      <c r="AC50" s="48" t="str">
        <f t="shared" si="11"/>
        <v>N/A</v>
      </c>
      <c r="AD50" s="48" t="s">
        <v>144</v>
      </c>
      <c r="AE50" s="48" t="s">
        <v>144</v>
      </c>
      <c r="AF50" s="48" t="str">
        <f t="shared" si="12"/>
        <v>N/A</v>
      </c>
      <c r="AG50" s="49" t="str">
        <f t="shared" si="13"/>
        <v>N/A</v>
      </c>
      <c r="AH50" s="49" t="str">
        <f t="shared" si="14"/>
        <v>N/A</v>
      </c>
      <c r="AI50" s="47" t="str">
        <f t="shared" si="15"/>
        <v>N/A</v>
      </c>
      <c r="AJ50" s="47" t="str">
        <f t="shared" si="20"/>
        <v>N/A</v>
      </c>
      <c r="AK50" s="50" t="str">
        <f t="shared" si="16"/>
        <v>N/A</v>
      </c>
      <c r="AL50" s="18" t="str">
        <f t="shared" si="17"/>
        <v>N/A</v>
      </c>
      <c r="AM50" s="18" t="str">
        <f t="shared" si="22"/>
        <v>N/A</v>
      </c>
      <c r="AN50" s="10" t="s">
        <v>144</v>
      </c>
      <c r="AO50" s="10" t="s">
        <v>144</v>
      </c>
      <c r="AP50" s="10" t="s">
        <v>144</v>
      </c>
      <c r="AQ50" s="10" t="s">
        <v>144</v>
      </c>
      <c r="AR50" s="18" t="str">
        <f t="shared" si="21"/>
        <v>N/A</v>
      </c>
    </row>
    <row r="51" spans="1:44" ht="39" x14ac:dyDescent="0.25">
      <c r="A51" s="84">
        <v>46</v>
      </c>
      <c r="B51" s="22" t="s">
        <v>203</v>
      </c>
      <c r="C51" s="22" t="s">
        <v>31</v>
      </c>
      <c r="D51" s="10" t="s">
        <v>45</v>
      </c>
      <c r="E51" s="22" t="s">
        <v>44</v>
      </c>
      <c r="F51" s="22" t="s">
        <v>222</v>
      </c>
      <c r="G51" s="22" t="s">
        <v>223</v>
      </c>
      <c r="H51" s="22" t="s">
        <v>146</v>
      </c>
      <c r="I51" s="22" t="s">
        <v>146</v>
      </c>
      <c r="J51" s="22" t="s">
        <v>469</v>
      </c>
      <c r="K51" s="10" t="str">
        <f t="shared" si="23"/>
        <v>No</v>
      </c>
      <c r="L51" s="10" t="s">
        <v>149</v>
      </c>
      <c r="M51" s="10" t="s">
        <v>150</v>
      </c>
      <c r="N51" s="45">
        <v>145.24682999999999</v>
      </c>
      <c r="O51" s="55">
        <v>145.45567000000003</v>
      </c>
      <c r="P51" s="45">
        <f t="shared" si="5"/>
        <v>290.70249999999999</v>
      </c>
      <c r="Q51" s="45">
        <v>68.966850000000008</v>
      </c>
      <c r="R51" s="45">
        <v>134.04203000000001</v>
      </c>
      <c r="S51" s="45">
        <f t="shared" si="6"/>
        <v>203.00888000000003</v>
      </c>
      <c r="T51" s="46">
        <f t="shared" si="7"/>
        <v>-11.413640000000015</v>
      </c>
      <c r="U51" s="46">
        <f t="shared" si="8"/>
        <v>-87.693619999999953</v>
      </c>
      <c r="V51" s="47">
        <f t="shared" si="9"/>
        <v>-7.8468168342973585E-2</v>
      </c>
      <c r="W51" s="47">
        <f t="shared" si="10"/>
        <v>-0.3016610452266491</v>
      </c>
      <c r="X51" s="10" t="str">
        <f t="shared" si="2"/>
        <v>NO</v>
      </c>
      <c r="Y51" s="10" t="str">
        <f t="shared" si="3"/>
        <v>NO</v>
      </c>
      <c r="Z51" s="18" t="s">
        <v>452</v>
      </c>
      <c r="AA51" s="48" t="s">
        <v>144</v>
      </c>
      <c r="AB51" s="48" t="s">
        <v>144</v>
      </c>
      <c r="AC51" s="48" t="str">
        <f t="shared" si="11"/>
        <v>N/A</v>
      </c>
      <c r="AD51" s="48" t="s">
        <v>144</v>
      </c>
      <c r="AE51" s="48" t="s">
        <v>144</v>
      </c>
      <c r="AF51" s="48" t="str">
        <f t="shared" si="12"/>
        <v>N/A</v>
      </c>
      <c r="AG51" s="49" t="str">
        <f t="shared" si="13"/>
        <v>N/A</v>
      </c>
      <c r="AH51" s="49" t="str">
        <f t="shared" si="14"/>
        <v>N/A</v>
      </c>
      <c r="AI51" s="47" t="str">
        <f t="shared" si="15"/>
        <v>N/A</v>
      </c>
      <c r="AJ51" s="47" t="str">
        <f t="shared" si="20"/>
        <v>N/A</v>
      </c>
      <c r="AK51" s="50" t="str">
        <f t="shared" si="16"/>
        <v>N/A</v>
      </c>
      <c r="AL51" s="18" t="str">
        <f t="shared" si="17"/>
        <v>Below variance threshold.</v>
      </c>
      <c r="AM51" s="18" t="str">
        <f t="shared" si="22"/>
        <v>N/A</v>
      </c>
      <c r="AN51" s="10" t="s">
        <v>151</v>
      </c>
      <c r="AO51" s="10" t="s">
        <v>151</v>
      </c>
      <c r="AP51" s="10" t="s">
        <v>151</v>
      </c>
      <c r="AQ51" s="10" t="s">
        <v>97</v>
      </c>
      <c r="AR51" s="18" t="s">
        <v>144</v>
      </c>
    </row>
    <row r="52" spans="1:44" ht="26.25" x14ac:dyDescent="0.25">
      <c r="A52" s="84">
        <v>47</v>
      </c>
      <c r="B52" s="22" t="s">
        <v>203</v>
      </c>
      <c r="C52" s="22" t="s">
        <v>31</v>
      </c>
      <c r="D52" s="10" t="s">
        <v>45</v>
      </c>
      <c r="E52" s="22" t="s">
        <v>44</v>
      </c>
      <c r="F52" s="22" t="s">
        <v>222</v>
      </c>
      <c r="G52" s="22" t="s">
        <v>223</v>
      </c>
      <c r="H52" s="22" t="s">
        <v>187</v>
      </c>
      <c r="I52" s="22" t="s">
        <v>221</v>
      </c>
      <c r="J52" s="22" t="s">
        <v>469</v>
      </c>
      <c r="K52" s="10" t="str">
        <f t="shared" si="23"/>
        <v>No</v>
      </c>
      <c r="L52" s="10" t="s">
        <v>144</v>
      </c>
      <c r="M52" s="10" t="s">
        <v>144</v>
      </c>
      <c r="N52" s="45">
        <v>145.24682999999999</v>
      </c>
      <c r="O52" s="55">
        <v>145.45567000000003</v>
      </c>
      <c r="P52" s="45">
        <f t="shared" si="5"/>
        <v>290.70249999999999</v>
      </c>
      <c r="Q52" s="45">
        <v>68.966850000000008</v>
      </c>
      <c r="R52" s="45">
        <v>134.04203000000001</v>
      </c>
      <c r="S52" s="45">
        <f t="shared" si="6"/>
        <v>203.00888000000003</v>
      </c>
      <c r="T52" s="46">
        <f t="shared" si="7"/>
        <v>-11.413640000000015</v>
      </c>
      <c r="U52" s="46">
        <f t="shared" si="8"/>
        <v>-87.693619999999953</v>
      </c>
      <c r="V52" s="47">
        <f t="shared" si="9"/>
        <v>-7.8468168342973585E-2</v>
      </c>
      <c r="W52" s="47">
        <f t="shared" si="10"/>
        <v>-0.3016610452266491</v>
      </c>
      <c r="X52" s="10" t="str">
        <f t="shared" si="2"/>
        <v>N/A</v>
      </c>
      <c r="Y52" s="10" t="str">
        <f t="shared" si="3"/>
        <v>N/A</v>
      </c>
      <c r="Z52" s="18" t="s">
        <v>144</v>
      </c>
      <c r="AA52" s="48" t="s">
        <v>144</v>
      </c>
      <c r="AB52" s="48" t="s">
        <v>144</v>
      </c>
      <c r="AC52" s="48" t="str">
        <f t="shared" si="11"/>
        <v>N/A</v>
      </c>
      <c r="AD52" s="48" t="s">
        <v>144</v>
      </c>
      <c r="AE52" s="48" t="s">
        <v>144</v>
      </c>
      <c r="AF52" s="48" t="str">
        <f t="shared" si="12"/>
        <v>N/A</v>
      </c>
      <c r="AG52" s="49" t="str">
        <f t="shared" si="13"/>
        <v>N/A</v>
      </c>
      <c r="AH52" s="49" t="str">
        <f t="shared" si="14"/>
        <v>N/A</v>
      </c>
      <c r="AI52" s="47" t="str">
        <f t="shared" si="15"/>
        <v>N/A</v>
      </c>
      <c r="AJ52" s="47" t="str">
        <f t="shared" si="20"/>
        <v>N/A</v>
      </c>
      <c r="AK52" s="50" t="str">
        <f t="shared" si="16"/>
        <v>N/A</v>
      </c>
      <c r="AL52" s="18" t="str">
        <f t="shared" si="17"/>
        <v>N/A</v>
      </c>
      <c r="AM52" s="18" t="str">
        <f t="shared" si="22"/>
        <v>N/A</v>
      </c>
      <c r="AN52" s="10" t="s">
        <v>144</v>
      </c>
      <c r="AO52" s="10" t="s">
        <v>144</v>
      </c>
      <c r="AP52" s="10" t="s">
        <v>144</v>
      </c>
      <c r="AQ52" s="10" t="s">
        <v>144</v>
      </c>
      <c r="AR52" s="18" t="str">
        <f t="shared" si="21"/>
        <v>N/A</v>
      </c>
    </row>
    <row r="53" spans="1:44" ht="84.6" customHeight="1" x14ac:dyDescent="0.25">
      <c r="A53" s="84">
        <v>48</v>
      </c>
      <c r="B53" s="22" t="s">
        <v>203</v>
      </c>
      <c r="C53" s="22" t="s">
        <v>31</v>
      </c>
      <c r="D53" s="10" t="s">
        <v>45</v>
      </c>
      <c r="E53" s="22" t="s">
        <v>44</v>
      </c>
      <c r="F53" s="22" t="s">
        <v>224</v>
      </c>
      <c r="G53" s="22" t="s">
        <v>225</v>
      </c>
      <c r="H53" s="22" t="s">
        <v>146</v>
      </c>
      <c r="I53" s="22" t="s">
        <v>146</v>
      </c>
      <c r="J53" s="22" t="s">
        <v>469</v>
      </c>
      <c r="K53" s="10" t="str">
        <f t="shared" si="23"/>
        <v>No</v>
      </c>
      <c r="L53" s="10" t="s">
        <v>149</v>
      </c>
      <c r="M53" s="10" t="s">
        <v>150</v>
      </c>
      <c r="N53" s="45">
        <v>5056.33691</v>
      </c>
      <c r="O53" s="55">
        <v>5063.6071900000006</v>
      </c>
      <c r="P53" s="45">
        <f t="shared" si="5"/>
        <v>10119.944100000001</v>
      </c>
      <c r="Q53" s="45">
        <v>7613.2939200000001</v>
      </c>
      <c r="R53" s="45">
        <v>10773.57252</v>
      </c>
      <c r="S53" s="45">
        <f t="shared" si="6"/>
        <v>18386.866439999998</v>
      </c>
      <c r="T53" s="46">
        <f>R53-O53</f>
        <v>5709.9653299999991</v>
      </c>
      <c r="U53" s="46">
        <f>S53-P53</f>
        <v>8266.9223399999973</v>
      </c>
      <c r="V53" s="47">
        <f t="shared" si="9"/>
        <v>1.1276477648733252</v>
      </c>
      <c r="W53" s="47">
        <f t="shared" si="10"/>
        <v>0.81689407157891281</v>
      </c>
      <c r="X53" s="10" t="str">
        <f t="shared" si="2"/>
        <v>NO</v>
      </c>
      <c r="Y53" s="10" t="str">
        <f t="shared" si="3"/>
        <v>YES</v>
      </c>
      <c r="Z53" s="18" t="s">
        <v>550</v>
      </c>
      <c r="AA53" s="52">
        <v>1366233.24</v>
      </c>
      <c r="AB53" s="48">
        <v>1366233.2433333334</v>
      </c>
      <c r="AC53" s="48">
        <f t="shared" si="11"/>
        <v>2732466.4833333334</v>
      </c>
      <c r="AD53" s="52">
        <v>1344289</v>
      </c>
      <c r="AE53" s="48">
        <v>1934507</v>
      </c>
      <c r="AF53" s="48">
        <f t="shared" si="12"/>
        <v>3278796</v>
      </c>
      <c r="AG53" s="49">
        <f t="shared" si="13"/>
        <v>568273.7566666666</v>
      </c>
      <c r="AH53" s="49">
        <f t="shared" si="14"/>
        <v>546329.5166666666</v>
      </c>
      <c r="AI53" s="47">
        <f t="shared" si="15"/>
        <v>0.41594197728653809</v>
      </c>
      <c r="AJ53" s="47">
        <f t="shared" si="20"/>
        <v>0.19994006147888765</v>
      </c>
      <c r="AK53" s="50" t="str">
        <f t="shared" si="16"/>
        <v>YES</v>
      </c>
      <c r="AL53" s="18" t="s">
        <v>605</v>
      </c>
      <c r="AM53" s="18" t="s">
        <v>601</v>
      </c>
      <c r="AN53" s="10" t="s">
        <v>152</v>
      </c>
      <c r="AO53" s="10" t="s">
        <v>151</v>
      </c>
      <c r="AP53" s="10" t="s">
        <v>152</v>
      </c>
      <c r="AQ53" s="10" t="s">
        <v>97</v>
      </c>
      <c r="AR53" s="18" t="s">
        <v>471</v>
      </c>
    </row>
    <row r="54" spans="1:44" ht="26.25" x14ac:dyDescent="0.25">
      <c r="A54" s="84">
        <v>49</v>
      </c>
      <c r="B54" s="22" t="s">
        <v>203</v>
      </c>
      <c r="C54" s="22" t="s">
        <v>31</v>
      </c>
      <c r="D54" s="10" t="s">
        <v>45</v>
      </c>
      <c r="E54" s="22" t="s">
        <v>44</v>
      </c>
      <c r="F54" s="22" t="s">
        <v>224</v>
      </c>
      <c r="G54" s="22" t="s">
        <v>225</v>
      </c>
      <c r="H54" s="22" t="s">
        <v>160</v>
      </c>
      <c r="I54" s="22" t="s">
        <v>226</v>
      </c>
      <c r="J54" s="22" t="s">
        <v>469</v>
      </c>
      <c r="K54" s="10" t="str">
        <f t="shared" si="23"/>
        <v>No</v>
      </c>
      <c r="L54" s="10" t="s">
        <v>144</v>
      </c>
      <c r="M54" s="10" t="s">
        <v>144</v>
      </c>
      <c r="N54" s="45">
        <v>5056.33691</v>
      </c>
      <c r="O54" s="55">
        <v>5063.6071900000006</v>
      </c>
      <c r="P54" s="45">
        <f t="shared" si="5"/>
        <v>10119.944100000001</v>
      </c>
      <c r="Q54" s="45">
        <v>7613.2939200000001</v>
      </c>
      <c r="R54" s="45">
        <v>10773.57252</v>
      </c>
      <c r="S54" s="45">
        <f t="shared" si="6"/>
        <v>18386.866439999998</v>
      </c>
      <c r="T54" s="46">
        <f t="shared" si="7"/>
        <v>5709.9653299999991</v>
      </c>
      <c r="U54" s="46">
        <f t="shared" si="8"/>
        <v>8266.9223399999973</v>
      </c>
      <c r="V54" s="47">
        <f t="shared" si="9"/>
        <v>1.1276477648733252</v>
      </c>
      <c r="W54" s="47">
        <f t="shared" si="10"/>
        <v>0.81689407157891281</v>
      </c>
      <c r="X54" s="10" t="str">
        <f t="shared" si="2"/>
        <v>N/A</v>
      </c>
      <c r="Y54" s="10" t="str">
        <f t="shared" si="3"/>
        <v>N/A</v>
      </c>
      <c r="Z54" s="18" t="s">
        <v>472</v>
      </c>
      <c r="AA54" s="52">
        <v>1366233.24</v>
      </c>
      <c r="AB54" s="48">
        <v>1366233.2433333334</v>
      </c>
      <c r="AC54" s="48">
        <v>2732466.4833333334</v>
      </c>
      <c r="AD54" s="52">
        <v>1344289</v>
      </c>
      <c r="AE54" s="48">
        <v>1934507</v>
      </c>
      <c r="AF54" s="48">
        <v>3278796</v>
      </c>
      <c r="AG54" s="49">
        <v>568273.7566666666</v>
      </c>
      <c r="AH54" s="49">
        <v>546329.5166666666</v>
      </c>
      <c r="AI54" s="47">
        <v>0.41594197728653809</v>
      </c>
      <c r="AJ54" s="47">
        <v>0.19994006147888765</v>
      </c>
      <c r="AK54" s="50" t="str">
        <f t="shared" si="16"/>
        <v>N/A</v>
      </c>
      <c r="AL54" s="18" t="str">
        <f t="shared" si="17"/>
        <v>N/A</v>
      </c>
      <c r="AM54" s="18" t="str">
        <f t="shared" si="22"/>
        <v>N/A</v>
      </c>
      <c r="AN54" s="10" t="s">
        <v>144</v>
      </c>
      <c r="AO54" s="10" t="s">
        <v>144</v>
      </c>
      <c r="AP54" s="10" t="s">
        <v>144</v>
      </c>
      <c r="AQ54" s="10" t="s">
        <v>144</v>
      </c>
      <c r="AR54" s="18" t="str">
        <f t="shared" si="21"/>
        <v>N/A</v>
      </c>
    </row>
    <row r="55" spans="1:44" ht="26.25" x14ac:dyDescent="0.25">
      <c r="A55" s="84">
        <v>50</v>
      </c>
      <c r="B55" s="22" t="s">
        <v>203</v>
      </c>
      <c r="C55" s="22" t="s">
        <v>31</v>
      </c>
      <c r="D55" s="10" t="s">
        <v>45</v>
      </c>
      <c r="E55" s="22" t="s">
        <v>44</v>
      </c>
      <c r="F55" s="22" t="s">
        <v>224</v>
      </c>
      <c r="G55" s="22" t="s">
        <v>225</v>
      </c>
      <c r="H55" s="22" t="s">
        <v>153</v>
      </c>
      <c r="I55" s="22" t="s">
        <v>228</v>
      </c>
      <c r="J55" s="22" t="s">
        <v>469</v>
      </c>
      <c r="K55" s="10" t="str">
        <f t="shared" si="23"/>
        <v>No</v>
      </c>
      <c r="L55" s="10" t="s">
        <v>144</v>
      </c>
      <c r="M55" s="10" t="s">
        <v>144</v>
      </c>
      <c r="N55" s="45">
        <v>5056.33691</v>
      </c>
      <c r="O55" s="55">
        <v>5063.6071900000006</v>
      </c>
      <c r="P55" s="45">
        <f t="shared" si="5"/>
        <v>10119.944100000001</v>
      </c>
      <c r="Q55" s="45">
        <v>7613.2939200000001</v>
      </c>
      <c r="R55" s="45">
        <v>10773.57252</v>
      </c>
      <c r="S55" s="45">
        <f t="shared" si="6"/>
        <v>18386.866439999998</v>
      </c>
      <c r="T55" s="46">
        <f t="shared" si="7"/>
        <v>5709.9653299999991</v>
      </c>
      <c r="U55" s="46">
        <f t="shared" si="8"/>
        <v>8266.9223399999973</v>
      </c>
      <c r="V55" s="47">
        <f t="shared" si="9"/>
        <v>1.1276477648733252</v>
      </c>
      <c r="W55" s="47">
        <f t="shared" si="10"/>
        <v>0.81689407157891281</v>
      </c>
      <c r="X55" s="10" t="str">
        <f t="shared" si="2"/>
        <v>N/A</v>
      </c>
      <c r="Y55" s="10" t="str">
        <f t="shared" si="3"/>
        <v>N/A</v>
      </c>
      <c r="Z55" s="18" t="s">
        <v>472</v>
      </c>
      <c r="AA55" s="52">
        <v>1366233.24</v>
      </c>
      <c r="AB55" s="48">
        <v>1366233.2433333334</v>
      </c>
      <c r="AC55" s="48">
        <v>2732466.4833333334</v>
      </c>
      <c r="AD55" s="52">
        <v>1344289</v>
      </c>
      <c r="AE55" s="48">
        <v>1934507</v>
      </c>
      <c r="AF55" s="48">
        <v>3278796</v>
      </c>
      <c r="AG55" s="49">
        <v>568273.7566666666</v>
      </c>
      <c r="AH55" s="49">
        <v>546329.5166666666</v>
      </c>
      <c r="AI55" s="47">
        <v>0.41594197728653809</v>
      </c>
      <c r="AJ55" s="47">
        <v>0.19994006147888765</v>
      </c>
      <c r="AK55" s="50" t="str">
        <f t="shared" si="16"/>
        <v>N/A</v>
      </c>
      <c r="AL55" s="18" t="str">
        <f t="shared" si="17"/>
        <v>N/A</v>
      </c>
      <c r="AM55" s="18" t="str">
        <f t="shared" si="22"/>
        <v>N/A</v>
      </c>
      <c r="AN55" s="10" t="s">
        <v>144</v>
      </c>
      <c r="AO55" s="10" t="s">
        <v>144</v>
      </c>
      <c r="AP55" s="10" t="s">
        <v>144</v>
      </c>
      <c r="AQ55" s="10" t="s">
        <v>144</v>
      </c>
      <c r="AR55" s="18" t="str">
        <f t="shared" si="21"/>
        <v>N/A</v>
      </c>
    </row>
    <row r="56" spans="1:44" ht="63.6" customHeight="1" x14ac:dyDescent="0.25">
      <c r="A56" s="84">
        <v>51</v>
      </c>
      <c r="B56" s="22" t="s">
        <v>203</v>
      </c>
      <c r="C56" s="22" t="s">
        <v>31</v>
      </c>
      <c r="D56" s="10" t="s">
        <v>45</v>
      </c>
      <c r="E56" s="22" t="s">
        <v>44</v>
      </c>
      <c r="F56" s="22" t="s">
        <v>229</v>
      </c>
      <c r="G56" s="22" t="s">
        <v>230</v>
      </c>
      <c r="H56" s="22" t="s">
        <v>146</v>
      </c>
      <c r="I56" s="22" t="s">
        <v>146</v>
      </c>
      <c r="J56" s="22" t="s">
        <v>469</v>
      </c>
      <c r="K56" s="10" t="str">
        <f t="shared" si="23"/>
        <v>No</v>
      </c>
      <c r="L56" s="10" t="s">
        <v>149</v>
      </c>
      <c r="M56" s="10" t="s">
        <v>150</v>
      </c>
      <c r="N56" s="45">
        <v>53673.616909999997</v>
      </c>
      <c r="O56" s="55">
        <v>53750.791799999999</v>
      </c>
      <c r="P56" s="45">
        <f t="shared" si="5"/>
        <v>107424.40870999999</v>
      </c>
      <c r="Q56" s="45">
        <v>65428.322339999999</v>
      </c>
      <c r="R56" s="45">
        <v>26451.551609999999</v>
      </c>
      <c r="S56" s="45">
        <f t="shared" si="6"/>
        <v>91879.873949999994</v>
      </c>
      <c r="T56" s="46">
        <f t="shared" si="7"/>
        <v>-27299.24019</v>
      </c>
      <c r="U56" s="46">
        <f t="shared" si="8"/>
        <v>-15544.534759999995</v>
      </c>
      <c r="V56" s="47">
        <f t="shared" si="9"/>
        <v>-0.5078853590022836</v>
      </c>
      <c r="W56" s="47">
        <f t="shared" si="10"/>
        <v>-0.14470207419957598</v>
      </c>
      <c r="X56" s="10" t="str">
        <f t="shared" si="2"/>
        <v>YES</v>
      </c>
      <c r="Y56" s="10" t="str">
        <f t="shared" si="3"/>
        <v>YES</v>
      </c>
      <c r="Z56" s="18" t="s">
        <v>227</v>
      </c>
      <c r="AA56" s="52">
        <v>508807.48</v>
      </c>
      <c r="AB56" s="48">
        <v>508806.58999999997</v>
      </c>
      <c r="AC56" s="48">
        <f t="shared" si="11"/>
        <v>1017614.07</v>
      </c>
      <c r="AD56" s="52">
        <v>550762</v>
      </c>
      <c r="AE56" s="48">
        <v>331105</v>
      </c>
      <c r="AF56" s="48">
        <f t="shared" si="12"/>
        <v>881867</v>
      </c>
      <c r="AG56" s="49">
        <f t="shared" si="13"/>
        <v>-177701.58999999997</v>
      </c>
      <c r="AH56" s="49">
        <f t="shared" si="14"/>
        <v>-135747.06999999995</v>
      </c>
      <c r="AI56" s="47">
        <f t="shared" si="15"/>
        <v>-0.34925174613009624</v>
      </c>
      <c r="AJ56" s="47">
        <f t="shared" si="20"/>
        <v>-0.13339739887833899</v>
      </c>
      <c r="AK56" s="50" t="str">
        <f t="shared" si="16"/>
        <v>YES</v>
      </c>
      <c r="AL56" s="18" t="s">
        <v>589</v>
      </c>
      <c r="AM56" s="18" t="s">
        <v>609</v>
      </c>
      <c r="AN56" s="10" t="s">
        <v>157</v>
      </c>
      <c r="AO56" s="10" t="s">
        <v>151</v>
      </c>
      <c r="AP56" s="10" t="s">
        <v>157</v>
      </c>
      <c r="AQ56" s="10" t="s">
        <v>97</v>
      </c>
      <c r="AR56" s="18" t="s">
        <v>628</v>
      </c>
    </row>
    <row r="57" spans="1:44" ht="26.25" x14ac:dyDescent="0.25">
      <c r="A57" s="84">
        <v>52</v>
      </c>
      <c r="B57" s="22" t="s">
        <v>203</v>
      </c>
      <c r="C57" s="22" t="s">
        <v>31</v>
      </c>
      <c r="D57" s="10" t="s">
        <v>45</v>
      </c>
      <c r="E57" s="22" t="s">
        <v>44</v>
      </c>
      <c r="F57" s="22" t="s">
        <v>229</v>
      </c>
      <c r="G57" s="22" t="s">
        <v>230</v>
      </c>
      <c r="H57" s="22" t="s">
        <v>160</v>
      </c>
      <c r="I57" s="22" t="s">
        <v>231</v>
      </c>
      <c r="J57" s="22" t="s">
        <v>469</v>
      </c>
      <c r="K57" s="10" t="str">
        <f t="shared" si="23"/>
        <v>No</v>
      </c>
      <c r="L57" s="10" t="s">
        <v>144</v>
      </c>
      <c r="M57" s="10" t="s">
        <v>144</v>
      </c>
      <c r="N57" s="45">
        <v>53673.616909999997</v>
      </c>
      <c r="O57" s="55">
        <v>53750.791799999999</v>
      </c>
      <c r="P57" s="45">
        <f t="shared" si="5"/>
        <v>107424.40870999999</v>
      </c>
      <c r="Q57" s="45">
        <v>65428.322339999999</v>
      </c>
      <c r="R57" s="45">
        <v>26451.551609999999</v>
      </c>
      <c r="S57" s="45">
        <f t="shared" si="6"/>
        <v>91879.873949999994</v>
      </c>
      <c r="T57" s="46">
        <f t="shared" si="7"/>
        <v>-27299.24019</v>
      </c>
      <c r="U57" s="46">
        <f t="shared" si="8"/>
        <v>-15544.534759999995</v>
      </c>
      <c r="V57" s="47">
        <f t="shared" si="9"/>
        <v>-0.5078853590022836</v>
      </c>
      <c r="W57" s="47">
        <f t="shared" si="10"/>
        <v>-0.14470207419957598</v>
      </c>
      <c r="X57" s="10" t="str">
        <f t="shared" si="2"/>
        <v>N/A</v>
      </c>
      <c r="Y57" s="10" t="str">
        <f t="shared" si="3"/>
        <v>N/A</v>
      </c>
      <c r="Z57" s="18" t="s">
        <v>473</v>
      </c>
      <c r="AA57" s="52">
        <v>508807.48</v>
      </c>
      <c r="AB57" s="48">
        <v>508806.58999999997</v>
      </c>
      <c r="AC57" s="48">
        <v>1017614.07</v>
      </c>
      <c r="AD57" s="52">
        <v>550762</v>
      </c>
      <c r="AE57" s="48">
        <v>331105</v>
      </c>
      <c r="AF57" s="48">
        <v>881867</v>
      </c>
      <c r="AG57" s="49">
        <v>-177701.58999999997</v>
      </c>
      <c r="AH57" s="49">
        <v>-135747.06999999995</v>
      </c>
      <c r="AI57" s="47">
        <v>-0.34925174613009624</v>
      </c>
      <c r="AJ57" s="47">
        <v>-0.13339739887833899</v>
      </c>
      <c r="AK57" s="50" t="str">
        <f t="shared" si="16"/>
        <v>N/A</v>
      </c>
      <c r="AL57" s="18" t="str">
        <f t="shared" si="17"/>
        <v>N/A</v>
      </c>
      <c r="AM57" s="18" t="str">
        <f t="shared" si="22"/>
        <v>N/A</v>
      </c>
      <c r="AN57" s="10" t="s">
        <v>144</v>
      </c>
      <c r="AO57" s="10" t="s">
        <v>144</v>
      </c>
      <c r="AP57" s="10" t="s">
        <v>144</v>
      </c>
      <c r="AQ57" s="10" t="s">
        <v>144</v>
      </c>
      <c r="AR57" s="18" t="str">
        <f t="shared" si="21"/>
        <v>N/A</v>
      </c>
    </row>
    <row r="58" spans="1:44" ht="26.25" x14ac:dyDescent="0.25">
      <c r="A58" s="84">
        <v>53</v>
      </c>
      <c r="B58" s="22" t="s">
        <v>203</v>
      </c>
      <c r="C58" s="22" t="s">
        <v>31</v>
      </c>
      <c r="D58" s="10" t="s">
        <v>45</v>
      </c>
      <c r="E58" s="22" t="s">
        <v>44</v>
      </c>
      <c r="F58" s="22" t="s">
        <v>229</v>
      </c>
      <c r="G58" s="22" t="s">
        <v>230</v>
      </c>
      <c r="H58" s="22" t="s">
        <v>153</v>
      </c>
      <c r="I58" s="22" t="s">
        <v>232</v>
      </c>
      <c r="J58" s="22" t="s">
        <v>469</v>
      </c>
      <c r="K58" s="10" t="str">
        <f t="shared" si="23"/>
        <v>No</v>
      </c>
      <c r="L58" s="10" t="s">
        <v>144</v>
      </c>
      <c r="M58" s="10" t="s">
        <v>144</v>
      </c>
      <c r="N58" s="45">
        <v>53673.616909999997</v>
      </c>
      <c r="O58" s="55">
        <v>53750.791799999999</v>
      </c>
      <c r="P58" s="45">
        <f t="shared" si="5"/>
        <v>107424.40870999999</v>
      </c>
      <c r="Q58" s="45">
        <v>65428.322339999999</v>
      </c>
      <c r="R58" s="45">
        <v>26451.551609999999</v>
      </c>
      <c r="S58" s="45">
        <f t="shared" si="6"/>
        <v>91879.873949999994</v>
      </c>
      <c r="T58" s="46">
        <f t="shared" si="7"/>
        <v>-27299.24019</v>
      </c>
      <c r="U58" s="46">
        <f t="shared" si="8"/>
        <v>-15544.534759999995</v>
      </c>
      <c r="V58" s="47">
        <f t="shared" si="9"/>
        <v>-0.5078853590022836</v>
      </c>
      <c r="W58" s="47">
        <f t="shared" si="10"/>
        <v>-0.14470207419957598</v>
      </c>
      <c r="X58" s="10" t="str">
        <f t="shared" si="2"/>
        <v>N/A</v>
      </c>
      <c r="Y58" s="10" t="str">
        <f t="shared" si="3"/>
        <v>N/A</v>
      </c>
      <c r="Z58" s="18" t="s">
        <v>473</v>
      </c>
      <c r="AA58" s="52">
        <v>508807.48</v>
      </c>
      <c r="AB58" s="48">
        <v>508806.58999999997</v>
      </c>
      <c r="AC58" s="48">
        <v>1017614.07</v>
      </c>
      <c r="AD58" s="52">
        <v>550762</v>
      </c>
      <c r="AE58" s="48">
        <v>331105</v>
      </c>
      <c r="AF58" s="48">
        <v>881867</v>
      </c>
      <c r="AG58" s="49">
        <v>-177701.58999999997</v>
      </c>
      <c r="AH58" s="49">
        <v>-135747.06999999995</v>
      </c>
      <c r="AI58" s="47">
        <v>-0.34925174613009624</v>
      </c>
      <c r="AJ58" s="47">
        <v>-0.13339739887833899</v>
      </c>
      <c r="AK58" s="50" t="str">
        <f t="shared" si="16"/>
        <v>N/A</v>
      </c>
      <c r="AL58" s="18" t="str">
        <f t="shared" si="17"/>
        <v>N/A</v>
      </c>
      <c r="AM58" s="18" t="str">
        <f t="shared" si="22"/>
        <v>N/A</v>
      </c>
      <c r="AN58" s="10" t="s">
        <v>144</v>
      </c>
      <c r="AO58" s="10" t="s">
        <v>144</v>
      </c>
      <c r="AP58" s="10" t="s">
        <v>144</v>
      </c>
      <c r="AQ58" s="10" t="s">
        <v>144</v>
      </c>
      <c r="AR58" s="18" t="str">
        <f t="shared" si="21"/>
        <v>N/A</v>
      </c>
    </row>
    <row r="59" spans="1:44" ht="39" x14ac:dyDescent="0.25">
      <c r="A59" s="84">
        <v>54</v>
      </c>
      <c r="B59" s="22" t="s">
        <v>203</v>
      </c>
      <c r="C59" s="22" t="s">
        <v>31</v>
      </c>
      <c r="D59" s="10" t="s">
        <v>45</v>
      </c>
      <c r="E59" s="22" t="s">
        <v>44</v>
      </c>
      <c r="F59" s="22" t="s">
        <v>233</v>
      </c>
      <c r="G59" s="22" t="s">
        <v>234</v>
      </c>
      <c r="H59" s="22" t="s">
        <v>146</v>
      </c>
      <c r="I59" s="22" t="s">
        <v>146</v>
      </c>
      <c r="J59" s="22" t="s">
        <v>469</v>
      </c>
      <c r="K59" s="10" t="str">
        <f t="shared" si="23"/>
        <v>No</v>
      </c>
      <c r="L59" s="10" t="s">
        <v>149</v>
      </c>
      <c r="M59" s="10" t="s">
        <v>150</v>
      </c>
      <c r="N59" s="45">
        <v>2833.9512500000001</v>
      </c>
      <c r="O59" s="55">
        <v>2838.0260600000001</v>
      </c>
      <c r="P59" s="45">
        <f t="shared" si="5"/>
        <v>5671.9773100000002</v>
      </c>
      <c r="Q59" s="45">
        <v>20.92353</v>
      </c>
      <c r="R59" s="45">
        <v>1500.9111200000002</v>
      </c>
      <c r="S59" s="45">
        <f t="shared" si="6"/>
        <v>1521.8346500000002</v>
      </c>
      <c r="T59" s="46">
        <f t="shared" si="7"/>
        <v>-1337.1149399999999</v>
      </c>
      <c r="U59" s="46">
        <f t="shared" si="8"/>
        <v>-4150.1426599999995</v>
      </c>
      <c r="V59" s="47">
        <f t="shared" si="9"/>
        <v>-0.47114258704164252</v>
      </c>
      <c r="W59" s="47">
        <f t="shared" si="10"/>
        <v>-0.73169239458752333</v>
      </c>
      <c r="X59" s="10" t="str">
        <f t="shared" si="2"/>
        <v>NO</v>
      </c>
      <c r="Y59" s="10" t="str">
        <f t="shared" si="3"/>
        <v>NO</v>
      </c>
      <c r="Z59" s="18" t="s">
        <v>452</v>
      </c>
      <c r="AA59" s="52" t="s">
        <v>144</v>
      </c>
      <c r="AB59" s="48" t="s">
        <v>144</v>
      </c>
      <c r="AC59" s="48" t="s">
        <v>144</v>
      </c>
      <c r="AD59" s="52" t="s">
        <v>144</v>
      </c>
      <c r="AE59" s="48" t="s">
        <v>144</v>
      </c>
      <c r="AF59" s="48" t="str">
        <f t="shared" si="12"/>
        <v>N/A</v>
      </c>
      <c r="AG59" s="49" t="str">
        <f t="shared" si="13"/>
        <v>N/A</v>
      </c>
      <c r="AH59" s="49" t="str">
        <f t="shared" si="14"/>
        <v>N/A</v>
      </c>
      <c r="AI59" s="47" t="str">
        <f t="shared" si="15"/>
        <v>N/A</v>
      </c>
      <c r="AJ59" s="47" t="str">
        <f t="shared" si="20"/>
        <v>N/A</v>
      </c>
      <c r="AK59" s="50" t="str">
        <f t="shared" si="16"/>
        <v>N/A</v>
      </c>
      <c r="AL59" s="18" t="str">
        <f t="shared" si="17"/>
        <v>Below variance threshold.</v>
      </c>
      <c r="AM59" s="18" t="str">
        <f>IF(AK59="N/A", "N/A",
IF(AK59="NO", "Below variance threshold.",
"*Please enter variance explanation. Refer to column AA for last year's variance explanation.*"))</f>
        <v>N/A</v>
      </c>
      <c r="AN59" s="10" t="s">
        <v>151</v>
      </c>
      <c r="AO59" s="10" t="s">
        <v>151</v>
      </c>
      <c r="AP59" s="10" t="s">
        <v>151</v>
      </c>
      <c r="AQ59" s="10" t="s">
        <v>97</v>
      </c>
      <c r="AR59" s="18" t="s">
        <v>144</v>
      </c>
    </row>
    <row r="60" spans="1:44" ht="26.25" x14ac:dyDescent="0.25">
      <c r="A60" s="84">
        <v>55</v>
      </c>
      <c r="B60" s="22" t="s">
        <v>203</v>
      </c>
      <c r="C60" s="22" t="s">
        <v>31</v>
      </c>
      <c r="D60" s="10" t="s">
        <v>45</v>
      </c>
      <c r="E60" s="22" t="s">
        <v>44</v>
      </c>
      <c r="F60" s="22" t="s">
        <v>233</v>
      </c>
      <c r="G60" s="22" t="s">
        <v>234</v>
      </c>
      <c r="H60" s="22" t="s">
        <v>160</v>
      </c>
      <c r="I60" s="22" t="s">
        <v>474</v>
      </c>
      <c r="J60" s="22" t="s">
        <v>469</v>
      </c>
      <c r="K60" s="10" t="str">
        <f t="shared" si="23"/>
        <v>No</v>
      </c>
      <c r="L60" s="10" t="s">
        <v>144</v>
      </c>
      <c r="M60" s="10" t="s">
        <v>144</v>
      </c>
      <c r="N60" s="45">
        <v>2833.9512500000001</v>
      </c>
      <c r="O60" s="55">
        <v>2838.0260600000001</v>
      </c>
      <c r="P60" s="45">
        <f t="shared" si="5"/>
        <v>5671.9773100000002</v>
      </c>
      <c r="Q60" s="45">
        <v>20.92353</v>
      </c>
      <c r="R60" s="45">
        <v>1500.9111200000002</v>
      </c>
      <c r="S60" s="45">
        <f t="shared" si="6"/>
        <v>1521.8346500000002</v>
      </c>
      <c r="T60" s="46">
        <f t="shared" si="7"/>
        <v>-1337.1149399999999</v>
      </c>
      <c r="U60" s="46">
        <f t="shared" si="8"/>
        <v>-4150.1426599999995</v>
      </c>
      <c r="V60" s="47">
        <f t="shared" si="9"/>
        <v>-0.47114258704164252</v>
      </c>
      <c r="W60" s="47">
        <f t="shared" si="10"/>
        <v>-0.73169239458752333</v>
      </c>
      <c r="X60" s="10" t="str">
        <f t="shared" si="2"/>
        <v>N/A</v>
      </c>
      <c r="Y60" s="10" t="str">
        <f t="shared" si="3"/>
        <v>N/A</v>
      </c>
      <c r="Z60" s="18" t="s">
        <v>144</v>
      </c>
      <c r="AA60" s="52" t="s">
        <v>144</v>
      </c>
      <c r="AB60" s="48" t="s">
        <v>144</v>
      </c>
      <c r="AC60" s="48" t="str">
        <f t="shared" si="11"/>
        <v>N/A</v>
      </c>
      <c r="AD60" s="52" t="s">
        <v>144</v>
      </c>
      <c r="AE60" s="48" t="s">
        <v>144</v>
      </c>
      <c r="AF60" s="48" t="str">
        <f t="shared" si="12"/>
        <v>N/A</v>
      </c>
      <c r="AG60" s="49" t="str">
        <f t="shared" si="13"/>
        <v>N/A</v>
      </c>
      <c r="AH60" s="49" t="str">
        <f t="shared" si="14"/>
        <v>N/A</v>
      </c>
      <c r="AI60" s="47" t="str">
        <f t="shared" si="15"/>
        <v>N/A</v>
      </c>
      <c r="AJ60" s="47" t="str">
        <f t="shared" si="20"/>
        <v>N/A</v>
      </c>
      <c r="AK60" s="50" t="str">
        <f t="shared" si="16"/>
        <v>N/A</v>
      </c>
      <c r="AL60" s="18" t="str">
        <f t="shared" si="17"/>
        <v>N/A</v>
      </c>
      <c r="AM60" s="18" t="str">
        <f t="shared" si="22"/>
        <v>N/A</v>
      </c>
      <c r="AN60" s="10" t="s">
        <v>144</v>
      </c>
      <c r="AO60" s="10" t="s">
        <v>144</v>
      </c>
      <c r="AP60" s="10" t="s">
        <v>144</v>
      </c>
      <c r="AQ60" s="10" t="s">
        <v>144</v>
      </c>
      <c r="AR60" s="18" t="str">
        <f t="shared" si="21"/>
        <v>N/A</v>
      </c>
    </row>
    <row r="61" spans="1:44" ht="26.25" x14ac:dyDescent="0.25">
      <c r="A61" s="84">
        <v>56</v>
      </c>
      <c r="B61" s="22" t="s">
        <v>203</v>
      </c>
      <c r="C61" s="22" t="s">
        <v>31</v>
      </c>
      <c r="D61" s="10" t="s">
        <v>45</v>
      </c>
      <c r="E61" s="22" t="s">
        <v>44</v>
      </c>
      <c r="F61" s="22" t="s">
        <v>233</v>
      </c>
      <c r="G61" s="22" t="s">
        <v>234</v>
      </c>
      <c r="H61" s="22" t="s">
        <v>153</v>
      </c>
      <c r="I61" s="22" t="s">
        <v>235</v>
      </c>
      <c r="J61" s="22" t="s">
        <v>469</v>
      </c>
      <c r="K61" s="10" t="str">
        <f t="shared" si="23"/>
        <v>No</v>
      </c>
      <c r="L61" s="10" t="s">
        <v>144</v>
      </c>
      <c r="M61" s="10" t="s">
        <v>144</v>
      </c>
      <c r="N61" s="45">
        <v>2833.9512500000001</v>
      </c>
      <c r="O61" s="55">
        <v>2838.0260600000001</v>
      </c>
      <c r="P61" s="45">
        <f t="shared" si="5"/>
        <v>5671.9773100000002</v>
      </c>
      <c r="Q61" s="45">
        <v>20.92353</v>
      </c>
      <c r="R61" s="45">
        <v>1500.9111200000002</v>
      </c>
      <c r="S61" s="45">
        <f t="shared" si="6"/>
        <v>1521.8346500000002</v>
      </c>
      <c r="T61" s="46">
        <f t="shared" si="7"/>
        <v>-1337.1149399999999</v>
      </c>
      <c r="U61" s="46">
        <f t="shared" si="8"/>
        <v>-4150.1426599999995</v>
      </c>
      <c r="V61" s="47">
        <f t="shared" si="9"/>
        <v>-0.47114258704164252</v>
      </c>
      <c r="W61" s="47">
        <f t="shared" si="10"/>
        <v>-0.73169239458752333</v>
      </c>
      <c r="X61" s="10" t="str">
        <f t="shared" si="2"/>
        <v>N/A</v>
      </c>
      <c r="Y61" s="10" t="str">
        <f t="shared" si="3"/>
        <v>N/A</v>
      </c>
      <c r="Z61" s="18" t="s">
        <v>144</v>
      </c>
      <c r="AA61" s="52" t="s">
        <v>144</v>
      </c>
      <c r="AB61" s="48" t="s">
        <v>144</v>
      </c>
      <c r="AC61" s="48" t="str">
        <f t="shared" si="11"/>
        <v>N/A</v>
      </c>
      <c r="AD61" s="52" t="s">
        <v>144</v>
      </c>
      <c r="AE61" s="48" t="s">
        <v>144</v>
      </c>
      <c r="AF61" s="48" t="str">
        <f t="shared" si="12"/>
        <v>N/A</v>
      </c>
      <c r="AG61" s="49" t="str">
        <f t="shared" si="13"/>
        <v>N/A</v>
      </c>
      <c r="AH61" s="49" t="str">
        <f t="shared" si="14"/>
        <v>N/A</v>
      </c>
      <c r="AI61" s="47" t="str">
        <f t="shared" si="15"/>
        <v>N/A</v>
      </c>
      <c r="AJ61" s="47" t="str">
        <f t="shared" si="20"/>
        <v>N/A</v>
      </c>
      <c r="AK61" s="50" t="str">
        <f t="shared" si="16"/>
        <v>N/A</v>
      </c>
      <c r="AL61" s="18" t="str">
        <f t="shared" si="17"/>
        <v>N/A</v>
      </c>
      <c r="AM61" s="18" t="str">
        <f t="shared" si="22"/>
        <v>N/A</v>
      </c>
      <c r="AN61" s="10" t="s">
        <v>144</v>
      </c>
      <c r="AO61" s="10" t="s">
        <v>144</v>
      </c>
      <c r="AP61" s="10" t="s">
        <v>144</v>
      </c>
      <c r="AQ61" s="10" t="s">
        <v>144</v>
      </c>
      <c r="AR61" s="18" t="str">
        <f t="shared" si="21"/>
        <v>N/A</v>
      </c>
    </row>
    <row r="62" spans="1:44" ht="26.25" x14ac:dyDescent="0.25">
      <c r="A62" s="84">
        <v>57</v>
      </c>
      <c r="B62" s="22" t="s">
        <v>203</v>
      </c>
      <c r="C62" s="22" t="s">
        <v>31</v>
      </c>
      <c r="D62" s="10" t="s">
        <v>45</v>
      </c>
      <c r="E62" s="22" t="s">
        <v>44</v>
      </c>
      <c r="F62" s="22" t="s">
        <v>236</v>
      </c>
      <c r="G62" s="22" t="s">
        <v>237</v>
      </c>
      <c r="H62" s="22" t="s">
        <v>146</v>
      </c>
      <c r="I62" s="22" t="s">
        <v>146</v>
      </c>
      <c r="J62" s="22" t="s">
        <v>469</v>
      </c>
      <c r="K62" s="10" t="str">
        <f t="shared" si="23"/>
        <v>No</v>
      </c>
      <c r="L62" s="10" t="s">
        <v>149</v>
      </c>
      <c r="M62" s="10" t="s">
        <v>150</v>
      </c>
      <c r="N62" s="45">
        <v>2681.0598500000001</v>
      </c>
      <c r="O62" s="55">
        <v>2684.9148300000002</v>
      </c>
      <c r="P62" s="45">
        <f t="shared" si="5"/>
        <v>5365.9746800000003</v>
      </c>
      <c r="Q62" s="45">
        <v>3142.4299900000001</v>
      </c>
      <c r="R62" s="45">
        <v>2974.7458199999996</v>
      </c>
      <c r="S62" s="45">
        <f t="shared" si="6"/>
        <v>6117.1758099999997</v>
      </c>
      <c r="T62" s="46">
        <f t="shared" si="7"/>
        <v>289.83098999999947</v>
      </c>
      <c r="U62" s="46">
        <f t="shared" si="8"/>
        <v>751.20112999999947</v>
      </c>
      <c r="V62" s="47">
        <f t="shared" si="9"/>
        <v>0.10794792697390683</v>
      </c>
      <c r="W62" s="47">
        <f t="shared" si="10"/>
        <v>0.13999341681574975</v>
      </c>
      <c r="X62" s="10" t="str">
        <f t="shared" si="2"/>
        <v>NO</v>
      </c>
      <c r="Y62" s="10" t="str">
        <f t="shared" si="3"/>
        <v>NO</v>
      </c>
      <c r="Z62" s="18" t="s">
        <v>238</v>
      </c>
      <c r="AA62" s="48">
        <v>270158</v>
      </c>
      <c r="AB62" s="48">
        <v>270158.00081448798</v>
      </c>
      <c r="AC62" s="48">
        <f t="shared" si="11"/>
        <v>540316.00081448792</v>
      </c>
      <c r="AD62" s="48">
        <v>268305</v>
      </c>
      <c r="AE62" s="48">
        <v>279676</v>
      </c>
      <c r="AF62" s="48">
        <f t="shared" si="12"/>
        <v>547981</v>
      </c>
      <c r="AG62" s="49">
        <f t="shared" si="13"/>
        <v>9517.999185512017</v>
      </c>
      <c r="AH62" s="49">
        <f t="shared" si="14"/>
        <v>7664.9991855120752</v>
      </c>
      <c r="AI62" s="47">
        <f t="shared" si="15"/>
        <v>3.5231231933966795E-2</v>
      </c>
      <c r="AJ62" s="47">
        <f t="shared" si="20"/>
        <v>1.4186141394957089E-2</v>
      </c>
      <c r="AK62" s="50" t="str">
        <f t="shared" si="16"/>
        <v>NO</v>
      </c>
      <c r="AL62" s="18" t="str">
        <f t="shared" si="17"/>
        <v>Below variance threshold.</v>
      </c>
      <c r="AM62" s="18" t="str">
        <f t="shared" si="22"/>
        <v>Below variance threshold.</v>
      </c>
      <c r="AN62" s="10" t="s">
        <v>151</v>
      </c>
      <c r="AO62" s="10" t="s">
        <v>151</v>
      </c>
      <c r="AP62" s="10" t="s">
        <v>151</v>
      </c>
      <c r="AQ62" s="10" t="s">
        <v>97</v>
      </c>
      <c r="AR62" s="18" t="s">
        <v>144</v>
      </c>
    </row>
    <row r="63" spans="1:44" ht="26.25" x14ac:dyDescent="0.25">
      <c r="A63" s="84">
        <v>58</v>
      </c>
      <c r="B63" s="22" t="s">
        <v>203</v>
      </c>
      <c r="C63" s="22" t="s">
        <v>31</v>
      </c>
      <c r="D63" s="10" t="s">
        <v>45</v>
      </c>
      <c r="E63" s="22" t="s">
        <v>44</v>
      </c>
      <c r="F63" s="22" t="s">
        <v>236</v>
      </c>
      <c r="G63" s="22" t="s">
        <v>237</v>
      </c>
      <c r="H63" s="22" t="s">
        <v>187</v>
      </c>
      <c r="I63" s="22" t="s">
        <v>221</v>
      </c>
      <c r="J63" s="22" t="s">
        <v>469</v>
      </c>
      <c r="K63" s="10" t="str">
        <f t="shared" si="23"/>
        <v>No</v>
      </c>
      <c r="L63" s="10" t="s">
        <v>144</v>
      </c>
      <c r="M63" s="10" t="s">
        <v>144</v>
      </c>
      <c r="N63" s="45">
        <v>2681.0598500000001</v>
      </c>
      <c r="O63" s="55">
        <v>2684.9148300000002</v>
      </c>
      <c r="P63" s="45">
        <f t="shared" si="5"/>
        <v>5365.9746800000003</v>
      </c>
      <c r="Q63" s="45">
        <v>3142.4299900000001</v>
      </c>
      <c r="R63" s="45">
        <v>2974.7458199999996</v>
      </c>
      <c r="S63" s="45">
        <f t="shared" si="6"/>
        <v>6117.1758099999997</v>
      </c>
      <c r="T63" s="46">
        <f t="shared" si="7"/>
        <v>289.83098999999947</v>
      </c>
      <c r="U63" s="46">
        <f t="shared" si="8"/>
        <v>751.20112999999947</v>
      </c>
      <c r="V63" s="47">
        <f t="shared" si="9"/>
        <v>0.10794792697390683</v>
      </c>
      <c r="W63" s="47">
        <f t="shared" si="10"/>
        <v>0.13999341681574975</v>
      </c>
      <c r="X63" s="10" t="str">
        <f t="shared" si="2"/>
        <v>N/A</v>
      </c>
      <c r="Y63" s="10" t="str">
        <f t="shared" si="3"/>
        <v>N/A</v>
      </c>
      <c r="Z63" s="18" t="s">
        <v>475</v>
      </c>
      <c r="AA63" s="48">
        <v>270158</v>
      </c>
      <c r="AB63" s="48">
        <v>270158.00081448798</v>
      </c>
      <c r="AC63" s="48">
        <v>540316.00081448792</v>
      </c>
      <c r="AD63" s="48">
        <v>268305</v>
      </c>
      <c r="AE63" s="48">
        <v>279676</v>
      </c>
      <c r="AF63" s="48">
        <v>547981</v>
      </c>
      <c r="AG63" s="49">
        <v>9517.999185512017</v>
      </c>
      <c r="AH63" s="49">
        <v>7664.9991855120752</v>
      </c>
      <c r="AI63" s="47">
        <v>3.5231231933966795E-2</v>
      </c>
      <c r="AJ63" s="47">
        <v>1.4186141394957089E-2</v>
      </c>
      <c r="AK63" s="50" t="str">
        <f t="shared" si="16"/>
        <v>N/A</v>
      </c>
      <c r="AL63" s="18" t="str">
        <f t="shared" si="17"/>
        <v>N/A</v>
      </c>
      <c r="AM63" s="18" t="str">
        <f t="shared" si="22"/>
        <v>N/A</v>
      </c>
      <c r="AN63" s="10" t="s">
        <v>144</v>
      </c>
      <c r="AO63" s="10" t="s">
        <v>144</v>
      </c>
      <c r="AP63" s="10" t="s">
        <v>144</v>
      </c>
      <c r="AQ63" s="10" t="s">
        <v>144</v>
      </c>
      <c r="AR63" s="18" t="str">
        <f t="shared" si="21"/>
        <v>N/A</v>
      </c>
    </row>
    <row r="64" spans="1:44" ht="26.25" x14ac:dyDescent="0.25">
      <c r="A64" s="84">
        <v>59</v>
      </c>
      <c r="B64" s="22" t="s">
        <v>203</v>
      </c>
      <c r="C64" s="22" t="s">
        <v>31</v>
      </c>
      <c r="D64" s="10" t="s">
        <v>45</v>
      </c>
      <c r="E64" s="22" t="s">
        <v>44</v>
      </c>
      <c r="F64" s="22" t="s">
        <v>239</v>
      </c>
      <c r="G64" s="22" t="s">
        <v>240</v>
      </c>
      <c r="H64" s="22" t="s">
        <v>146</v>
      </c>
      <c r="I64" s="22" t="s">
        <v>146</v>
      </c>
      <c r="J64" s="22" t="s">
        <v>469</v>
      </c>
      <c r="K64" s="10" t="str">
        <f t="shared" si="23"/>
        <v>No</v>
      </c>
      <c r="L64" s="10" t="s">
        <v>149</v>
      </c>
      <c r="M64" s="10" t="s">
        <v>150</v>
      </c>
      <c r="N64" s="45">
        <v>14545.43224</v>
      </c>
      <c r="O64" s="55">
        <v>14566.346460000001</v>
      </c>
      <c r="P64" s="45">
        <f t="shared" si="5"/>
        <v>29111.778700000003</v>
      </c>
      <c r="Q64" s="45">
        <v>16029.178910000001</v>
      </c>
      <c r="R64" s="45">
        <v>14941.018900000001</v>
      </c>
      <c r="S64" s="45">
        <f t="shared" si="6"/>
        <v>30970.197810000001</v>
      </c>
      <c r="T64" s="46">
        <f t="shared" si="7"/>
        <v>374.67244000000028</v>
      </c>
      <c r="U64" s="46">
        <f t="shared" si="8"/>
        <v>1858.4191099999989</v>
      </c>
      <c r="V64" s="47">
        <f t="shared" si="9"/>
        <v>2.5721785557474668E-2</v>
      </c>
      <c r="W64" s="47">
        <f t="shared" si="10"/>
        <v>6.3837360442699387E-2</v>
      </c>
      <c r="X64" s="10" t="str">
        <f t="shared" si="2"/>
        <v>NO</v>
      </c>
      <c r="Y64" s="10" t="str">
        <f t="shared" si="3"/>
        <v>NO</v>
      </c>
      <c r="Z64" s="18" t="s">
        <v>241</v>
      </c>
      <c r="AA64" s="48">
        <v>134979</v>
      </c>
      <c r="AB64" s="48">
        <v>134978.99992540001</v>
      </c>
      <c r="AC64" s="48">
        <f t="shared" si="11"/>
        <v>269957.99992540001</v>
      </c>
      <c r="AD64" s="48">
        <v>148998</v>
      </c>
      <c r="AE64" s="48">
        <v>155381</v>
      </c>
      <c r="AF64" s="48">
        <f t="shared" si="12"/>
        <v>304379</v>
      </c>
      <c r="AG64" s="49">
        <f t="shared" si="13"/>
        <v>20402.000074599986</v>
      </c>
      <c r="AH64" s="49">
        <f t="shared" si="14"/>
        <v>34421.000074599986</v>
      </c>
      <c r="AI64" s="47">
        <f t="shared" si="15"/>
        <v>0.15114943869695088</v>
      </c>
      <c r="AJ64" s="47">
        <f t="shared" si="20"/>
        <v>0.12750501961087227</v>
      </c>
      <c r="AK64" s="50" t="str">
        <f t="shared" si="16"/>
        <v>NO</v>
      </c>
      <c r="AL64" s="18" t="str">
        <f t="shared" si="17"/>
        <v>Below variance threshold.</v>
      </c>
      <c r="AM64" s="18" t="str">
        <f t="shared" si="22"/>
        <v>Below variance threshold.</v>
      </c>
      <c r="AN64" s="10" t="s">
        <v>151</v>
      </c>
      <c r="AO64" s="10" t="s">
        <v>151</v>
      </c>
      <c r="AP64" s="10" t="s">
        <v>151</v>
      </c>
      <c r="AQ64" s="10" t="s">
        <v>97</v>
      </c>
      <c r="AR64" s="18" t="str">
        <f t="shared" si="21"/>
        <v/>
      </c>
    </row>
    <row r="65" spans="1:44" ht="26.25" x14ac:dyDescent="0.25">
      <c r="A65" s="84">
        <v>60</v>
      </c>
      <c r="B65" s="22" t="s">
        <v>203</v>
      </c>
      <c r="C65" s="22" t="s">
        <v>31</v>
      </c>
      <c r="D65" s="10" t="s">
        <v>45</v>
      </c>
      <c r="E65" s="22" t="s">
        <v>44</v>
      </c>
      <c r="F65" s="22" t="s">
        <v>239</v>
      </c>
      <c r="G65" s="22" t="s">
        <v>240</v>
      </c>
      <c r="H65" s="22" t="s">
        <v>187</v>
      </c>
      <c r="I65" s="22" t="s">
        <v>221</v>
      </c>
      <c r="J65" s="22" t="s">
        <v>469</v>
      </c>
      <c r="K65" s="10" t="str">
        <f t="shared" si="23"/>
        <v>No</v>
      </c>
      <c r="L65" s="10" t="s">
        <v>144</v>
      </c>
      <c r="M65" s="10" t="s">
        <v>144</v>
      </c>
      <c r="N65" s="45">
        <v>14545.43224</v>
      </c>
      <c r="O65" s="55">
        <v>14566.346460000001</v>
      </c>
      <c r="P65" s="45">
        <f t="shared" si="5"/>
        <v>29111.778700000003</v>
      </c>
      <c r="Q65" s="45">
        <v>16029.178910000001</v>
      </c>
      <c r="R65" s="45">
        <v>14941.018900000001</v>
      </c>
      <c r="S65" s="45">
        <f t="shared" si="6"/>
        <v>30970.197810000001</v>
      </c>
      <c r="T65" s="46">
        <f t="shared" si="7"/>
        <v>374.67244000000028</v>
      </c>
      <c r="U65" s="46">
        <f t="shared" si="8"/>
        <v>1858.4191099999989</v>
      </c>
      <c r="V65" s="47">
        <f t="shared" si="9"/>
        <v>2.5721785557474668E-2</v>
      </c>
      <c r="W65" s="47">
        <f t="shared" si="10"/>
        <v>6.3837360442699387E-2</v>
      </c>
      <c r="X65" s="10" t="str">
        <f t="shared" si="2"/>
        <v>N/A</v>
      </c>
      <c r="Y65" s="10" t="str">
        <f t="shared" si="3"/>
        <v>N/A</v>
      </c>
      <c r="Z65" s="18" t="s">
        <v>476</v>
      </c>
      <c r="AA65" s="48">
        <v>134979</v>
      </c>
      <c r="AB65" s="48">
        <v>134978.99992540001</v>
      </c>
      <c r="AC65" s="48">
        <v>269957.99992540001</v>
      </c>
      <c r="AD65" s="48">
        <v>148998</v>
      </c>
      <c r="AE65" s="48">
        <v>155381</v>
      </c>
      <c r="AF65" s="48">
        <v>304379</v>
      </c>
      <c r="AG65" s="49">
        <v>20402.000074599986</v>
      </c>
      <c r="AH65" s="49">
        <v>34421.000074599986</v>
      </c>
      <c r="AI65" s="47">
        <v>0.15114943869695088</v>
      </c>
      <c r="AJ65" s="47">
        <v>0.12750501961087227</v>
      </c>
      <c r="AK65" s="50" t="str">
        <f t="shared" si="16"/>
        <v>N/A</v>
      </c>
      <c r="AL65" s="18" t="str">
        <f t="shared" si="17"/>
        <v>N/A</v>
      </c>
      <c r="AM65" s="18" t="str">
        <f t="shared" si="22"/>
        <v>N/A</v>
      </c>
      <c r="AN65" s="10" t="s">
        <v>144</v>
      </c>
      <c r="AO65" s="10" t="s">
        <v>144</v>
      </c>
      <c r="AP65" s="10" t="s">
        <v>144</v>
      </c>
      <c r="AQ65" s="10" t="s">
        <v>144</v>
      </c>
      <c r="AR65" s="18" t="str">
        <f t="shared" si="21"/>
        <v>N/A</v>
      </c>
    </row>
    <row r="66" spans="1:44" ht="86.45" customHeight="1" x14ac:dyDescent="0.25">
      <c r="A66" s="84">
        <v>61</v>
      </c>
      <c r="B66" s="22" t="s">
        <v>203</v>
      </c>
      <c r="C66" s="22" t="s">
        <v>31</v>
      </c>
      <c r="D66" s="10" t="s">
        <v>45</v>
      </c>
      <c r="E66" s="22" t="s">
        <v>44</v>
      </c>
      <c r="F66" s="22" t="s">
        <v>242</v>
      </c>
      <c r="G66" s="22" t="s">
        <v>243</v>
      </c>
      <c r="H66" s="22" t="s">
        <v>158</v>
      </c>
      <c r="I66" s="22" t="s">
        <v>158</v>
      </c>
      <c r="J66" s="22" t="s">
        <v>469</v>
      </c>
      <c r="K66" s="10" t="str">
        <f t="shared" si="23"/>
        <v>No</v>
      </c>
      <c r="L66" s="10" t="s">
        <v>149</v>
      </c>
      <c r="M66" s="10" t="s">
        <v>150</v>
      </c>
      <c r="N66" s="45">
        <v>506.72577000000001</v>
      </c>
      <c r="O66" s="55">
        <v>507.45436999999998</v>
      </c>
      <c r="P66" s="45">
        <f t="shared" si="5"/>
        <v>1014.1801399999999</v>
      </c>
      <c r="Q66" s="45">
        <v>0</v>
      </c>
      <c r="R66" s="45">
        <v>160.20930999999999</v>
      </c>
      <c r="S66" s="45">
        <f t="shared" si="6"/>
        <v>160.20930999999999</v>
      </c>
      <c r="T66" s="46">
        <f t="shared" si="7"/>
        <v>-347.24505999999997</v>
      </c>
      <c r="U66" s="46">
        <f t="shared" si="8"/>
        <v>-853.97082999999998</v>
      </c>
      <c r="V66" s="47">
        <f t="shared" si="9"/>
        <v>-0.68428824447802072</v>
      </c>
      <c r="W66" s="47">
        <f t="shared" si="10"/>
        <v>-0.84203071655495054</v>
      </c>
      <c r="X66" s="10" t="str">
        <f t="shared" si="2"/>
        <v>NO</v>
      </c>
      <c r="Y66" s="10" t="str">
        <f t="shared" si="3"/>
        <v>NO</v>
      </c>
      <c r="Z66" s="18" t="s">
        <v>551</v>
      </c>
      <c r="AA66" s="48">
        <v>1546</v>
      </c>
      <c r="AB66" s="48">
        <v>1545.9999933421068</v>
      </c>
      <c r="AC66" s="48">
        <f t="shared" si="11"/>
        <v>3091.9999933421068</v>
      </c>
      <c r="AD66" s="48">
        <v>0</v>
      </c>
      <c r="AE66" s="48">
        <v>474</v>
      </c>
      <c r="AF66" s="48">
        <f t="shared" si="12"/>
        <v>474</v>
      </c>
      <c r="AG66" s="49">
        <f t="shared" si="13"/>
        <v>-1071.9999933421068</v>
      </c>
      <c r="AH66" s="49">
        <f t="shared" si="14"/>
        <v>-2617.9999933421068</v>
      </c>
      <c r="AI66" s="47">
        <f t="shared" si="15"/>
        <v>-0.69340232726953777</v>
      </c>
      <c r="AJ66" s="47">
        <f t="shared" si="20"/>
        <v>-0.84670116396486184</v>
      </c>
      <c r="AK66" s="50" t="str">
        <f t="shared" si="16"/>
        <v>YES</v>
      </c>
      <c r="AL66" s="18" t="str">
        <f t="shared" si="17"/>
        <v>Below variance threshold.</v>
      </c>
      <c r="AM66" s="103" t="s">
        <v>610</v>
      </c>
      <c r="AN66" s="10" t="s">
        <v>157</v>
      </c>
      <c r="AO66" s="10" t="s">
        <v>151</v>
      </c>
      <c r="AP66" s="10" t="s">
        <v>157</v>
      </c>
      <c r="AQ66" s="10" t="s">
        <v>97</v>
      </c>
      <c r="AR66" s="18" t="s">
        <v>477</v>
      </c>
    </row>
    <row r="67" spans="1:44" ht="26.25" x14ac:dyDescent="0.25">
      <c r="A67" s="84">
        <v>62</v>
      </c>
      <c r="B67" s="22" t="s">
        <v>203</v>
      </c>
      <c r="C67" s="22" t="s">
        <v>31</v>
      </c>
      <c r="D67" s="10" t="s">
        <v>45</v>
      </c>
      <c r="E67" s="22" t="s">
        <v>44</v>
      </c>
      <c r="F67" s="22" t="s">
        <v>244</v>
      </c>
      <c r="G67" s="22" t="s">
        <v>245</v>
      </c>
      <c r="H67" s="22" t="s">
        <v>158</v>
      </c>
      <c r="I67" s="22" t="s">
        <v>158</v>
      </c>
      <c r="J67" s="22" t="s">
        <v>469</v>
      </c>
      <c r="K67" s="10" t="str">
        <f t="shared" si="23"/>
        <v>No</v>
      </c>
      <c r="L67" s="10" t="s">
        <v>149</v>
      </c>
      <c r="M67" s="10" t="s">
        <v>150</v>
      </c>
      <c r="N67" s="45">
        <v>2653.7578100000001</v>
      </c>
      <c r="O67" s="55">
        <v>2657.5735299999997</v>
      </c>
      <c r="P67" s="45">
        <f t="shared" si="5"/>
        <v>5311.3313399999997</v>
      </c>
      <c r="Q67" s="45">
        <v>3717.2796400000002</v>
      </c>
      <c r="R67" s="45">
        <v>3553.9802500000001</v>
      </c>
      <c r="S67" s="45">
        <f t="shared" si="6"/>
        <v>7271.2598900000003</v>
      </c>
      <c r="T67" s="46">
        <f t="shared" si="7"/>
        <v>896.4067200000004</v>
      </c>
      <c r="U67" s="46">
        <f t="shared" si="8"/>
        <v>1959.9285500000005</v>
      </c>
      <c r="V67" s="47">
        <f t="shared" si="9"/>
        <v>0.33730269732179358</v>
      </c>
      <c r="W67" s="47">
        <f t="shared" si="10"/>
        <v>0.36900890276598725</v>
      </c>
      <c r="X67" s="10" t="str">
        <f t="shared" si="2"/>
        <v>NO</v>
      </c>
      <c r="Y67" s="10" t="str">
        <f t="shared" si="3"/>
        <v>NO</v>
      </c>
      <c r="Z67" s="18" t="s">
        <v>246</v>
      </c>
      <c r="AA67" s="48">
        <v>25576.240000000002</v>
      </c>
      <c r="AB67" s="48">
        <v>25576.239999999998</v>
      </c>
      <c r="AC67" s="48">
        <f t="shared" si="11"/>
        <v>51152.479999999996</v>
      </c>
      <c r="AD67" s="48">
        <v>24130</v>
      </c>
      <c r="AE67" s="48">
        <v>21099</v>
      </c>
      <c r="AF67" s="48">
        <f t="shared" si="12"/>
        <v>45229</v>
      </c>
      <c r="AG67" s="49">
        <f t="shared" si="13"/>
        <v>-4477.239999999998</v>
      </c>
      <c r="AH67" s="49">
        <f t="shared" si="14"/>
        <v>-5923.4799999999959</v>
      </c>
      <c r="AI67" s="47">
        <f t="shared" si="15"/>
        <v>-0.17505466010641119</v>
      </c>
      <c r="AJ67" s="47">
        <f t="shared" si="20"/>
        <v>-0.11580044603897986</v>
      </c>
      <c r="AK67" s="50" t="str">
        <f t="shared" si="16"/>
        <v>NO</v>
      </c>
      <c r="AL67" s="18" t="str">
        <f t="shared" si="17"/>
        <v>Below variance threshold.</v>
      </c>
      <c r="AM67" s="18" t="str">
        <f t="shared" si="22"/>
        <v>Below variance threshold.</v>
      </c>
      <c r="AN67" s="10" t="s">
        <v>151</v>
      </c>
      <c r="AO67" s="10" t="s">
        <v>151</v>
      </c>
      <c r="AP67" s="10" t="s">
        <v>151</v>
      </c>
      <c r="AQ67" s="10" t="s">
        <v>97</v>
      </c>
      <c r="AR67" s="18" t="str">
        <f t="shared" ref="AR67:AR127" si="24">IF(ISNUMBER(SEARCH("Total", $H67)), "", "N/A")</f>
        <v/>
      </c>
    </row>
    <row r="68" spans="1:44" ht="39" x14ac:dyDescent="0.25">
      <c r="A68" s="84">
        <v>63</v>
      </c>
      <c r="B68" s="22" t="s">
        <v>203</v>
      </c>
      <c r="C68" s="22" t="s">
        <v>31</v>
      </c>
      <c r="D68" s="10" t="s">
        <v>45</v>
      </c>
      <c r="E68" s="22" t="s">
        <v>44</v>
      </c>
      <c r="F68" s="22" t="s">
        <v>247</v>
      </c>
      <c r="G68" s="22" t="s">
        <v>248</v>
      </c>
      <c r="H68" s="22" t="s">
        <v>146</v>
      </c>
      <c r="I68" s="22" t="s">
        <v>146</v>
      </c>
      <c r="J68" s="22" t="s">
        <v>469</v>
      </c>
      <c r="K68" s="10" t="str">
        <f t="shared" si="23"/>
        <v>No</v>
      </c>
      <c r="L68" s="10" t="s">
        <v>149</v>
      </c>
      <c r="M68" s="10" t="s">
        <v>150</v>
      </c>
      <c r="N68" s="45">
        <v>4832.4602199999999</v>
      </c>
      <c r="O68" s="55">
        <v>4839.4085999999998</v>
      </c>
      <c r="P68" s="45">
        <f t="shared" si="5"/>
        <v>9671.8688199999997</v>
      </c>
      <c r="Q68" s="45">
        <v>6469.9770499999995</v>
      </c>
      <c r="R68" s="45">
        <v>2699.29556</v>
      </c>
      <c r="S68" s="45">
        <f t="shared" si="6"/>
        <v>9169.27261</v>
      </c>
      <c r="T68" s="46">
        <f t="shared" si="7"/>
        <v>-2140.1130399999997</v>
      </c>
      <c r="U68" s="46">
        <f t="shared" si="8"/>
        <v>-502.5962099999997</v>
      </c>
      <c r="V68" s="47">
        <f t="shared" si="9"/>
        <v>-0.44222615135246068</v>
      </c>
      <c r="W68" s="47">
        <f t="shared" si="10"/>
        <v>-5.1964746353952276E-2</v>
      </c>
      <c r="X68" s="10" t="str">
        <f t="shared" si="2"/>
        <v>NO</v>
      </c>
      <c r="Y68" s="10" t="str">
        <f t="shared" si="3"/>
        <v>NO</v>
      </c>
      <c r="Z68" s="18" t="s">
        <v>452</v>
      </c>
      <c r="AA68" s="48" t="s">
        <v>144</v>
      </c>
      <c r="AB68" s="48" t="s">
        <v>144</v>
      </c>
      <c r="AC68" s="48" t="str">
        <f t="shared" si="11"/>
        <v>N/A</v>
      </c>
      <c r="AD68" s="48" t="s">
        <v>144</v>
      </c>
      <c r="AE68" s="48" t="s">
        <v>144</v>
      </c>
      <c r="AF68" s="48" t="str">
        <f t="shared" si="12"/>
        <v>N/A</v>
      </c>
      <c r="AG68" s="49" t="str">
        <f t="shared" si="13"/>
        <v>N/A</v>
      </c>
      <c r="AH68" s="49" t="str">
        <f t="shared" si="14"/>
        <v>N/A</v>
      </c>
      <c r="AI68" s="47" t="str">
        <f t="shared" si="15"/>
        <v>N/A</v>
      </c>
      <c r="AJ68" s="47" t="str">
        <f t="shared" si="20"/>
        <v>N/A</v>
      </c>
      <c r="AK68" s="50" t="str">
        <f t="shared" si="16"/>
        <v>N/A</v>
      </c>
      <c r="AL68" s="18" t="str">
        <f t="shared" si="17"/>
        <v>Below variance threshold.</v>
      </c>
      <c r="AM68" s="18" t="str">
        <f t="shared" si="22"/>
        <v>N/A</v>
      </c>
      <c r="AN68" s="10" t="s">
        <v>151</v>
      </c>
      <c r="AO68" s="10" t="s">
        <v>151</v>
      </c>
      <c r="AP68" s="10" t="s">
        <v>151</v>
      </c>
      <c r="AQ68" s="10" t="s">
        <v>97</v>
      </c>
      <c r="AR68" s="18" t="s">
        <v>144</v>
      </c>
    </row>
    <row r="69" spans="1:44" ht="26.25" x14ac:dyDescent="0.25">
      <c r="A69" s="84">
        <v>64</v>
      </c>
      <c r="B69" s="22" t="s">
        <v>203</v>
      </c>
      <c r="C69" s="22" t="s">
        <v>31</v>
      </c>
      <c r="D69" s="10" t="s">
        <v>45</v>
      </c>
      <c r="E69" s="22" t="s">
        <v>44</v>
      </c>
      <c r="F69" s="22" t="s">
        <v>247</v>
      </c>
      <c r="G69" s="22" t="s">
        <v>248</v>
      </c>
      <c r="H69" s="22" t="s">
        <v>153</v>
      </c>
      <c r="I69" s="22" t="s">
        <v>451</v>
      </c>
      <c r="J69" s="22" t="s">
        <v>469</v>
      </c>
      <c r="K69" s="10" t="str">
        <f t="shared" si="23"/>
        <v>Yes</v>
      </c>
      <c r="L69" s="10" t="s">
        <v>144</v>
      </c>
      <c r="M69" s="10" t="s">
        <v>144</v>
      </c>
      <c r="N69" s="45">
        <v>4832.4602199999999</v>
      </c>
      <c r="O69" s="55">
        <v>4839.4085999999998</v>
      </c>
      <c r="P69" s="45">
        <f t="shared" ref="P69:P130" si="25">N69+O69</f>
        <v>9671.8688199999997</v>
      </c>
      <c r="Q69" s="45">
        <v>6469.9770499999995</v>
      </c>
      <c r="R69" s="45">
        <v>2699.3</v>
      </c>
      <c r="S69" s="45">
        <f t="shared" ref="S69:S130" si="26">Q69+R69</f>
        <v>9169.2770500000006</v>
      </c>
      <c r="T69" s="46">
        <f t="shared" ref="T69:T130" si="27">R69-O69</f>
        <v>-2140.1085999999996</v>
      </c>
      <c r="U69" s="46">
        <f t="shared" ref="U69:U130" si="28">S69-P69</f>
        <v>-502.59176999999909</v>
      </c>
      <c r="V69" s="47">
        <f t="shared" ref="V69:V130" si="29">IF(AND(O69=0, R69=0), 0,
IF(O69=0, R69/ABS(R69),
IF(R69=0, -O69/O69,
(T69)/O69)))</f>
        <v>-0.4422252338849833</v>
      </c>
      <c r="W69" s="47">
        <f t="shared" ref="W69:W130" si="30">IF(AND(P69=0, S69=0), 0,
IF(P69=0, S69/ABS(S69),
IF(S69=0, -P69/P69,
(U69)/P69)))</f>
        <v>-5.196428729065404E-2</v>
      </c>
      <c r="X69" s="10" t="str">
        <f t="shared" si="2"/>
        <v>N/A</v>
      </c>
      <c r="Y69" s="10" t="str">
        <f t="shared" si="3"/>
        <v>N/A</v>
      </c>
      <c r="Z69" s="18" t="s">
        <v>144</v>
      </c>
      <c r="AA69" s="48" t="s">
        <v>144</v>
      </c>
      <c r="AB69" s="48" t="s">
        <v>144</v>
      </c>
      <c r="AC69" s="48" t="str">
        <f t="shared" ref="AC69:AC130" si="31">IF(LEFT(Z69,12)="Not Unitized","N/A",
IF(Z69="N/A", "N/A", N(AA69)+N(AB69)))</f>
        <v>N/A</v>
      </c>
      <c r="AD69" s="48" t="s">
        <v>144</v>
      </c>
      <c r="AE69" s="48" t="s">
        <v>144</v>
      </c>
      <c r="AF69" s="48" t="str">
        <f t="shared" si="12"/>
        <v>N/A</v>
      </c>
      <c r="AG69" s="49" t="str">
        <f t="shared" si="13"/>
        <v>N/A</v>
      </c>
      <c r="AH69" s="49" t="str">
        <f t="shared" si="14"/>
        <v>N/A</v>
      </c>
      <c r="AI69" s="47" t="str">
        <f t="shared" si="15"/>
        <v>N/A</v>
      </c>
      <c r="AJ69" s="47" t="str">
        <f t="shared" si="20"/>
        <v>N/A</v>
      </c>
      <c r="AK69" s="50" t="str">
        <f t="shared" si="16"/>
        <v>N/A</v>
      </c>
      <c r="AL69" s="18" t="str">
        <f t="shared" si="17"/>
        <v>N/A</v>
      </c>
      <c r="AM69" s="18" t="str">
        <f t="shared" ref="AM69:AM102" si="32">IF(AK69="N/A", "N/A",
IF(AK69="NO", "Below variance threshold.",
"*Please enter variance explanation. Refer to column AA for last year's variance explanation.*"))</f>
        <v>N/A</v>
      </c>
      <c r="AN69" s="10" t="s">
        <v>144</v>
      </c>
      <c r="AO69" s="10" t="s">
        <v>144</v>
      </c>
      <c r="AP69" s="10" t="s">
        <v>144</v>
      </c>
      <c r="AQ69" s="10" t="s">
        <v>144</v>
      </c>
      <c r="AR69" s="18" t="str">
        <f t="shared" si="24"/>
        <v>N/A</v>
      </c>
    </row>
    <row r="70" spans="1:44" ht="39" x14ac:dyDescent="0.25">
      <c r="A70" s="84">
        <v>65</v>
      </c>
      <c r="B70" s="22" t="s">
        <v>203</v>
      </c>
      <c r="C70" s="22" t="s">
        <v>31</v>
      </c>
      <c r="D70" s="10" t="s">
        <v>45</v>
      </c>
      <c r="E70" s="22" t="s">
        <v>44</v>
      </c>
      <c r="F70" s="22" t="s">
        <v>249</v>
      </c>
      <c r="G70" s="22" t="s">
        <v>250</v>
      </c>
      <c r="H70" s="22" t="s">
        <v>146</v>
      </c>
      <c r="I70" s="22" t="s">
        <v>146</v>
      </c>
      <c r="J70" s="22" t="s">
        <v>469</v>
      </c>
      <c r="K70" s="10" t="str">
        <f t="shared" ref="K70:K101" si="33">IF(ISNUMBER(SEARCH("Total",H70)),"No",
IF(AND(O70=SUMIFS(O$6:O$241,D$6:D$241, D70, F$6:F$241,F70,H$6:H$241,"*Total*"), R70=SUMIFS(R$6:R$241,D$6:D$241, D70, F$6:F$241,F70,H$6:H$241,"*Total*")),"No","Yes"))</f>
        <v>No</v>
      </c>
      <c r="L70" s="10" t="s">
        <v>149</v>
      </c>
      <c r="M70" s="10" t="s">
        <v>150</v>
      </c>
      <c r="N70" s="45">
        <v>165.99636999999998</v>
      </c>
      <c r="O70" s="55">
        <v>166.23505</v>
      </c>
      <c r="P70" s="45">
        <f t="shared" si="25"/>
        <v>332.23141999999996</v>
      </c>
      <c r="Q70" s="45">
        <v>146.30000000000001</v>
      </c>
      <c r="R70" s="45">
        <v>127.56623</v>
      </c>
      <c r="S70" s="45">
        <f t="shared" si="26"/>
        <v>273.86623000000003</v>
      </c>
      <c r="T70" s="46">
        <f t="shared" si="27"/>
        <v>-38.668819999999997</v>
      </c>
      <c r="U70" s="46">
        <f t="shared" si="28"/>
        <v>-58.365189999999927</v>
      </c>
      <c r="V70" s="47">
        <f t="shared" si="29"/>
        <v>-0.23261532390431497</v>
      </c>
      <c r="W70" s="47">
        <f t="shared" si="30"/>
        <v>-0.17567631020569918</v>
      </c>
      <c r="X70" s="10" t="str">
        <f t="shared" si="2"/>
        <v>NO</v>
      </c>
      <c r="Y70" s="10" t="str">
        <f t="shared" si="3"/>
        <v>NO</v>
      </c>
      <c r="Z70" s="18" t="s">
        <v>452</v>
      </c>
      <c r="AA70" s="54" t="s">
        <v>144</v>
      </c>
      <c r="AB70" s="48" t="s">
        <v>144</v>
      </c>
      <c r="AC70" s="48" t="str">
        <f t="shared" si="31"/>
        <v>N/A</v>
      </c>
      <c r="AD70" s="54" t="s">
        <v>144</v>
      </c>
      <c r="AE70" s="48" t="s">
        <v>144</v>
      </c>
      <c r="AF70" s="48" t="str">
        <f t="shared" ref="AF70:AF131" si="34">IF(LEFT(Z70,12)="Not Unitized","N/A",
IF(Z70="N/A", "N/A", N(AD70)+N(AE70)))</f>
        <v>N/A</v>
      </c>
      <c r="AG70" s="49" t="str">
        <f t="shared" ref="AG70:AG131" si="35">IF(AND(AB70="N/A", AE70="N/A"), "N/A",
N(AE70)-N(AB70))</f>
        <v>N/A</v>
      </c>
      <c r="AH70" s="49" t="str">
        <f t="shared" ref="AH70:AH131" si="36">IF(AND(AC70="N/A", AF70="N/A"), "N/A",
N(AF70)-N(AC70))</f>
        <v>N/A</v>
      </c>
      <c r="AI70" s="47" t="str">
        <f t="shared" ref="AI70:AI131" si="37">IF(AG70="N/A","N/A",
IF(N(AB70)=0,AG70/ABS(AG70),
AG70/ABS(N(AB70))))</f>
        <v>N/A</v>
      </c>
      <c r="AJ70" s="47" t="str">
        <f t="shared" si="20"/>
        <v>N/A</v>
      </c>
      <c r="AK70" s="50" t="str">
        <f t="shared" ref="AK70:AK131" si="38">IF(OR(LEFT($Z70,12)="Not Unitized",NOT(ISNUMBER(SEARCH("Total",$H70)))),"N/A",
IF(AND(ISNUMBER(SEARCH("Total",$H70)),ABS($AI70)&gt;0.2),"YES",
"NO"))</f>
        <v>N/A</v>
      </c>
      <c r="AL70" s="18" t="str">
        <f t="shared" ref="AL70:AL131" si="39">IF(AND(X70="N/A", Y70="N/A"), "N/A",
IF(AND(X70="NO", Y70="NO"), "Below variance threshold.",
"*Please enter variance explanation. Refer to column AA for last year's variance explanation.*"))</f>
        <v>Below variance threshold.</v>
      </c>
      <c r="AM70" s="18" t="str">
        <f t="shared" si="32"/>
        <v>N/A</v>
      </c>
      <c r="AN70" s="10" t="s">
        <v>151</v>
      </c>
      <c r="AO70" s="10" t="s">
        <v>151</v>
      </c>
      <c r="AP70" s="10" t="s">
        <v>151</v>
      </c>
      <c r="AQ70" s="10" t="s">
        <v>97</v>
      </c>
      <c r="AR70" s="18" t="s">
        <v>144</v>
      </c>
    </row>
    <row r="71" spans="1:44" ht="26.25" x14ac:dyDescent="0.25">
      <c r="A71" s="84">
        <v>66</v>
      </c>
      <c r="B71" s="22" t="s">
        <v>203</v>
      </c>
      <c r="C71" s="22" t="s">
        <v>31</v>
      </c>
      <c r="D71" s="10" t="s">
        <v>45</v>
      </c>
      <c r="E71" s="22" t="s">
        <v>44</v>
      </c>
      <c r="F71" s="22" t="s">
        <v>249</v>
      </c>
      <c r="G71" s="22" t="s">
        <v>250</v>
      </c>
      <c r="H71" s="22" t="s">
        <v>160</v>
      </c>
      <c r="I71" s="22" t="s">
        <v>478</v>
      </c>
      <c r="J71" s="22" t="s">
        <v>469</v>
      </c>
      <c r="K71" s="10" t="str">
        <f t="shared" si="33"/>
        <v>Yes</v>
      </c>
      <c r="L71" s="10" t="s">
        <v>144</v>
      </c>
      <c r="M71" s="10" t="s">
        <v>144</v>
      </c>
      <c r="N71" s="45">
        <v>0</v>
      </c>
      <c r="O71" s="55">
        <v>0</v>
      </c>
      <c r="P71" s="45">
        <f t="shared" si="25"/>
        <v>0</v>
      </c>
      <c r="Q71" s="45">
        <v>0</v>
      </c>
      <c r="R71" s="45">
        <v>47.9</v>
      </c>
      <c r="S71" s="45">
        <f t="shared" si="26"/>
        <v>47.9</v>
      </c>
      <c r="T71" s="46">
        <f t="shared" si="27"/>
        <v>47.9</v>
      </c>
      <c r="U71" s="46">
        <f t="shared" si="28"/>
        <v>47.9</v>
      </c>
      <c r="V71" s="47">
        <f t="shared" si="29"/>
        <v>1</v>
      </c>
      <c r="W71" s="47">
        <f t="shared" si="30"/>
        <v>1</v>
      </c>
      <c r="X71" s="10" t="str">
        <f t="shared" si="2"/>
        <v>N/A</v>
      </c>
      <c r="Y71" s="10" t="str">
        <f t="shared" si="3"/>
        <v>N/A</v>
      </c>
      <c r="Z71" s="18" t="s">
        <v>144</v>
      </c>
      <c r="AA71" s="48" t="s">
        <v>144</v>
      </c>
      <c r="AB71" s="48" t="s">
        <v>144</v>
      </c>
      <c r="AC71" s="48" t="str">
        <f t="shared" si="31"/>
        <v>N/A</v>
      </c>
      <c r="AD71" s="48" t="s">
        <v>144</v>
      </c>
      <c r="AE71" s="48" t="s">
        <v>144</v>
      </c>
      <c r="AF71" s="48" t="str">
        <f t="shared" si="34"/>
        <v>N/A</v>
      </c>
      <c r="AG71" s="49" t="str">
        <f t="shared" si="35"/>
        <v>N/A</v>
      </c>
      <c r="AH71" s="49" t="str">
        <f t="shared" si="36"/>
        <v>N/A</v>
      </c>
      <c r="AI71" s="47" t="str">
        <f t="shared" si="37"/>
        <v>N/A</v>
      </c>
      <c r="AJ71" s="47" t="str">
        <f t="shared" si="20"/>
        <v>N/A</v>
      </c>
      <c r="AK71" s="50" t="str">
        <f t="shared" si="38"/>
        <v>N/A</v>
      </c>
      <c r="AL71" s="18" t="str">
        <f t="shared" si="39"/>
        <v>N/A</v>
      </c>
      <c r="AM71" s="18" t="str">
        <f t="shared" si="32"/>
        <v>N/A</v>
      </c>
      <c r="AN71" s="10" t="s">
        <v>144</v>
      </c>
      <c r="AO71" s="10" t="s">
        <v>144</v>
      </c>
      <c r="AP71" s="10" t="s">
        <v>144</v>
      </c>
      <c r="AQ71" s="10" t="s">
        <v>144</v>
      </c>
      <c r="AR71" s="18" t="str">
        <f t="shared" si="24"/>
        <v>N/A</v>
      </c>
    </row>
    <row r="72" spans="1:44" ht="26.25" x14ac:dyDescent="0.25">
      <c r="A72" s="84">
        <v>67</v>
      </c>
      <c r="B72" s="22" t="s">
        <v>203</v>
      </c>
      <c r="C72" s="22" t="s">
        <v>31</v>
      </c>
      <c r="D72" s="10" t="s">
        <v>45</v>
      </c>
      <c r="E72" s="22" t="s">
        <v>44</v>
      </c>
      <c r="F72" s="22" t="s">
        <v>249</v>
      </c>
      <c r="G72" s="22" t="s">
        <v>250</v>
      </c>
      <c r="H72" s="22" t="s">
        <v>153</v>
      </c>
      <c r="I72" s="22" t="s">
        <v>154</v>
      </c>
      <c r="J72" s="22" t="s">
        <v>469</v>
      </c>
      <c r="K72" s="10" t="str">
        <f t="shared" si="33"/>
        <v>Yes</v>
      </c>
      <c r="L72" s="10" t="s">
        <v>144</v>
      </c>
      <c r="M72" s="10" t="s">
        <v>144</v>
      </c>
      <c r="N72" s="45">
        <v>0</v>
      </c>
      <c r="O72" s="55">
        <v>0</v>
      </c>
      <c r="P72" s="45">
        <f t="shared" si="25"/>
        <v>0</v>
      </c>
      <c r="Q72" s="45">
        <v>51.4</v>
      </c>
      <c r="R72" s="45">
        <v>47.9</v>
      </c>
      <c r="S72" s="45">
        <f t="shared" si="26"/>
        <v>99.3</v>
      </c>
      <c r="T72" s="46">
        <f t="shared" si="27"/>
        <v>47.9</v>
      </c>
      <c r="U72" s="46">
        <f t="shared" si="28"/>
        <v>99.3</v>
      </c>
      <c r="V72" s="47">
        <f t="shared" si="29"/>
        <v>1</v>
      </c>
      <c r="W72" s="47">
        <f t="shared" si="30"/>
        <v>1</v>
      </c>
      <c r="X72" s="10" t="str">
        <f t="shared" si="2"/>
        <v>N/A</v>
      </c>
      <c r="Y72" s="10" t="str">
        <f t="shared" si="3"/>
        <v>N/A</v>
      </c>
      <c r="Z72" s="18" t="s">
        <v>144</v>
      </c>
      <c r="AA72" s="48" t="s">
        <v>144</v>
      </c>
      <c r="AB72" s="48" t="s">
        <v>144</v>
      </c>
      <c r="AC72" s="48" t="str">
        <f t="shared" si="31"/>
        <v>N/A</v>
      </c>
      <c r="AD72" s="48" t="s">
        <v>144</v>
      </c>
      <c r="AE72" s="48" t="s">
        <v>144</v>
      </c>
      <c r="AF72" s="48" t="str">
        <f t="shared" si="34"/>
        <v>N/A</v>
      </c>
      <c r="AG72" s="49" t="str">
        <f t="shared" si="35"/>
        <v>N/A</v>
      </c>
      <c r="AH72" s="49" t="str">
        <f t="shared" si="36"/>
        <v>N/A</v>
      </c>
      <c r="AI72" s="47" t="str">
        <f t="shared" si="37"/>
        <v>N/A</v>
      </c>
      <c r="AJ72" s="47" t="str">
        <f t="shared" si="20"/>
        <v>N/A</v>
      </c>
      <c r="AK72" s="50" t="str">
        <f t="shared" si="38"/>
        <v>N/A</v>
      </c>
      <c r="AL72" s="18" t="str">
        <f t="shared" si="39"/>
        <v>N/A</v>
      </c>
      <c r="AM72" s="18" t="str">
        <f t="shared" si="32"/>
        <v>N/A</v>
      </c>
      <c r="AN72" s="10" t="s">
        <v>144</v>
      </c>
      <c r="AO72" s="10" t="s">
        <v>144</v>
      </c>
      <c r="AP72" s="10" t="s">
        <v>144</v>
      </c>
      <c r="AQ72" s="10" t="s">
        <v>144</v>
      </c>
      <c r="AR72" s="18" t="str">
        <f t="shared" si="24"/>
        <v>N/A</v>
      </c>
    </row>
    <row r="73" spans="1:44" ht="26.25" x14ac:dyDescent="0.25">
      <c r="A73" s="84">
        <v>68</v>
      </c>
      <c r="B73" s="22" t="s">
        <v>203</v>
      </c>
      <c r="C73" s="22" t="s">
        <v>31</v>
      </c>
      <c r="D73" s="10" t="s">
        <v>45</v>
      </c>
      <c r="E73" s="22" t="s">
        <v>44</v>
      </c>
      <c r="F73" s="22" t="s">
        <v>249</v>
      </c>
      <c r="G73" s="22" t="s">
        <v>250</v>
      </c>
      <c r="H73" s="22" t="s">
        <v>156</v>
      </c>
      <c r="I73" s="22" t="s">
        <v>156</v>
      </c>
      <c r="J73" s="22" t="s">
        <v>469</v>
      </c>
      <c r="K73" s="10" t="str">
        <f t="shared" si="33"/>
        <v>Yes</v>
      </c>
      <c r="L73" s="10" t="s">
        <v>144</v>
      </c>
      <c r="M73" s="10" t="s">
        <v>144</v>
      </c>
      <c r="N73" s="45">
        <v>165.99636999999998</v>
      </c>
      <c r="O73" s="55">
        <v>166.23505</v>
      </c>
      <c r="P73" s="45">
        <f t="shared" si="25"/>
        <v>332.23141999999996</v>
      </c>
      <c r="Q73" s="45">
        <v>94.835300000000004</v>
      </c>
      <c r="R73" s="45">
        <v>79.602209999999999</v>
      </c>
      <c r="S73" s="45">
        <f t="shared" si="26"/>
        <v>174.43751</v>
      </c>
      <c r="T73" s="46">
        <f t="shared" si="27"/>
        <v>-86.632840000000002</v>
      </c>
      <c r="U73" s="46">
        <f t="shared" si="28"/>
        <v>-157.79390999999995</v>
      </c>
      <c r="V73" s="47">
        <f t="shared" si="29"/>
        <v>-0.52114665348853928</v>
      </c>
      <c r="W73" s="47">
        <f t="shared" si="30"/>
        <v>-0.47495179715392355</v>
      </c>
      <c r="X73" s="10" t="str">
        <f t="shared" si="2"/>
        <v>N/A</v>
      </c>
      <c r="Y73" s="10" t="str">
        <f t="shared" si="3"/>
        <v>N/A</v>
      </c>
      <c r="Z73" s="18" t="s">
        <v>144</v>
      </c>
      <c r="AA73" s="48" t="s">
        <v>144</v>
      </c>
      <c r="AB73" s="48" t="s">
        <v>144</v>
      </c>
      <c r="AC73" s="48" t="str">
        <f t="shared" si="31"/>
        <v>N/A</v>
      </c>
      <c r="AD73" s="48" t="s">
        <v>144</v>
      </c>
      <c r="AE73" s="48" t="s">
        <v>144</v>
      </c>
      <c r="AF73" s="48" t="str">
        <f t="shared" si="34"/>
        <v>N/A</v>
      </c>
      <c r="AG73" s="49" t="str">
        <f t="shared" si="35"/>
        <v>N/A</v>
      </c>
      <c r="AH73" s="49" t="str">
        <f t="shared" si="36"/>
        <v>N/A</v>
      </c>
      <c r="AI73" s="47" t="str">
        <f t="shared" si="37"/>
        <v>N/A</v>
      </c>
      <c r="AJ73" s="47" t="str">
        <f t="shared" si="20"/>
        <v>N/A</v>
      </c>
      <c r="AK73" s="50" t="str">
        <f t="shared" si="38"/>
        <v>N/A</v>
      </c>
      <c r="AL73" s="18" t="str">
        <f t="shared" si="39"/>
        <v>N/A</v>
      </c>
      <c r="AM73" s="18" t="str">
        <f t="shared" si="32"/>
        <v>N/A</v>
      </c>
      <c r="AN73" s="10" t="s">
        <v>144</v>
      </c>
      <c r="AO73" s="10" t="s">
        <v>144</v>
      </c>
      <c r="AP73" s="10" t="s">
        <v>144</v>
      </c>
      <c r="AQ73" s="10" t="s">
        <v>144</v>
      </c>
      <c r="AR73" s="18" t="str">
        <f t="shared" si="24"/>
        <v>N/A</v>
      </c>
    </row>
    <row r="74" spans="1:44" ht="76.900000000000006" customHeight="1" x14ac:dyDescent="0.25">
      <c r="A74" s="84">
        <v>69</v>
      </c>
      <c r="B74" s="22" t="s">
        <v>203</v>
      </c>
      <c r="C74" s="22" t="s">
        <v>31</v>
      </c>
      <c r="D74" s="10" t="s">
        <v>45</v>
      </c>
      <c r="E74" s="22" t="s">
        <v>44</v>
      </c>
      <c r="F74" s="22" t="s">
        <v>216</v>
      </c>
      <c r="G74" s="22" t="s">
        <v>145</v>
      </c>
      <c r="H74" s="22" t="s">
        <v>158</v>
      </c>
      <c r="I74" s="22" t="s">
        <v>158</v>
      </c>
      <c r="J74" s="22" t="s">
        <v>469</v>
      </c>
      <c r="K74" s="10" t="str">
        <f t="shared" si="33"/>
        <v>No</v>
      </c>
      <c r="L74" s="10" t="s">
        <v>149</v>
      </c>
      <c r="M74" s="10" t="s">
        <v>150</v>
      </c>
      <c r="N74" s="45">
        <v>0</v>
      </c>
      <c r="O74" s="55">
        <v>0</v>
      </c>
      <c r="P74" s="45">
        <f t="shared" si="25"/>
        <v>0</v>
      </c>
      <c r="Q74" s="45">
        <v>39972.186849999991</v>
      </c>
      <c r="R74" s="45">
        <v>41526.886270000003</v>
      </c>
      <c r="S74" s="45">
        <f t="shared" si="26"/>
        <v>81499.073119999986</v>
      </c>
      <c r="T74" s="46">
        <f t="shared" si="27"/>
        <v>41526.886270000003</v>
      </c>
      <c r="U74" s="46">
        <f t="shared" si="28"/>
        <v>81499.073119999986</v>
      </c>
      <c r="V74" s="47">
        <f t="shared" si="29"/>
        <v>1</v>
      </c>
      <c r="W74" s="47">
        <f t="shared" si="30"/>
        <v>1</v>
      </c>
      <c r="X74" s="10" t="str">
        <f t="shared" ref="X74:X135" si="40">IF(AND(ISNUMBER(SEARCH("Total",$H74)),ABS($T74)&gt;10000),"YES",
IF(NOT(ISNUMBER(SEARCH("Total",$H74))),"N/A",
"NO"))</f>
        <v>YES</v>
      </c>
      <c r="Y74" s="10" t="str">
        <f t="shared" ref="Y74:Y135" si="41">IF(AND(ISNUMBER(SEARCH("Total", $H74)), ABS($T74)&gt;5000, ABS($V74)&gt;0.2), "YES",
IF(NOT(ISNUMBER(SEARCH("Total", $H74))), "N/A",
"NO"))</f>
        <v>YES</v>
      </c>
      <c r="Z74" s="18" t="s">
        <v>452</v>
      </c>
      <c r="AA74" s="48" t="s">
        <v>144</v>
      </c>
      <c r="AB74" s="48" t="s">
        <v>144</v>
      </c>
      <c r="AC74" s="48" t="str">
        <f t="shared" si="31"/>
        <v>N/A</v>
      </c>
      <c r="AD74" s="48" t="s">
        <v>144</v>
      </c>
      <c r="AE74" s="48" t="s">
        <v>144</v>
      </c>
      <c r="AF74" s="48" t="str">
        <f t="shared" si="34"/>
        <v>N/A</v>
      </c>
      <c r="AG74" s="49" t="str">
        <f t="shared" si="35"/>
        <v>N/A</v>
      </c>
      <c r="AH74" s="49" t="str">
        <f t="shared" si="36"/>
        <v>N/A</v>
      </c>
      <c r="AI74" s="47" t="str">
        <f t="shared" si="37"/>
        <v>N/A</v>
      </c>
      <c r="AJ74" s="47" t="str">
        <f t="shared" si="20"/>
        <v>N/A</v>
      </c>
      <c r="AK74" s="50" t="str">
        <f t="shared" si="38"/>
        <v>N/A</v>
      </c>
      <c r="AL74" s="103" t="s">
        <v>582</v>
      </c>
      <c r="AM74" s="18" t="str">
        <f t="shared" si="32"/>
        <v>N/A</v>
      </c>
      <c r="AN74" s="10" t="s">
        <v>152</v>
      </c>
      <c r="AO74" s="10" t="s">
        <v>152</v>
      </c>
      <c r="AP74" s="10" t="s">
        <v>152</v>
      </c>
      <c r="AQ74" s="10" t="s">
        <v>99</v>
      </c>
      <c r="AR74" s="18" t="s">
        <v>479</v>
      </c>
    </row>
    <row r="75" spans="1:44" ht="149.44999999999999" customHeight="1" x14ac:dyDescent="0.25">
      <c r="A75" s="84">
        <v>70</v>
      </c>
      <c r="B75" s="22" t="s">
        <v>203</v>
      </c>
      <c r="C75" s="22" t="s">
        <v>31</v>
      </c>
      <c r="D75" s="10" t="s">
        <v>46</v>
      </c>
      <c r="E75" s="22" t="s">
        <v>32</v>
      </c>
      <c r="F75" s="22" t="s">
        <v>144</v>
      </c>
      <c r="G75" s="22" t="s">
        <v>145</v>
      </c>
      <c r="H75" s="22" t="s">
        <v>146</v>
      </c>
      <c r="I75" s="22" t="s">
        <v>146</v>
      </c>
      <c r="J75" s="22" t="s">
        <v>480</v>
      </c>
      <c r="K75" s="10" t="str">
        <f t="shared" si="33"/>
        <v>No</v>
      </c>
      <c r="L75" s="10" t="s">
        <v>149</v>
      </c>
      <c r="M75" s="10" t="s">
        <v>150</v>
      </c>
      <c r="N75" s="45">
        <v>193157.48937</v>
      </c>
      <c r="O75" s="55">
        <v>197204.9399</v>
      </c>
      <c r="P75" s="45">
        <f t="shared" si="25"/>
        <v>390362.42926999996</v>
      </c>
      <c r="Q75" s="45">
        <v>119478.76820999999</v>
      </c>
      <c r="R75" s="45">
        <v>137877.13352</v>
      </c>
      <c r="S75" s="45">
        <f t="shared" si="26"/>
        <v>257355.90172999998</v>
      </c>
      <c r="T75" s="46">
        <f t="shared" si="27"/>
        <v>-59327.806379999995</v>
      </c>
      <c r="U75" s="46">
        <f t="shared" si="28"/>
        <v>-133006.52753999998</v>
      </c>
      <c r="V75" s="47">
        <f t="shared" si="29"/>
        <v>-0.30084340894342876</v>
      </c>
      <c r="W75" s="47">
        <f t="shared" si="30"/>
        <v>-0.34072573989440985</v>
      </c>
      <c r="X75" s="10" t="str">
        <f t="shared" si="40"/>
        <v>YES</v>
      </c>
      <c r="Y75" s="10" t="str">
        <f t="shared" si="41"/>
        <v>YES</v>
      </c>
      <c r="Z75" s="18" t="s">
        <v>452</v>
      </c>
      <c r="AA75" s="54" t="s">
        <v>144</v>
      </c>
      <c r="AB75" s="48" t="s">
        <v>144</v>
      </c>
      <c r="AC75" s="48" t="str">
        <f t="shared" si="31"/>
        <v>N/A</v>
      </c>
      <c r="AD75" s="54" t="s">
        <v>144</v>
      </c>
      <c r="AE75" s="48" t="s">
        <v>144</v>
      </c>
      <c r="AF75" s="48" t="str">
        <f t="shared" si="34"/>
        <v>N/A</v>
      </c>
      <c r="AG75" s="49" t="str">
        <f t="shared" si="35"/>
        <v>N/A</v>
      </c>
      <c r="AH75" s="49" t="str">
        <f t="shared" si="36"/>
        <v>N/A</v>
      </c>
      <c r="AI75" s="47" t="str">
        <f t="shared" si="37"/>
        <v>N/A</v>
      </c>
      <c r="AJ75" s="47" t="str">
        <f t="shared" ref="AJ75:AJ136" si="42">IF(AH75="N/A","N/A",
IF(N(AC75)=0,AH75/ABS(AH75),
AH75/ABS(N(AC75))))</f>
        <v>N/A</v>
      </c>
      <c r="AK75" s="72" t="str">
        <f t="shared" si="38"/>
        <v>N/A</v>
      </c>
      <c r="AL75" s="103" t="s">
        <v>624</v>
      </c>
      <c r="AM75" s="73" t="str">
        <f>IF(AK75="N/A", "N/A",
IF(AK75="NO", "Below variance threshold.",
"*Please enter variance explanation. Refer to column AA for last year's variance explanation.*"))</f>
        <v>N/A</v>
      </c>
      <c r="AN75" s="10" t="s">
        <v>151</v>
      </c>
      <c r="AO75" s="10" t="s">
        <v>151</v>
      </c>
      <c r="AP75" s="10" t="s">
        <v>157</v>
      </c>
      <c r="AQ75" s="10" t="s">
        <v>97</v>
      </c>
      <c r="AR75" s="18" t="s">
        <v>481</v>
      </c>
    </row>
    <row r="76" spans="1:44" ht="26.25" x14ac:dyDescent="0.25">
      <c r="A76" s="84">
        <v>71</v>
      </c>
      <c r="B76" s="22" t="s">
        <v>203</v>
      </c>
      <c r="C76" s="22" t="s">
        <v>31</v>
      </c>
      <c r="D76" s="10" t="s">
        <v>46</v>
      </c>
      <c r="E76" s="22" t="s">
        <v>32</v>
      </c>
      <c r="F76" s="22" t="s">
        <v>144</v>
      </c>
      <c r="G76" s="22" t="s">
        <v>145</v>
      </c>
      <c r="H76" s="22" t="s">
        <v>153</v>
      </c>
      <c r="I76" s="22" t="s">
        <v>154</v>
      </c>
      <c r="J76" s="22" t="s">
        <v>480</v>
      </c>
      <c r="K76" s="10" t="str">
        <f t="shared" si="33"/>
        <v>Yes</v>
      </c>
      <c r="L76" s="10" t="s">
        <v>144</v>
      </c>
      <c r="M76" s="10" t="s">
        <v>144</v>
      </c>
      <c r="N76" s="45">
        <v>117183.75958</v>
      </c>
      <c r="O76" s="55">
        <v>119437.04152</v>
      </c>
      <c r="P76" s="45">
        <f t="shared" si="25"/>
        <v>236620.80109999998</v>
      </c>
      <c r="Q76" s="45">
        <v>10276.87463</v>
      </c>
      <c r="R76" s="45">
        <v>10771.358970000001</v>
      </c>
      <c r="S76" s="45">
        <f t="shared" si="26"/>
        <v>21048.2336</v>
      </c>
      <c r="T76" s="46">
        <f t="shared" si="27"/>
        <v>-108665.68255</v>
      </c>
      <c r="U76" s="46">
        <f t="shared" si="28"/>
        <v>-215572.56749999998</v>
      </c>
      <c r="V76" s="47">
        <f t="shared" si="29"/>
        <v>-0.9098155912695115</v>
      </c>
      <c r="W76" s="47">
        <f t="shared" si="30"/>
        <v>-0.91104656267686013</v>
      </c>
      <c r="X76" s="10" t="str">
        <f t="shared" si="40"/>
        <v>N/A</v>
      </c>
      <c r="Y76" s="10" t="str">
        <f t="shared" si="41"/>
        <v>N/A</v>
      </c>
      <c r="Z76" s="18" t="s">
        <v>144</v>
      </c>
      <c r="AA76" s="54" t="s">
        <v>144</v>
      </c>
      <c r="AB76" s="48" t="s">
        <v>144</v>
      </c>
      <c r="AC76" s="48" t="str">
        <f t="shared" si="31"/>
        <v>N/A</v>
      </c>
      <c r="AD76" s="54" t="s">
        <v>144</v>
      </c>
      <c r="AE76" s="48" t="s">
        <v>144</v>
      </c>
      <c r="AF76" s="48" t="str">
        <f t="shared" si="34"/>
        <v>N/A</v>
      </c>
      <c r="AG76" s="49" t="str">
        <f t="shared" si="35"/>
        <v>N/A</v>
      </c>
      <c r="AH76" s="49" t="str">
        <f t="shared" si="36"/>
        <v>N/A</v>
      </c>
      <c r="AI76" s="47" t="str">
        <f t="shared" si="37"/>
        <v>N/A</v>
      </c>
      <c r="AJ76" s="47" t="str">
        <f t="shared" si="42"/>
        <v>N/A</v>
      </c>
      <c r="AK76" s="50" t="str">
        <f t="shared" si="38"/>
        <v>N/A</v>
      </c>
      <c r="AL76" s="74" t="str">
        <f t="shared" si="39"/>
        <v>N/A</v>
      </c>
      <c r="AM76" s="18" t="str">
        <f t="shared" si="32"/>
        <v>N/A</v>
      </c>
      <c r="AN76" s="10" t="s">
        <v>144</v>
      </c>
      <c r="AO76" s="10" t="s">
        <v>144</v>
      </c>
      <c r="AP76" s="10" t="s">
        <v>144</v>
      </c>
      <c r="AQ76" s="10" t="s">
        <v>144</v>
      </c>
      <c r="AR76" s="18" t="str">
        <f t="shared" si="24"/>
        <v>N/A</v>
      </c>
    </row>
    <row r="77" spans="1:44" ht="26.25" x14ac:dyDescent="0.25">
      <c r="A77" s="84">
        <v>72</v>
      </c>
      <c r="B77" s="22" t="s">
        <v>203</v>
      </c>
      <c r="C77" s="22" t="s">
        <v>31</v>
      </c>
      <c r="D77" s="10" t="s">
        <v>46</v>
      </c>
      <c r="E77" s="22" t="s">
        <v>32</v>
      </c>
      <c r="F77" s="22" t="s">
        <v>144</v>
      </c>
      <c r="G77" s="22" t="s">
        <v>145</v>
      </c>
      <c r="H77" s="22" t="s">
        <v>156</v>
      </c>
      <c r="I77" s="22" t="s">
        <v>156</v>
      </c>
      <c r="J77" s="22" t="s">
        <v>480</v>
      </c>
      <c r="K77" s="10" t="str">
        <f t="shared" si="33"/>
        <v>Yes</v>
      </c>
      <c r="L77" s="10" t="s">
        <v>144</v>
      </c>
      <c r="M77" s="10" t="s">
        <v>144</v>
      </c>
      <c r="N77" s="45">
        <v>75973.729789999998</v>
      </c>
      <c r="O77" s="55">
        <v>77767.898379999999</v>
      </c>
      <c r="P77" s="45">
        <f t="shared" si="25"/>
        <v>153741.62816999998</v>
      </c>
      <c r="Q77" s="45">
        <v>109201.89357999999</v>
      </c>
      <c r="R77" s="45">
        <v>127105.77455</v>
      </c>
      <c r="S77" s="45">
        <f t="shared" si="26"/>
        <v>236307.66813000001</v>
      </c>
      <c r="T77" s="46">
        <f t="shared" si="27"/>
        <v>49337.876170000003</v>
      </c>
      <c r="U77" s="46">
        <f t="shared" si="28"/>
        <v>82566.039960000024</v>
      </c>
      <c r="V77" s="47">
        <f t="shared" si="29"/>
        <v>0.63442470733770651</v>
      </c>
      <c r="W77" s="47">
        <f t="shared" si="30"/>
        <v>0.5370441365997668</v>
      </c>
      <c r="X77" s="10" t="str">
        <f t="shared" si="40"/>
        <v>N/A</v>
      </c>
      <c r="Y77" s="10" t="str">
        <f t="shared" si="41"/>
        <v>N/A</v>
      </c>
      <c r="Z77" s="18" t="s">
        <v>144</v>
      </c>
      <c r="AA77" s="54" t="s">
        <v>144</v>
      </c>
      <c r="AB77" s="48" t="s">
        <v>144</v>
      </c>
      <c r="AC77" s="48" t="str">
        <f t="shared" si="31"/>
        <v>N/A</v>
      </c>
      <c r="AD77" s="54" t="s">
        <v>144</v>
      </c>
      <c r="AE77" s="48" t="s">
        <v>144</v>
      </c>
      <c r="AF77" s="48" t="str">
        <f t="shared" si="34"/>
        <v>N/A</v>
      </c>
      <c r="AG77" s="49" t="str">
        <f t="shared" si="35"/>
        <v>N/A</v>
      </c>
      <c r="AH77" s="49" t="str">
        <f t="shared" si="36"/>
        <v>N/A</v>
      </c>
      <c r="AI77" s="47" t="str">
        <f t="shared" si="37"/>
        <v>N/A</v>
      </c>
      <c r="AJ77" s="47" t="str">
        <f t="shared" si="42"/>
        <v>N/A</v>
      </c>
      <c r="AK77" s="50" t="str">
        <f t="shared" si="38"/>
        <v>N/A</v>
      </c>
      <c r="AL77" s="18" t="str">
        <f t="shared" si="39"/>
        <v>N/A</v>
      </c>
      <c r="AM77" s="18" t="str">
        <f t="shared" si="32"/>
        <v>N/A</v>
      </c>
      <c r="AN77" s="10" t="s">
        <v>144</v>
      </c>
      <c r="AO77" s="10" t="s">
        <v>144</v>
      </c>
      <c r="AP77" s="10" t="s">
        <v>144</v>
      </c>
      <c r="AQ77" s="10" t="s">
        <v>144</v>
      </c>
      <c r="AR77" s="18" t="str">
        <f t="shared" si="24"/>
        <v>N/A</v>
      </c>
    </row>
    <row r="78" spans="1:44" ht="163.15" customHeight="1" x14ac:dyDescent="0.25">
      <c r="A78" s="84">
        <v>73</v>
      </c>
      <c r="B78" s="22" t="s">
        <v>203</v>
      </c>
      <c r="C78" s="22" t="s">
        <v>31</v>
      </c>
      <c r="D78" s="10" t="s">
        <v>48</v>
      </c>
      <c r="E78" s="22" t="s">
        <v>47</v>
      </c>
      <c r="F78" s="22" t="s">
        <v>251</v>
      </c>
      <c r="G78" s="22" t="s">
        <v>252</v>
      </c>
      <c r="H78" s="22" t="s">
        <v>158</v>
      </c>
      <c r="I78" s="22" t="s">
        <v>158</v>
      </c>
      <c r="J78" s="22" t="s">
        <v>182</v>
      </c>
      <c r="K78" s="10" t="str">
        <f t="shared" si="33"/>
        <v>No</v>
      </c>
      <c r="L78" s="10" t="s">
        <v>149</v>
      </c>
      <c r="M78" s="10" t="s">
        <v>150</v>
      </c>
      <c r="N78" s="45">
        <v>1975.3300099999999</v>
      </c>
      <c r="O78" s="55">
        <v>2019.55323</v>
      </c>
      <c r="P78" s="45">
        <f t="shared" si="25"/>
        <v>3994.8832400000001</v>
      </c>
      <c r="Q78" s="45">
        <v>1597.5867499999999</v>
      </c>
      <c r="R78" s="45">
        <v>1633.41517</v>
      </c>
      <c r="S78" s="45">
        <f t="shared" si="26"/>
        <v>3231.0019199999997</v>
      </c>
      <c r="T78" s="46">
        <f t="shared" si="27"/>
        <v>-386.13806</v>
      </c>
      <c r="U78" s="46">
        <f t="shared" si="28"/>
        <v>-763.88132000000041</v>
      </c>
      <c r="V78" s="47">
        <f t="shared" si="29"/>
        <v>-0.19119974371757462</v>
      </c>
      <c r="W78" s="47">
        <f t="shared" si="30"/>
        <v>-0.19121493022659666</v>
      </c>
      <c r="X78" s="10" t="str">
        <f t="shared" si="40"/>
        <v>NO</v>
      </c>
      <c r="Y78" s="10" t="str">
        <f t="shared" si="41"/>
        <v>NO</v>
      </c>
      <c r="Z78" s="18" t="s">
        <v>552</v>
      </c>
      <c r="AA78" s="48">
        <v>1023</v>
      </c>
      <c r="AB78" s="48">
        <v>1022.9999999999999</v>
      </c>
      <c r="AC78" s="48">
        <f t="shared" si="31"/>
        <v>2046</v>
      </c>
      <c r="AD78" s="48">
        <v>1603</v>
      </c>
      <c r="AE78" s="48">
        <v>1506</v>
      </c>
      <c r="AF78" s="48">
        <f t="shared" si="34"/>
        <v>3109</v>
      </c>
      <c r="AG78" s="49">
        <f t="shared" si="35"/>
        <v>483.00000000000011</v>
      </c>
      <c r="AH78" s="49">
        <f t="shared" si="36"/>
        <v>1063</v>
      </c>
      <c r="AI78" s="47">
        <f t="shared" si="37"/>
        <v>0.4721407624633433</v>
      </c>
      <c r="AJ78" s="47">
        <f t="shared" si="42"/>
        <v>0.51955034213098727</v>
      </c>
      <c r="AK78" s="50" t="str">
        <f t="shared" si="38"/>
        <v>YES</v>
      </c>
      <c r="AL78" s="18" t="str">
        <f t="shared" si="39"/>
        <v>Below variance threshold.</v>
      </c>
      <c r="AM78" s="18" t="s">
        <v>606</v>
      </c>
      <c r="AN78" s="10" t="s">
        <v>152</v>
      </c>
      <c r="AO78" s="10" t="s">
        <v>151</v>
      </c>
      <c r="AP78" s="10" t="s">
        <v>151</v>
      </c>
      <c r="AQ78" s="10" t="s">
        <v>97</v>
      </c>
      <c r="AR78" s="18" t="s">
        <v>482</v>
      </c>
    </row>
    <row r="79" spans="1:44" ht="39" x14ac:dyDescent="0.25">
      <c r="A79" s="84">
        <v>74</v>
      </c>
      <c r="B79" s="22" t="s">
        <v>203</v>
      </c>
      <c r="C79" s="22" t="s">
        <v>31</v>
      </c>
      <c r="D79" s="10" t="s">
        <v>48</v>
      </c>
      <c r="E79" s="22" t="s">
        <v>47</v>
      </c>
      <c r="F79" s="22" t="s">
        <v>253</v>
      </c>
      <c r="G79" s="22" t="s">
        <v>254</v>
      </c>
      <c r="H79" s="22" t="s">
        <v>158</v>
      </c>
      <c r="I79" s="22" t="s">
        <v>158</v>
      </c>
      <c r="J79" s="22" t="s">
        <v>182</v>
      </c>
      <c r="K79" s="10" t="str">
        <f t="shared" si="33"/>
        <v>No</v>
      </c>
      <c r="L79" s="10" t="s">
        <v>149</v>
      </c>
      <c r="M79" s="10" t="s">
        <v>150</v>
      </c>
      <c r="N79" s="45">
        <v>0</v>
      </c>
      <c r="O79" s="55">
        <v>0</v>
      </c>
      <c r="P79" s="45">
        <f t="shared" si="25"/>
        <v>0</v>
      </c>
      <c r="Q79" s="45">
        <v>104.14527000000001</v>
      </c>
      <c r="R79" s="45">
        <v>234.38773999999998</v>
      </c>
      <c r="S79" s="45">
        <f t="shared" si="26"/>
        <v>338.53300999999999</v>
      </c>
      <c r="T79" s="46">
        <f t="shared" si="27"/>
        <v>234.38773999999998</v>
      </c>
      <c r="U79" s="46">
        <f t="shared" si="28"/>
        <v>338.53300999999999</v>
      </c>
      <c r="V79" s="47">
        <f t="shared" si="29"/>
        <v>1</v>
      </c>
      <c r="W79" s="47">
        <f t="shared" si="30"/>
        <v>1</v>
      </c>
      <c r="X79" s="10" t="str">
        <f t="shared" si="40"/>
        <v>NO</v>
      </c>
      <c r="Y79" s="10" t="str">
        <f t="shared" si="41"/>
        <v>NO</v>
      </c>
      <c r="Z79" s="18" t="s">
        <v>452</v>
      </c>
      <c r="AA79" s="54" t="s">
        <v>144</v>
      </c>
      <c r="AB79" s="48" t="s">
        <v>144</v>
      </c>
      <c r="AC79" s="48" t="str">
        <f t="shared" si="31"/>
        <v>N/A</v>
      </c>
      <c r="AD79" s="54" t="s">
        <v>144</v>
      </c>
      <c r="AE79" s="48" t="s">
        <v>144</v>
      </c>
      <c r="AF79" s="48" t="str">
        <f t="shared" si="34"/>
        <v>N/A</v>
      </c>
      <c r="AG79" s="49" t="str">
        <f t="shared" si="35"/>
        <v>N/A</v>
      </c>
      <c r="AH79" s="49" t="str">
        <f t="shared" si="36"/>
        <v>N/A</v>
      </c>
      <c r="AI79" s="47" t="str">
        <f t="shared" si="37"/>
        <v>N/A</v>
      </c>
      <c r="AJ79" s="47" t="str">
        <f t="shared" si="42"/>
        <v>N/A</v>
      </c>
      <c r="AK79" s="50" t="str">
        <f t="shared" si="38"/>
        <v>N/A</v>
      </c>
      <c r="AL79" s="18" t="str">
        <f t="shared" si="39"/>
        <v>Below variance threshold.</v>
      </c>
      <c r="AM79" s="18" t="str">
        <f t="shared" si="32"/>
        <v>N/A</v>
      </c>
      <c r="AN79" s="10" t="s">
        <v>151</v>
      </c>
      <c r="AO79" s="10" t="s">
        <v>151</v>
      </c>
      <c r="AP79" s="10" t="s">
        <v>152</v>
      </c>
      <c r="AQ79" s="10" t="s">
        <v>97</v>
      </c>
      <c r="AR79" s="18" t="s">
        <v>144</v>
      </c>
    </row>
    <row r="80" spans="1:44" ht="39" x14ac:dyDescent="0.25">
      <c r="A80" s="84">
        <v>75</v>
      </c>
      <c r="B80" s="22" t="s">
        <v>203</v>
      </c>
      <c r="C80" s="22" t="s">
        <v>31</v>
      </c>
      <c r="D80" s="10" t="s">
        <v>48</v>
      </c>
      <c r="E80" s="22" t="s">
        <v>47</v>
      </c>
      <c r="F80" s="22" t="s">
        <v>255</v>
      </c>
      <c r="G80" s="22" t="s">
        <v>256</v>
      </c>
      <c r="H80" s="22" t="s">
        <v>158</v>
      </c>
      <c r="I80" s="22" t="s">
        <v>158</v>
      </c>
      <c r="J80" s="22" t="s">
        <v>182</v>
      </c>
      <c r="K80" s="10" t="str">
        <f t="shared" si="33"/>
        <v>No</v>
      </c>
      <c r="L80" s="10" t="s">
        <v>149</v>
      </c>
      <c r="M80" s="10" t="s">
        <v>150</v>
      </c>
      <c r="N80" s="45">
        <v>0</v>
      </c>
      <c r="O80" s="55">
        <v>0</v>
      </c>
      <c r="P80" s="45">
        <f t="shared" si="25"/>
        <v>0</v>
      </c>
      <c r="Q80" s="45">
        <v>299.55996999999996</v>
      </c>
      <c r="R80" s="45">
        <v>237.31335999999999</v>
      </c>
      <c r="S80" s="45">
        <f t="shared" si="26"/>
        <v>536.8733299999999</v>
      </c>
      <c r="T80" s="46">
        <f t="shared" si="27"/>
        <v>237.31335999999999</v>
      </c>
      <c r="U80" s="46">
        <f t="shared" si="28"/>
        <v>536.8733299999999</v>
      </c>
      <c r="V80" s="47">
        <f t="shared" si="29"/>
        <v>1</v>
      </c>
      <c r="W80" s="47">
        <f t="shared" si="30"/>
        <v>1</v>
      </c>
      <c r="X80" s="10" t="str">
        <f t="shared" si="40"/>
        <v>NO</v>
      </c>
      <c r="Y80" s="10" t="str">
        <f t="shared" si="41"/>
        <v>NO</v>
      </c>
      <c r="Z80" s="18" t="s">
        <v>452</v>
      </c>
      <c r="AA80" s="54" t="s">
        <v>144</v>
      </c>
      <c r="AB80" s="48" t="s">
        <v>144</v>
      </c>
      <c r="AC80" s="48" t="str">
        <f t="shared" si="31"/>
        <v>N/A</v>
      </c>
      <c r="AD80" s="54" t="s">
        <v>144</v>
      </c>
      <c r="AE80" s="48" t="s">
        <v>144</v>
      </c>
      <c r="AF80" s="48" t="str">
        <f t="shared" si="34"/>
        <v>N/A</v>
      </c>
      <c r="AG80" s="49" t="str">
        <f t="shared" si="35"/>
        <v>N/A</v>
      </c>
      <c r="AH80" s="49" t="str">
        <f t="shared" si="36"/>
        <v>N/A</v>
      </c>
      <c r="AI80" s="47" t="str">
        <f t="shared" si="37"/>
        <v>N/A</v>
      </c>
      <c r="AJ80" s="47" t="str">
        <f t="shared" si="42"/>
        <v>N/A</v>
      </c>
      <c r="AK80" s="50" t="str">
        <f t="shared" si="38"/>
        <v>N/A</v>
      </c>
      <c r="AL80" s="18" t="str">
        <f t="shared" si="39"/>
        <v>Below variance threshold.</v>
      </c>
      <c r="AM80" s="18" t="str">
        <f t="shared" si="32"/>
        <v>N/A</v>
      </c>
      <c r="AN80" s="10" t="s">
        <v>151</v>
      </c>
      <c r="AO80" s="10" t="s">
        <v>151</v>
      </c>
      <c r="AP80" s="10" t="s">
        <v>152</v>
      </c>
      <c r="AQ80" s="10" t="s">
        <v>97</v>
      </c>
      <c r="AR80" s="18" t="s">
        <v>144</v>
      </c>
    </row>
    <row r="81" spans="1:44" ht="66" customHeight="1" x14ac:dyDescent="0.25">
      <c r="A81" s="84">
        <v>76</v>
      </c>
      <c r="B81" s="22" t="s">
        <v>203</v>
      </c>
      <c r="C81" s="22" t="s">
        <v>31</v>
      </c>
      <c r="D81" s="10" t="s">
        <v>52</v>
      </c>
      <c r="E81" s="22" t="s">
        <v>51</v>
      </c>
      <c r="F81" s="22" t="s">
        <v>258</v>
      </c>
      <c r="G81" s="22" t="s">
        <v>259</v>
      </c>
      <c r="H81" s="22" t="s">
        <v>158</v>
      </c>
      <c r="I81" s="22" t="s">
        <v>158</v>
      </c>
      <c r="J81" s="22" t="s">
        <v>181</v>
      </c>
      <c r="K81" s="10" t="str">
        <f t="shared" si="33"/>
        <v>No</v>
      </c>
      <c r="L81" s="10" t="s">
        <v>149</v>
      </c>
      <c r="M81" s="10" t="s">
        <v>150</v>
      </c>
      <c r="N81" s="45">
        <v>482.26661853251198</v>
      </c>
      <c r="O81" s="55">
        <v>498.33481</v>
      </c>
      <c r="P81" s="45">
        <f t="shared" si="25"/>
        <v>980.60142853251205</v>
      </c>
      <c r="Q81" s="45">
        <v>245.69245000000001</v>
      </c>
      <c r="R81" s="45">
        <v>279.17798999999997</v>
      </c>
      <c r="S81" s="45">
        <f t="shared" si="26"/>
        <v>524.87043999999992</v>
      </c>
      <c r="T81" s="46">
        <f t="shared" si="27"/>
        <v>-219.15682000000004</v>
      </c>
      <c r="U81" s="46">
        <f t="shared" si="28"/>
        <v>-455.73098853251213</v>
      </c>
      <c r="V81" s="47">
        <f t="shared" si="29"/>
        <v>-0.43977826875068199</v>
      </c>
      <c r="W81" s="47">
        <f t="shared" si="30"/>
        <v>-0.46474640488187119</v>
      </c>
      <c r="X81" s="10" t="str">
        <f t="shared" si="40"/>
        <v>NO</v>
      </c>
      <c r="Y81" s="10" t="str">
        <f t="shared" si="41"/>
        <v>NO</v>
      </c>
      <c r="Z81" s="18" t="s">
        <v>549</v>
      </c>
      <c r="AA81" s="48">
        <v>3603.81</v>
      </c>
      <c r="AB81" s="48">
        <v>3603.8093503968007</v>
      </c>
      <c r="AC81" s="48">
        <f t="shared" si="31"/>
        <v>7207.6193503968007</v>
      </c>
      <c r="AD81" s="48">
        <v>1710</v>
      </c>
      <c r="AE81" s="48">
        <v>1731</v>
      </c>
      <c r="AF81" s="48">
        <f t="shared" si="34"/>
        <v>3441</v>
      </c>
      <c r="AG81" s="49">
        <f t="shared" si="35"/>
        <v>-1872.8093503968007</v>
      </c>
      <c r="AH81" s="49">
        <f t="shared" si="36"/>
        <v>-3766.6193503968007</v>
      </c>
      <c r="AI81" s="47">
        <f t="shared" si="37"/>
        <v>-0.5196749240329801</v>
      </c>
      <c r="AJ81" s="47">
        <f t="shared" si="42"/>
        <v>-0.52258855071049737</v>
      </c>
      <c r="AK81" s="10" t="str">
        <f t="shared" si="38"/>
        <v>YES</v>
      </c>
      <c r="AL81" s="18" t="str">
        <f t="shared" si="39"/>
        <v>Below variance threshold.</v>
      </c>
      <c r="AM81" s="18" t="s">
        <v>611</v>
      </c>
      <c r="AN81" s="10" t="s">
        <v>157</v>
      </c>
      <c r="AO81" s="10" t="s">
        <v>151</v>
      </c>
      <c r="AP81" s="10" t="s">
        <v>151</v>
      </c>
      <c r="AQ81" s="10" t="s">
        <v>97</v>
      </c>
      <c r="AR81" s="18" t="s">
        <v>483</v>
      </c>
    </row>
    <row r="82" spans="1:44" ht="93.6" customHeight="1" x14ac:dyDescent="0.25">
      <c r="A82" s="84">
        <v>77</v>
      </c>
      <c r="B82" s="22" t="s">
        <v>203</v>
      </c>
      <c r="C82" s="22" t="s">
        <v>31</v>
      </c>
      <c r="D82" s="10" t="s">
        <v>52</v>
      </c>
      <c r="E82" s="22" t="s">
        <v>51</v>
      </c>
      <c r="F82" s="22" t="s">
        <v>260</v>
      </c>
      <c r="G82" s="22" t="s">
        <v>261</v>
      </c>
      <c r="H82" s="22" t="s">
        <v>158</v>
      </c>
      <c r="I82" s="22" t="s">
        <v>158</v>
      </c>
      <c r="J82" s="22" t="s">
        <v>202</v>
      </c>
      <c r="K82" s="10" t="str">
        <f t="shared" si="33"/>
        <v>No</v>
      </c>
      <c r="L82" s="10" t="s">
        <v>149</v>
      </c>
      <c r="M82" s="10" t="s">
        <v>150</v>
      </c>
      <c r="N82" s="45">
        <v>6092.1496500000003</v>
      </c>
      <c r="O82" s="55">
        <v>6300.8472999999994</v>
      </c>
      <c r="P82" s="45">
        <f t="shared" si="25"/>
        <v>12392.996950000001</v>
      </c>
      <c r="Q82" s="45">
        <v>7159.0457999999999</v>
      </c>
      <c r="R82" s="45">
        <v>7444.1702599999999</v>
      </c>
      <c r="S82" s="45">
        <f t="shared" si="26"/>
        <v>14603.216059999999</v>
      </c>
      <c r="T82" s="46">
        <f t="shared" si="27"/>
        <v>1143.3229600000004</v>
      </c>
      <c r="U82" s="46">
        <f t="shared" si="28"/>
        <v>2210.2191099999982</v>
      </c>
      <c r="V82" s="47">
        <f t="shared" si="29"/>
        <v>0.18145543060534106</v>
      </c>
      <c r="W82" s="47">
        <f t="shared" si="30"/>
        <v>0.17834419865648382</v>
      </c>
      <c r="X82" s="10" t="str">
        <f t="shared" si="40"/>
        <v>NO</v>
      </c>
      <c r="Y82" s="10" t="str">
        <f t="shared" si="41"/>
        <v>NO</v>
      </c>
      <c r="Z82" s="18" t="s">
        <v>452</v>
      </c>
      <c r="AA82" s="48" t="s">
        <v>144</v>
      </c>
      <c r="AB82" s="48" t="s">
        <v>144</v>
      </c>
      <c r="AC82" s="48" t="str">
        <f t="shared" si="31"/>
        <v>N/A</v>
      </c>
      <c r="AD82" s="48" t="s">
        <v>144</v>
      </c>
      <c r="AE82" s="48" t="s">
        <v>144</v>
      </c>
      <c r="AF82" s="48" t="str">
        <f t="shared" si="34"/>
        <v>N/A</v>
      </c>
      <c r="AG82" s="49" t="str">
        <f t="shared" si="35"/>
        <v>N/A</v>
      </c>
      <c r="AH82" s="49" t="str">
        <f t="shared" si="36"/>
        <v>N/A</v>
      </c>
      <c r="AI82" s="47" t="str">
        <f t="shared" si="37"/>
        <v>N/A</v>
      </c>
      <c r="AJ82" s="47" t="str">
        <f t="shared" si="42"/>
        <v>N/A</v>
      </c>
      <c r="AK82" s="50" t="str">
        <f t="shared" si="38"/>
        <v>N/A</v>
      </c>
      <c r="AL82" s="18" t="str">
        <f t="shared" si="39"/>
        <v>Below variance threshold.</v>
      </c>
      <c r="AM82" s="18" t="str">
        <f t="shared" ref="AM82:AM83" si="43">IF(AK82="N/A", "N/A",
IF(AK82="NO", "Below variance threshold.",
"*Please enter variance explanation. Refer to column AA for last year's variance explanation.*"))</f>
        <v>N/A</v>
      </c>
      <c r="AN82" s="10" t="s">
        <v>151</v>
      </c>
      <c r="AO82" s="10" t="s">
        <v>151</v>
      </c>
      <c r="AP82" s="10" t="s">
        <v>151</v>
      </c>
      <c r="AQ82" s="10" t="s">
        <v>97</v>
      </c>
      <c r="AR82" s="18" t="s">
        <v>484</v>
      </c>
    </row>
    <row r="83" spans="1:44" ht="105.6" customHeight="1" x14ac:dyDescent="0.25">
      <c r="A83" s="84">
        <v>78</v>
      </c>
      <c r="B83" s="22" t="s">
        <v>203</v>
      </c>
      <c r="C83" s="22" t="s">
        <v>31</v>
      </c>
      <c r="D83" s="10" t="s">
        <v>52</v>
      </c>
      <c r="E83" s="22" t="s">
        <v>51</v>
      </c>
      <c r="F83" s="22" t="s">
        <v>262</v>
      </c>
      <c r="G83" s="22" t="s">
        <v>263</v>
      </c>
      <c r="H83" s="22" t="s">
        <v>158</v>
      </c>
      <c r="I83" s="22" t="s">
        <v>158</v>
      </c>
      <c r="J83" s="22" t="s">
        <v>202</v>
      </c>
      <c r="K83" s="10" t="str">
        <f t="shared" si="33"/>
        <v>No</v>
      </c>
      <c r="L83" s="10" t="s">
        <v>149</v>
      </c>
      <c r="M83" s="10" t="s">
        <v>150</v>
      </c>
      <c r="N83" s="45">
        <v>11131.854880000001</v>
      </c>
      <c r="O83" s="55">
        <v>11513.19679</v>
      </c>
      <c r="P83" s="45">
        <f t="shared" si="25"/>
        <v>22645.051670000001</v>
      </c>
      <c r="Q83" s="45">
        <v>17159.127920000003</v>
      </c>
      <c r="R83" s="45">
        <v>13491.209720000001</v>
      </c>
      <c r="S83" s="45">
        <f t="shared" si="26"/>
        <v>30650.337640000005</v>
      </c>
      <c r="T83" s="46">
        <f t="shared" si="27"/>
        <v>1978.0129300000008</v>
      </c>
      <c r="U83" s="46">
        <f t="shared" si="28"/>
        <v>8005.2859700000045</v>
      </c>
      <c r="V83" s="47">
        <f t="shared" si="29"/>
        <v>0.17180397122353025</v>
      </c>
      <c r="W83" s="47">
        <f t="shared" si="30"/>
        <v>0.35351149057457654</v>
      </c>
      <c r="X83" s="10" t="str">
        <f t="shared" si="40"/>
        <v>NO</v>
      </c>
      <c r="Y83" s="10" t="str">
        <f t="shared" si="41"/>
        <v>NO</v>
      </c>
      <c r="Z83" s="18" t="s">
        <v>452</v>
      </c>
      <c r="AA83" s="48" t="s">
        <v>144</v>
      </c>
      <c r="AB83" s="48" t="s">
        <v>144</v>
      </c>
      <c r="AC83" s="48" t="str">
        <f t="shared" si="31"/>
        <v>N/A</v>
      </c>
      <c r="AD83" s="48" t="s">
        <v>144</v>
      </c>
      <c r="AE83" s="48" t="s">
        <v>144</v>
      </c>
      <c r="AF83" s="48" t="str">
        <f t="shared" si="34"/>
        <v>N/A</v>
      </c>
      <c r="AG83" s="49" t="str">
        <f t="shared" si="35"/>
        <v>N/A</v>
      </c>
      <c r="AH83" s="49" t="str">
        <f t="shared" si="36"/>
        <v>N/A</v>
      </c>
      <c r="AI83" s="47" t="str">
        <f t="shared" si="37"/>
        <v>N/A</v>
      </c>
      <c r="AJ83" s="47" t="str">
        <f t="shared" si="42"/>
        <v>N/A</v>
      </c>
      <c r="AK83" s="50" t="str">
        <f t="shared" si="38"/>
        <v>N/A</v>
      </c>
      <c r="AL83" s="18" t="str">
        <f t="shared" si="39"/>
        <v>Below variance threshold.</v>
      </c>
      <c r="AM83" s="18" t="str">
        <f t="shared" si="43"/>
        <v>N/A</v>
      </c>
      <c r="AN83" s="10" t="s">
        <v>151</v>
      </c>
      <c r="AO83" s="10" t="s">
        <v>151</v>
      </c>
      <c r="AP83" s="10" t="s">
        <v>151</v>
      </c>
      <c r="AQ83" s="10" t="s">
        <v>97</v>
      </c>
      <c r="AR83" s="18" t="s">
        <v>570</v>
      </c>
    </row>
    <row r="84" spans="1:44" ht="39" x14ac:dyDescent="0.25">
      <c r="A84" s="84">
        <v>79</v>
      </c>
      <c r="B84" s="22" t="s">
        <v>203</v>
      </c>
      <c r="C84" s="22" t="s">
        <v>31</v>
      </c>
      <c r="D84" s="10" t="s">
        <v>52</v>
      </c>
      <c r="E84" s="22" t="s">
        <v>51</v>
      </c>
      <c r="F84" s="22" t="s">
        <v>257</v>
      </c>
      <c r="G84" s="22" t="s">
        <v>145</v>
      </c>
      <c r="H84" s="22" t="s">
        <v>146</v>
      </c>
      <c r="I84" s="22" t="s">
        <v>146</v>
      </c>
      <c r="J84" s="22" t="s">
        <v>202</v>
      </c>
      <c r="K84" s="10" t="str">
        <f t="shared" si="33"/>
        <v>No</v>
      </c>
      <c r="L84" s="10" t="s">
        <v>149</v>
      </c>
      <c r="M84" s="10" t="s">
        <v>150</v>
      </c>
      <c r="N84" s="45">
        <v>6608.3485704497398</v>
      </c>
      <c r="O84" s="55">
        <v>6834.72955</v>
      </c>
      <c r="P84" s="45">
        <f t="shared" si="25"/>
        <v>13443.07812044974</v>
      </c>
      <c r="Q84" s="45">
        <v>7217.0524000000005</v>
      </c>
      <c r="R84" s="45">
        <v>8813.37111</v>
      </c>
      <c r="S84" s="45">
        <f t="shared" si="26"/>
        <v>16030.423510000001</v>
      </c>
      <c r="T84" s="46">
        <f t="shared" si="27"/>
        <v>1978.64156</v>
      </c>
      <c r="U84" s="46">
        <f t="shared" si="28"/>
        <v>2587.3453895502607</v>
      </c>
      <c r="V84" s="47">
        <f t="shared" si="29"/>
        <v>0.28949814993045336</v>
      </c>
      <c r="W84" s="47">
        <f t="shared" si="30"/>
        <v>0.19246673763015376</v>
      </c>
      <c r="X84" s="10" t="str">
        <f t="shared" si="40"/>
        <v>NO</v>
      </c>
      <c r="Y84" s="10" t="str">
        <f t="shared" si="41"/>
        <v>NO</v>
      </c>
      <c r="Z84" s="18" t="s">
        <v>452</v>
      </c>
      <c r="AA84" s="48" t="s">
        <v>144</v>
      </c>
      <c r="AB84" s="48" t="s">
        <v>144</v>
      </c>
      <c r="AC84" s="48" t="str">
        <f t="shared" si="31"/>
        <v>N/A</v>
      </c>
      <c r="AD84" s="48" t="s">
        <v>144</v>
      </c>
      <c r="AE84" s="48" t="s">
        <v>144</v>
      </c>
      <c r="AF84" s="48" t="str">
        <f t="shared" si="34"/>
        <v>N/A</v>
      </c>
      <c r="AG84" s="49" t="str">
        <f t="shared" si="35"/>
        <v>N/A</v>
      </c>
      <c r="AH84" s="49" t="str">
        <f t="shared" si="36"/>
        <v>N/A</v>
      </c>
      <c r="AI84" s="47" t="str">
        <f t="shared" si="37"/>
        <v>N/A</v>
      </c>
      <c r="AJ84" s="47" t="str">
        <f t="shared" si="42"/>
        <v>N/A</v>
      </c>
      <c r="AK84" s="50" t="str">
        <f t="shared" si="38"/>
        <v>N/A</v>
      </c>
      <c r="AL84" s="18" t="str">
        <f t="shared" si="39"/>
        <v>Below variance threshold.</v>
      </c>
      <c r="AM84" s="18" t="str">
        <f t="shared" si="32"/>
        <v>N/A</v>
      </c>
      <c r="AN84" s="10" t="s">
        <v>151</v>
      </c>
      <c r="AO84" s="10" t="s">
        <v>151</v>
      </c>
      <c r="AP84" s="10" t="s">
        <v>151</v>
      </c>
      <c r="AQ84" s="10" t="s">
        <v>97</v>
      </c>
      <c r="AR84" s="18" t="s">
        <v>144</v>
      </c>
    </row>
    <row r="85" spans="1:44" ht="26.25" x14ac:dyDescent="0.25">
      <c r="A85" s="84">
        <v>80</v>
      </c>
      <c r="B85" s="85" t="s">
        <v>203</v>
      </c>
      <c r="C85" s="85" t="s">
        <v>31</v>
      </c>
      <c r="D85" s="84" t="s">
        <v>52</v>
      </c>
      <c r="E85" s="85" t="s">
        <v>51</v>
      </c>
      <c r="F85" s="85" t="s">
        <v>257</v>
      </c>
      <c r="G85" s="85" t="s">
        <v>145</v>
      </c>
      <c r="H85" s="85" t="s">
        <v>160</v>
      </c>
      <c r="I85" s="85" t="s">
        <v>478</v>
      </c>
      <c r="J85" s="22" t="s">
        <v>202</v>
      </c>
      <c r="K85" s="84" t="str">
        <f t="shared" si="33"/>
        <v>Yes</v>
      </c>
      <c r="L85" s="84" t="s">
        <v>144</v>
      </c>
      <c r="M85" s="84" t="s">
        <v>144</v>
      </c>
      <c r="N85" s="86">
        <v>0</v>
      </c>
      <c r="O85" s="87">
        <v>0</v>
      </c>
      <c r="P85" s="86">
        <f t="shared" si="25"/>
        <v>0</v>
      </c>
      <c r="Q85" s="86">
        <v>0</v>
      </c>
      <c r="R85" s="86">
        <v>148.39952</v>
      </c>
      <c r="S85" s="86">
        <f t="shared" si="26"/>
        <v>148.39952</v>
      </c>
      <c r="T85" s="88">
        <f t="shared" si="27"/>
        <v>148.39952</v>
      </c>
      <c r="U85" s="88">
        <f t="shared" si="28"/>
        <v>148.39952</v>
      </c>
      <c r="V85" s="89">
        <f t="shared" si="29"/>
        <v>1</v>
      </c>
      <c r="W85" s="89">
        <f t="shared" si="30"/>
        <v>1</v>
      </c>
      <c r="X85" s="84" t="str">
        <f t="shared" si="40"/>
        <v>N/A</v>
      </c>
      <c r="Y85" s="84" t="str">
        <f t="shared" si="41"/>
        <v>N/A</v>
      </c>
      <c r="Z85" s="38" t="s">
        <v>144</v>
      </c>
      <c r="AA85" s="90" t="s">
        <v>144</v>
      </c>
      <c r="AB85" s="90" t="s">
        <v>144</v>
      </c>
      <c r="AC85" s="90" t="str">
        <f t="shared" si="31"/>
        <v>N/A</v>
      </c>
      <c r="AD85" s="90" t="s">
        <v>144</v>
      </c>
      <c r="AE85" s="90" t="s">
        <v>144</v>
      </c>
      <c r="AF85" s="90" t="str">
        <f t="shared" si="34"/>
        <v>N/A</v>
      </c>
      <c r="AG85" s="91" t="str">
        <f t="shared" si="35"/>
        <v>N/A</v>
      </c>
      <c r="AH85" s="91" t="str">
        <f t="shared" si="36"/>
        <v>N/A</v>
      </c>
      <c r="AI85" s="89" t="str">
        <f t="shared" si="37"/>
        <v>N/A</v>
      </c>
      <c r="AJ85" s="89" t="str">
        <f t="shared" si="42"/>
        <v>N/A</v>
      </c>
      <c r="AK85" s="84" t="str">
        <f t="shared" si="38"/>
        <v>N/A</v>
      </c>
      <c r="AL85" s="38" t="str">
        <f t="shared" si="39"/>
        <v>N/A</v>
      </c>
      <c r="AM85" s="38" t="str">
        <f t="shared" si="32"/>
        <v>N/A</v>
      </c>
      <c r="AN85" s="84" t="s">
        <v>144</v>
      </c>
      <c r="AO85" s="84" t="s">
        <v>144</v>
      </c>
      <c r="AP85" s="84" t="s">
        <v>144</v>
      </c>
      <c r="AQ85" s="84" t="s">
        <v>144</v>
      </c>
      <c r="AR85" s="38" t="str">
        <f t="shared" si="24"/>
        <v>N/A</v>
      </c>
    </row>
    <row r="86" spans="1:44" ht="26.25" x14ac:dyDescent="0.25">
      <c r="A86" s="84">
        <v>81</v>
      </c>
      <c r="B86" s="22" t="s">
        <v>203</v>
      </c>
      <c r="C86" s="22" t="s">
        <v>31</v>
      </c>
      <c r="D86" s="10" t="s">
        <v>52</v>
      </c>
      <c r="E86" s="22" t="s">
        <v>51</v>
      </c>
      <c r="F86" s="22" t="s">
        <v>257</v>
      </c>
      <c r="G86" s="22" t="s">
        <v>145</v>
      </c>
      <c r="H86" s="22" t="s">
        <v>153</v>
      </c>
      <c r="I86" s="22" t="s">
        <v>154</v>
      </c>
      <c r="J86" s="22" t="s">
        <v>202</v>
      </c>
      <c r="K86" s="10" t="str">
        <f t="shared" si="33"/>
        <v>Yes</v>
      </c>
      <c r="L86" s="10" t="s">
        <v>144</v>
      </c>
      <c r="M86" s="10" t="s">
        <v>144</v>
      </c>
      <c r="N86" s="45">
        <v>0</v>
      </c>
      <c r="O86" s="55">
        <v>0</v>
      </c>
      <c r="P86" s="45">
        <f t="shared" si="25"/>
        <v>0</v>
      </c>
      <c r="Q86" s="45">
        <v>258.33071000000001</v>
      </c>
      <c r="R86" s="45">
        <v>148.39952</v>
      </c>
      <c r="S86" s="45">
        <f t="shared" si="26"/>
        <v>406.73023000000001</v>
      </c>
      <c r="T86" s="46">
        <f t="shared" si="27"/>
        <v>148.39952</v>
      </c>
      <c r="U86" s="46">
        <f t="shared" si="28"/>
        <v>406.73023000000001</v>
      </c>
      <c r="V86" s="47">
        <f t="shared" si="29"/>
        <v>1</v>
      </c>
      <c r="W86" s="47">
        <f t="shared" si="30"/>
        <v>1</v>
      </c>
      <c r="X86" s="10" t="str">
        <f t="shared" si="40"/>
        <v>N/A</v>
      </c>
      <c r="Y86" s="10" t="str">
        <f t="shared" si="41"/>
        <v>N/A</v>
      </c>
      <c r="Z86" s="18" t="s">
        <v>144</v>
      </c>
      <c r="AA86" s="48" t="s">
        <v>144</v>
      </c>
      <c r="AB86" s="48" t="s">
        <v>144</v>
      </c>
      <c r="AC86" s="48" t="str">
        <f t="shared" si="31"/>
        <v>N/A</v>
      </c>
      <c r="AD86" s="48" t="s">
        <v>144</v>
      </c>
      <c r="AE86" s="48" t="s">
        <v>144</v>
      </c>
      <c r="AF86" s="48" t="str">
        <f t="shared" si="34"/>
        <v>N/A</v>
      </c>
      <c r="AG86" s="49" t="str">
        <f t="shared" si="35"/>
        <v>N/A</v>
      </c>
      <c r="AH86" s="49" t="str">
        <f t="shared" si="36"/>
        <v>N/A</v>
      </c>
      <c r="AI86" s="47" t="str">
        <f t="shared" si="37"/>
        <v>N/A</v>
      </c>
      <c r="AJ86" s="47" t="str">
        <f t="shared" si="42"/>
        <v>N/A</v>
      </c>
      <c r="AK86" s="50" t="str">
        <f t="shared" si="38"/>
        <v>N/A</v>
      </c>
      <c r="AL86" s="18" t="str">
        <f t="shared" si="39"/>
        <v>N/A</v>
      </c>
      <c r="AM86" s="18" t="str">
        <f t="shared" si="32"/>
        <v>N/A</v>
      </c>
      <c r="AN86" s="10" t="s">
        <v>144</v>
      </c>
      <c r="AO86" s="10" t="s">
        <v>144</v>
      </c>
      <c r="AP86" s="10" t="s">
        <v>144</v>
      </c>
      <c r="AQ86" s="10" t="s">
        <v>144</v>
      </c>
      <c r="AR86" s="18" t="str">
        <f t="shared" si="24"/>
        <v>N/A</v>
      </c>
    </row>
    <row r="87" spans="1:44" ht="26.25" x14ac:dyDescent="0.25">
      <c r="A87" s="84">
        <v>82</v>
      </c>
      <c r="B87" s="22" t="s">
        <v>203</v>
      </c>
      <c r="C87" s="22" t="s">
        <v>31</v>
      </c>
      <c r="D87" s="10" t="s">
        <v>52</v>
      </c>
      <c r="E87" s="22" t="s">
        <v>51</v>
      </c>
      <c r="F87" s="22" t="s">
        <v>257</v>
      </c>
      <c r="G87" s="22" t="s">
        <v>145</v>
      </c>
      <c r="H87" s="22" t="s">
        <v>156</v>
      </c>
      <c r="I87" s="22" t="s">
        <v>156</v>
      </c>
      <c r="J87" s="22" t="s">
        <v>202</v>
      </c>
      <c r="K87" s="10" t="str">
        <f t="shared" si="33"/>
        <v>Yes</v>
      </c>
      <c r="L87" s="10" t="s">
        <v>144</v>
      </c>
      <c r="M87" s="10" t="s">
        <v>144</v>
      </c>
      <c r="N87" s="45">
        <v>6608.3485704497398</v>
      </c>
      <c r="O87" s="55">
        <v>6834.72955</v>
      </c>
      <c r="P87" s="45">
        <f t="shared" si="25"/>
        <v>13443.07812044974</v>
      </c>
      <c r="Q87" s="45">
        <v>6958.7216900000003</v>
      </c>
      <c r="R87" s="45">
        <v>8664.9715899999992</v>
      </c>
      <c r="S87" s="45">
        <f t="shared" si="26"/>
        <v>15623.69328</v>
      </c>
      <c r="T87" s="46">
        <f t="shared" si="27"/>
        <v>1830.2420399999992</v>
      </c>
      <c r="U87" s="46">
        <f t="shared" si="28"/>
        <v>2180.6151595502597</v>
      </c>
      <c r="V87" s="47">
        <f t="shared" si="29"/>
        <v>0.26778558341053876</v>
      </c>
      <c r="W87" s="47">
        <f t="shared" si="30"/>
        <v>0.16221100108263797</v>
      </c>
      <c r="X87" s="10" t="str">
        <f t="shared" si="40"/>
        <v>N/A</v>
      </c>
      <c r="Y87" s="10" t="str">
        <f t="shared" si="41"/>
        <v>N/A</v>
      </c>
      <c r="Z87" s="18" t="s">
        <v>144</v>
      </c>
      <c r="AA87" s="48" t="s">
        <v>144</v>
      </c>
      <c r="AB87" s="48" t="s">
        <v>144</v>
      </c>
      <c r="AC87" s="48" t="str">
        <f t="shared" si="31"/>
        <v>N/A</v>
      </c>
      <c r="AD87" s="48" t="s">
        <v>144</v>
      </c>
      <c r="AE87" s="48" t="s">
        <v>144</v>
      </c>
      <c r="AF87" s="48" t="str">
        <f t="shared" si="34"/>
        <v>N/A</v>
      </c>
      <c r="AG87" s="49" t="str">
        <f t="shared" si="35"/>
        <v>N/A</v>
      </c>
      <c r="AH87" s="49" t="str">
        <f t="shared" si="36"/>
        <v>N/A</v>
      </c>
      <c r="AI87" s="47" t="str">
        <f t="shared" si="37"/>
        <v>N/A</v>
      </c>
      <c r="AJ87" s="47" t="str">
        <f t="shared" si="42"/>
        <v>N/A</v>
      </c>
      <c r="AK87" s="50" t="str">
        <f t="shared" si="38"/>
        <v>N/A</v>
      </c>
      <c r="AL87" s="18" t="str">
        <f t="shared" si="39"/>
        <v>N/A</v>
      </c>
      <c r="AM87" s="18" t="str">
        <f t="shared" si="32"/>
        <v>N/A</v>
      </c>
      <c r="AN87" s="10" t="s">
        <v>144</v>
      </c>
      <c r="AO87" s="10" t="s">
        <v>144</v>
      </c>
      <c r="AP87" s="10" t="s">
        <v>144</v>
      </c>
      <c r="AQ87" s="10" t="s">
        <v>144</v>
      </c>
      <c r="AR87" s="18" t="str">
        <f t="shared" si="24"/>
        <v>N/A</v>
      </c>
    </row>
    <row r="88" spans="1:44" ht="26.25" x14ac:dyDescent="0.25">
      <c r="A88" s="84">
        <v>83</v>
      </c>
      <c r="B88" s="22" t="s">
        <v>203</v>
      </c>
      <c r="C88" s="22" t="s">
        <v>31</v>
      </c>
      <c r="D88" s="10" t="s">
        <v>58</v>
      </c>
      <c r="E88" s="22" t="s">
        <v>57</v>
      </c>
      <c r="F88" s="22" t="s">
        <v>144</v>
      </c>
      <c r="G88" s="22" t="s">
        <v>145</v>
      </c>
      <c r="H88" s="22" t="s">
        <v>158</v>
      </c>
      <c r="I88" s="22" t="s">
        <v>158</v>
      </c>
      <c r="J88" s="22" t="s">
        <v>181</v>
      </c>
      <c r="K88" s="10" t="str">
        <f t="shared" si="33"/>
        <v>No</v>
      </c>
      <c r="L88" s="10" t="s">
        <v>149</v>
      </c>
      <c r="M88" s="10" t="s">
        <v>150</v>
      </c>
      <c r="N88" s="45">
        <v>8478.8029200000001</v>
      </c>
      <c r="O88" s="55">
        <v>8499.0083400000003</v>
      </c>
      <c r="P88" s="45">
        <f t="shared" si="25"/>
        <v>16977.811260000002</v>
      </c>
      <c r="Q88" s="45">
        <v>9001.3117199999997</v>
      </c>
      <c r="R88" s="45">
        <v>9684.3638499999997</v>
      </c>
      <c r="S88" s="45">
        <f t="shared" si="26"/>
        <v>18685.675569999999</v>
      </c>
      <c r="T88" s="46">
        <f t="shared" si="27"/>
        <v>1185.3555099999994</v>
      </c>
      <c r="U88" s="46">
        <f t="shared" si="28"/>
        <v>1707.8643099999972</v>
      </c>
      <c r="V88" s="47">
        <f t="shared" si="29"/>
        <v>0.13946986078613488</v>
      </c>
      <c r="W88" s="47">
        <f t="shared" si="30"/>
        <v>0.10059390364550425</v>
      </c>
      <c r="X88" s="10" t="str">
        <f t="shared" si="40"/>
        <v>NO</v>
      </c>
      <c r="Y88" s="10" t="str">
        <f t="shared" si="41"/>
        <v>NO</v>
      </c>
      <c r="Z88" s="18" t="s">
        <v>549</v>
      </c>
      <c r="AA88" s="48">
        <v>36757.800000000003</v>
      </c>
      <c r="AB88" s="48">
        <v>36757.800931487589</v>
      </c>
      <c r="AC88" s="48">
        <f t="shared" si="31"/>
        <v>73515.600931487599</v>
      </c>
      <c r="AD88" s="48">
        <v>35924</v>
      </c>
      <c r="AE88" s="48">
        <v>38531</v>
      </c>
      <c r="AF88" s="48">
        <f t="shared" si="34"/>
        <v>74455</v>
      </c>
      <c r="AG88" s="49">
        <f t="shared" si="35"/>
        <v>1773.199068512411</v>
      </c>
      <c r="AH88" s="49">
        <f t="shared" si="36"/>
        <v>939.39906851240085</v>
      </c>
      <c r="AI88" s="47">
        <f t="shared" si="37"/>
        <v>4.8240074856965867E-2</v>
      </c>
      <c r="AJ88" s="47">
        <f t="shared" si="42"/>
        <v>1.2778227432131962E-2</v>
      </c>
      <c r="AK88" s="50" t="str">
        <f t="shared" si="38"/>
        <v>NO</v>
      </c>
      <c r="AL88" s="18" t="str">
        <f t="shared" si="39"/>
        <v>Below variance threshold.</v>
      </c>
      <c r="AM88" s="18" t="str">
        <f t="shared" si="32"/>
        <v>Below variance threshold.</v>
      </c>
      <c r="AN88" s="10" t="s">
        <v>151</v>
      </c>
      <c r="AO88" s="10" t="s">
        <v>151</v>
      </c>
      <c r="AP88" s="10" t="s">
        <v>151</v>
      </c>
      <c r="AQ88" s="10" t="s">
        <v>97</v>
      </c>
      <c r="AR88" s="18" t="s">
        <v>144</v>
      </c>
    </row>
    <row r="89" spans="1:44" ht="39" x14ac:dyDescent="0.25">
      <c r="A89" s="84">
        <v>84</v>
      </c>
      <c r="B89" s="22" t="s">
        <v>203</v>
      </c>
      <c r="C89" s="22" t="s">
        <v>31</v>
      </c>
      <c r="D89" s="10" t="s">
        <v>60</v>
      </c>
      <c r="E89" s="22" t="s">
        <v>59</v>
      </c>
      <c r="F89" s="22" t="s">
        <v>264</v>
      </c>
      <c r="G89" s="22" t="s">
        <v>265</v>
      </c>
      <c r="H89" s="22" t="s">
        <v>146</v>
      </c>
      <c r="I89" s="22" t="s">
        <v>146</v>
      </c>
      <c r="J89" s="22" t="s">
        <v>159</v>
      </c>
      <c r="K89" s="10" t="str">
        <f t="shared" si="33"/>
        <v>No</v>
      </c>
      <c r="L89" s="10" t="s">
        <v>149</v>
      </c>
      <c r="M89" s="10" t="s">
        <v>150</v>
      </c>
      <c r="N89" s="45">
        <v>22543.54063</v>
      </c>
      <c r="O89" s="55">
        <v>23198.071259999997</v>
      </c>
      <c r="P89" s="45">
        <f t="shared" si="25"/>
        <v>45741.61189</v>
      </c>
      <c r="Q89" s="45">
        <v>17070.693600000002</v>
      </c>
      <c r="R89" s="45">
        <v>18939.025860000002</v>
      </c>
      <c r="S89" s="45">
        <f t="shared" si="26"/>
        <v>36009.719460000008</v>
      </c>
      <c r="T89" s="46">
        <f t="shared" si="27"/>
        <v>-4259.0453999999954</v>
      </c>
      <c r="U89" s="46">
        <f t="shared" si="28"/>
        <v>-9731.8924299999926</v>
      </c>
      <c r="V89" s="47">
        <f t="shared" si="29"/>
        <v>-0.18359480632098016</v>
      </c>
      <c r="W89" s="47">
        <f t="shared" si="30"/>
        <v>-0.21275796868294386</v>
      </c>
      <c r="X89" s="10" t="str">
        <f t="shared" si="40"/>
        <v>NO</v>
      </c>
      <c r="Y89" s="10" t="str">
        <f t="shared" si="41"/>
        <v>NO</v>
      </c>
      <c r="Z89" s="18" t="s">
        <v>452</v>
      </c>
      <c r="AA89" s="48" t="s">
        <v>144</v>
      </c>
      <c r="AB89" s="48" t="s">
        <v>144</v>
      </c>
      <c r="AC89" s="48" t="str">
        <f t="shared" si="31"/>
        <v>N/A</v>
      </c>
      <c r="AD89" s="48" t="s">
        <v>144</v>
      </c>
      <c r="AE89" s="48" t="s">
        <v>144</v>
      </c>
      <c r="AF89" s="48" t="str">
        <f t="shared" si="34"/>
        <v>N/A</v>
      </c>
      <c r="AG89" s="49" t="str">
        <f t="shared" si="35"/>
        <v>N/A</v>
      </c>
      <c r="AH89" s="49" t="str">
        <f t="shared" si="36"/>
        <v>N/A</v>
      </c>
      <c r="AI89" s="47" t="str">
        <f t="shared" si="37"/>
        <v>N/A</v>
      </c>
      <c r="AJ89" s="47" t="str">
        <f t="shared" si="42"/>
        <v>N/A</v>
      </c>
      <c r="AK89" s="50" t="str">
        <f t="shared" si="38"/>
        <v>N/A</v>
      </c>
      <c r="AL89" s="18" t="str">
        <f t="shared" si="39"/>
        <v>Below variance threshold.</v>
      </c>
      <c r="AM89" s="18" t="str">
        <f t="shared" si="32"/>
        <v>N/A</v>
      </c>
      <c r="AN89" s="10" t="s">
        <v>151</v>
      </c>
      <c r="AO89" s="10" t="s">
        <v>151</v>
      </c>
      <c r="AP89" s="10" t="s">
        <v>151</v>
      </c>
      <c r="AQ89" s="10" t="s">
        <v>97</v>
      </c>
      <c r="AR89" s="118" t="s">
        <v>144</v>
      </c>
    </row>
    <row r="90" spans="1:44" ht="26.25" x14ac:dyDescent="0.25">
      <c r="A90" s="84">
        <v>85</v>
      </c>
      <c r="B90" s="22" t="s">
        <v>203</v>
      </c>
      <c r="C90" s="22" t="s">
        <v>31</v>
      </c>
      <c r="D90" s="10" t="s">
        <v>60</v>
      </c>
      <c r="E90" s="22" t="s">
        <v>59</v>
      </c>
      <c r="F90" s="22" t="s">
        <v>264</v>
      </c>
      <c r="G90" s="22" t="s">
        <v>265</v>
      </c>
      <c r="H90" s="22" t="s">
        <v>160</v>
      </c>
      <c r="I90" s="22" t="s">
        <v>266</v>
      </c>
      <c r="J90" s="22" t="s">
        <v>159</v>
      </c>
      <c r="K90" s="10" t="str">
        <f t="shared" si="33"/>
        <v>Yes</v>
      </c>
      <c r="L90" s="10" t="s">
        <v>144</v>
      </c>
      <c r="M90" s="10" t="s">
        <v>144</v>
      </c>
      <c r="N90" s="45">
        <v>16913.629079999999</v>
      </c>
      <c r="O90" s="55">
        <v>17422.169469999997</v>
      </c>
      <c r="P90" s="45">
        <f t="shared" si="25"/>
        <v>34335.798549999992</v>
      </c>
      <c r="Q90" s="45">
        <v>12145.34967</v>
      </c>
      <c r="R90" s="45">
        <v>13551.782080000001</v>
      </c>
      <c r="S90" s="45">
        <f t="shared" si="26"/>
        <v>25697.13175</v>
      </c>
      <c r="T90" s="46">
        <f t="shared" si="27"/>
        <v>-3870.3873899999962</v>
      </c>
      <c r="U90" s="46">
        <f t="shared" si="28"/>
        <v>-8638.6667999999918</v>
      </c>
      <c r="V90" s="47">
        <f t="shared" si="29"/>
        <v>-0.22215301008663629</v>
      </c>
      <c r="W90" s="47">
        <f t="shared" si="30"/>
        <v>-0.2515935893385533</v>
      </c>
      <c r="X90" s="10" t="str">
        <f t="shared" si="40"/>
        <v>N/A</v>
      </c>
      <c r="Y90" s="10" t="str">
        <f t="shared" si="41"/>
        <v>N/A</v>
      </c>
      <c r="Z90" s="18" t="s">
        <v>144</v>
      </c>
      <c r="AA90" s="48" t="s">
        <v>144</v>
      </c>
      <c r="AB90" s="48" t="s">
        <v>144</v>
      </c>
      <c r="AC90" s="48" t="str">
        <f t="shared" si="31"/>
        <v>N/A</v>
      </c>
      <c r="AD90" s="48" t="s">
        <v>144</v>
      </c>
      <c r="AE90" s="48" t="s">
        <v>144</v>
      </c>
      <c r="AF90" s="48" t="str">
        <f t="shared" si="34"/>
        <v>N/A</v>
      </c>
      <c r="AG90" s="49" t="str">
        <f t="shared" si="35"/>
        <v>N/A</v>
      </c>
      <c r="AH90" s="49" t="str">
        <f t="shared" si="36"/>
        <v>N/A</v>
      </c>
      <c r="AI90" s="47" t="str">
        <f t="shared" si="37"/>
        <v>N/A</v>
      </c>
      <c r="AJ90" s="47" t="str">
        <f t="shared" si="42"/>
        <v>N/A</v>
      </c>
      <c r="AK90" s="50" t="str">
        <f t="shared" si="38"/>
        <v>N/A</v>
      </c>
      <c r="AL90" s="18" t="str">
        <f t="shared" si="39"/>
        <v>N/A</v>
      </c>
      <c r="AM90" s="18" t="str">
        <f t="shared" si="32"/>
        <v>N/A</v>
      </c>
      <c r="AN90" s="10" t="s">
        <v>144</v>
      </c>
      <c r="AO90" s="10" t="s">
        <v>144</v>
      </c>
      <c r="AP90" s="10" t="s">
        <v>144</v>
      </c>
      <c r="AQ90" s="10" t="s">
        <v>144</v>
      </c>
      <c r="AR90" s="18" t="str">
        <f t="shared" si="24"/>
        <v>N/A</v>
      </c>
    </row>
    <row r="91" spans="1:44" ht="26.25" x14ac:dyDescent="0.25">
      <c r="A91" s="84">
        <v>86</v>
      </c>
      <c r="B91" s="85" t="s">
        <v>203</v>
      </c>
      <c r="C91" s="85" t="s">
        <v>31</v>
      </c>
      <c r="D91" s="84" t="s">
        <v>60</v>
      </c>
      <c r="E91" s="85" t="s">
        <v>59</v>
      </c>
      <c r="F91" s="85" t="s">
        <v>264</v>
      </c>
      <c r="G91" s="85" t="s">
        <v>265</v>
      </c>
      <c r="H91" s="85" t="s">
        <v>153</v>
      </c>
      <c r="I91" s="85" t="s">
        <v>154</v>
      </c>
      <c r="J91" s="85" t="s">
        <v>485</v>
      </c>
      <c r="K91" s="84" t="str">
        <f t="shared" si="33"/>
        <v>Yes</v>
      </c>
      <c r="L91" s="84" t="s">
        <v>144</v>
      </c>
      <c r="M91" s="84" t="s">
        <v>144</v>
      </c>
      <c r="N91" s="86">
        <v>2111.4420299999997</v>
      </c>
      <c r="O91" s="87">
        <v>2166.1942100000001</v>
      </c>
      <c r="P91" s="86">
        <f t="shared" si="25"/>
        <v>4277.6362399999998</v>
      </c>
      <c r="Q91" s="86">
        <v>2226.5792700000002</v>
      </c>
      <c r="R91" s="86">
        <v>2846.6560899999999</v>
      </c>
      <c r="S91" s="86">
        <f t="shared" si="26"/>
        <v>5073.2353600000006</v>
      </c>
      <c r="T91" s="88">
        <f t="shared" si="27"/>
        <v>680.46187999999984</v>
      </c>
      <c r="U91" s="88">
        <f t="shared" si="28"/>
        <v>795.59912000000077</v>
      </c>
      <c r="V91" s="89">
        <f t="shared" si="29"/>
        <v>0.31412782697817282</v>
      </c>
      <c r="W91" s="89">
        <f t="shared" si="30"/>
        <v>0.18599036368739966</v>
      </c>
      <c r="X91" s="84" t="str">
        <f t="shared" si="40"/>
        <v>N/A</v>
      </c>
      <c r="Y91" s="84" t="str">
        <f t="shared" si="41"/>
        <v>N/A</v>
      </c>
      <c r="Z91" s="38" t="s">
        <v>144</v>
      </c>
      <c r="AA91" s="90" t="s">
        <v>144</v>
      </c>
      <c r="AB91" s="90" t="s">
        <v>144</v>
      </c>
      <c r="AC91" s="90" t="str">
        <f t="shared" si="31"/>
        <v>N/A</v>
      </c>
      <c r="AD91" s="90" t="s">
        <v>144</v>
      </c>
      <c r="AE91" s="90" t="s">
        <v>144</v>
      </c>
      <c r="AF91" s="90" t="str">
        <f t="shared" si="34"/>
        <v>N/A</v>
      </c>
      <c r="AG91" s="91" t="str">
        <f t="shared" si="35"/>
        <v>N/A</v>
      </c>
      <c r="AH91" s="91" t="str">
        <f t="shared" si="36"/>
        <v>N/A</v>
      </c>
      <c r="AI91" s="89" t="str">
        <f t="shared" si="37"/>
        <v>N/A</v>
      </c>
      <c r="AJ91" s="89" t="str">
        <f t="shared" si="42"/>
        <v>N/A</v>
      </c>
      <c r="AK91" s="84" t="str">
        <f t="shared" si="38"/>
        <v>N/A</v>
      </c>
      <c r="AL91" s="38" t="str">
        <f t="shared" si="39"/>
        <v>N/A</v>
      </c>
      <c r="AM91" s="38" t="str">
        <f t="shared" si="32"/>
        <v>N/A</v>
      </c>
      <c r="AN91" s="84" t="s">
        <v>144</v>
      </c>
      <c r="AO91" s="84" t="s">
        <v>144</v>
      </c>
      <c r="AP91" s="84" t="s">
        <v>144</v>
      </c>
      <c r="AQ91" s="84" t="s">
        <v>144</v>
      </c>
      <c r="AR91" s="38" t="str">
        <f t="shared" si="24"/>
        <v>N/A</v>
      </c>
    </row>
    <row r="92" spans="1:44" ht="26.25" x14ac:dyDescent="0.25">
      <c r="A92" s="84">
        <v>87</v>
      </c>
      <c r="B92" s="85" t="s">
        <v>203</v>
      </c>
      <c r="C92" s="85" t="s">
        <v>31</v>
      </c>
      <c r="D92" s="84" t="s">
        <v>60</v>
      </c>
      <c r="E92" s="85" t="s">
        <v>59</v>
      </c>
      <c r="F92" s="85" t="s">
        <v>264</v>
      </c>
      <c r="G92" s="85" t="s">
        <v>265</v>
      </c>
      <c r="H92" s="85" t="s">
        <v>153</v>
      </c>
      <c r="I92" s="85" t="s">
        <v>198</v>
      </c>
      <c r="J92" s="85" t="s">
        <v>163</v>
      </c>
      <c r="K92" s="84" t="str">
        <f t="shared" si="33"/>
        <v>Yes</v>
      </c>
      <c r="L92" s="84" t="s">
        <v>144</v>
      </c>
      <c r="M92" s="84" t="s">
        <v>144</v>
      </c>
      <c r="N92" s="86">
        <v>3518.4132200000004</v>
      </c>
      <c r="O92" s="87">
        <v>3609.6498199999996</v>
      </c>
      <c r="P92" s="86">
        <f t="shared" si="25"/>
        <v>7128.06304</v>
      </c>
      <c r="Q92" s="86">
        <v>2698.7646600000003</v>
      </c>
      <c r="R92" s="86">
        <v>2540.5876900000007</v>
      </c>
      <c r="S92" s="86">
        <f t="shared" si="26"/>
        <v>5239.352350000001</v>
      </c>
      <c r="T92" s="88">
        <f t="shared" si="27"/>
        <v>-1069.0621299999989</v>
      </c>
      <c r="U92" s="88">
        <f t="shared" si="28"/>
        <v>-1888.710689999999</v>
      </c>
      <c r="V92" s="89">
        <f t="shared" si="29"/>
        <v>-0.29616782328209307</v>
      </c>
      <c r="W92" s="89">
        <f t="shared" si="30"/>
        <v>-0.26496829214349921</v>
      </c>
      <c r="X92" s="84" t="str">
        <f t="shared" si="40"/>
        <v>N/A</v>
      </c>
      <c r="Y92" s="84" t="str">
        <f t="shared" si="41"/>
        <v>N/A</v>
      </c>
      <c r="Z92" s="38" t="s">
        <v>144</v>
      </c>
      <c r="AA92" s="90" t="s">
        <v>144</v>
      </c>
      <c r="AB92" s="90" t="s">
        <v>144</v>
      </c>
      <c r="AC92" s="90" t="str">
        <f t="shared" si="31"/>
        <v>N/A</v>
      </c>
      <c r="AD92" s="90" t="s">
        <v>144</v>
      </c>
      <c r="AE92" s="90" t="s">
        <v>144</v>
      </c>
      <c r="AF92" s="90" t="str">
        <f t="shared" si="34"/>
        <v>N/A</v>
      </c>
      <c r="AG92" s="91" t="str">
        <f t="shared" si="35"/>
        <v>N/A</v>
      </c>
      <c r="AH92" s="91" t="str">
        <f t="shared" si="36"/>
        <v>N/A</v>
      </c>
      <c r="AI92" s="89" t="str">
        <f t="shared" si="37"/>
        <v>N/A</v>
      </c>
      <c r="AJ92" s="89" t="str">
        <f t="shared" si="42"/>
        <v>N/A</v>
      </c>
      <c r="AK92" s="84" t="str">
        <f t="shared" si="38"/>
        <v>N/A</v>
      </c>
      <c r="AL92" s="38" t="str">
        <f t="shared" si="39"/>
        <v>N/A</v>
      </c>
      <c r="AM92" s="38" t="str">
        <f t="shared" si="32"/>
        <v>N/A</v>
      </c>
      <c r="AN92" s="84" t="s">
        <v>144</v>
      </c>
      <c r="AO92" s="93" t="s">
        <v>144</v>
      </c>
      <c r="AP92" s="93" t="s">
        <v>144</v>
      </c>
      <c r="AQ92" s="93" t="s">
        <v>144</v>
      </c>
      <c r="AR92" s="38" t="str">
        <f t="shared" si="24"/>
        <v>N/A</v>
      </c>
    </row>
    <row r="93" spans="1:44" ht="39" x14ac:dyDescent="0.25">
      <c r="A93" s="84">
        <v>88</v>
      </c>
      <c r="B93" s="22" t="s">
        <v>203</v>
      </c>
      <c r="C93" s="22" t="s">
        <v>31</v>
      </c>
      <c r="D93" s="10" t="s">
        <v>60</v>
      </c>
      <c r="E93" s="22" t="s">
        <v>59</v>
      </c>
      <c r="F93" s="22" t="s">
        <v>267</v>
      </c>
      <c r="G93" s="22" t="s">
        <v>268</v>
      </c>
      <c r="H93" s="22" t="s">
        <v>158</v>
      </c>
      <c r="I93" s="22" t="s">
        <v>158</v>
      </c>
      <c r="J93" s="22" t="s">
        <v>159</v>
      </c>
      <c r="K93" s="10" t="str">
        <f t="shared" si="33"/>
        <v>No</v>
      </c>
      <c r="L93" s="10" t="s">
        <v>149</v>
      </c>
      <c r="M93" s="10" t="s">
        <v>150</v>
      </c>
      <c r="N93" s="45">
        <v>653.40744999999993</v>
      </c>
      <c r="O93" s="55">
        <v>673.05338000000006</v>
      </c>
      <c r="P93" s="45">
        <f t="shared" si="25"/>
        <v>1326.46083</v>
      </c>
      <c r="Q93" s="45">
        <v>1761.77217</v>
      </c>
      <c r="R93" s="45">
        <v>1652.25027</v>
      </c>
      <c r="S93" s="45">
        <f t="shared" si="26"/>
        <v>3414.0224399999997</v>
      </c>
      <c r="T93" s="46">
        <f t="shared" si="27"/>
        <v>979.19688999999994</v>
      </c>
      <c r="U93" s="46">
        <f t="shared" si="28"/>
        <v>2087.5616099999997</v>
      </c>
      <c r="V93" s="47">
        <f t="shared" si="29"/>
        <v>1.454857696428179</v>
      </c>
      <c r="W93" s="47">
        <f t="shared" si="30"/>
        <v>1.5737830795953467</v>
      </c>
      <c r="X93" s="10" t="str">
        <f t="shared" si="40"/>
        <v>NO</v>
      </c>
      <c r="Y93" s="10" t="str">
        <f t="shared" si="41"/>
        <v>NO</v>
      </c>
      <c r="Z93" s="18" t="s">
        <v>452</v>
      </c>
      <c r="AA93" s="48" t="s">
        <v>144</v>
      </c>
      <c r="AB93" s="48" t="s">
        <v>144</v>
      </c>
      <c r="AC93" s="48" t="str">
        <f t="shared" si="31"/>
        <v>N/A</v>
      </c>
      <c r="AD93" s="48" t="s">
        <v>144</v>
      </c>
      <c r="AE93" s="48" t="s">
        <v>144</v>
      </c>
      <c r="AF93" s="48" t="str">
        <f t="shared" si="34"/>
        <v>N/A</v>
      </c>
      <c r="AG93" s="49" t="str">
        <f t="shared" si="35"/>
        <v>N/A</v>
      </c>
      <c r="AH93" s="49" t="str">
        <f t="shared" si="36"/>
        <v>N/A</v>
      </c>
      <c r="AI93" s="47" t="str">
        <f t="shared" si="37"/>
        <v>N/A</v>
      </c>
      <c r="AJ93" s="47" t="str">
        <f t="shared" si="42"/>
        <v>N/A</v>
      </c>
      <c r="AK93" s="50" t="str">
        <f t="shared" si="38"/>
        <v>N/A</v>
      </c>
      <c r="AL93" s="18" t="str">
        <f t="shared" si="39"/>
        <v>Below variance threshold.</v>
      </c>
      <c r="AM93" s="18" t="str">
        <f t="shared" si="32"/>
        <v>N/A</v>
      </c>
      <c r="AN93" s="101" t="s">
        <v>151</v>
      </c>
      <c r="AO93" s="10" t="s">
        <v>151</v>
      </c>
      <c r="AP93" s="98" t="s">
        <v>151</v>
      </c>
      <c r="AQ93" s="22" t="s">
        <v>97</v>
      </c>
      <c r="AR93" s="73" t="s">
        <v>144</v>
      </c>
    </row>
    <row r="94" spans="1:44" ht="39" x14ac:dyDescent="0.25">
      <c r="A94" s="84">
        <v>89</v>
      </c>
      <c r="B94" s="22" t="s">
        <v>203</v>
      </c>
      <c r="C94" s="22" t="s">
        <v>31</v>
      </c>
      <c r="D94" s="10" t="s">
        <v>60</v>
      </c>
      <c r="E94" s="22" t="s">
        <v>59</v>
      </c>
      <c r="F94" s="22" t="s">
        <v>269</v>
      </c>
      <c r="G94" s="22" t="s">
        <v>270</v>
      </c>
      <c r="H94" s="22" t="s">
        <v>158</v>
      </c>
      <c r="I94" s="22" t="s">
        <v>158</v>
      </c>
      <c r="J94" s="22" t="s">
        <v>159</v>
      </c>
      <c r="K94" s="10" t="str">
        <f t="shared" si="33"/>
        <v>No</v>
      </c>
      <c r="L94" s="10" t="s">
        <v>149</v>
      </c>
      <c r="M94" s="10" t="s">
        <v>150</v>
      </c>
      <c r="N94" s="45">
        <v>237.05014000000003</v>
      </c>
      <c r="O94" s="55">
        <v>244.17751000000001</v>
      </c>
      <c r="P94" s="45">
        <f t="shared" si="25"/>
        <v>481.22765000000004</v>
      </c>
      <c r="Q94" s="45">
        <v>0</v>
      </c>
      <c r="R94" s="45">
        <v>0</v>
      </c>
      <c r="S94" s="45">
        <f t="shared" si="26"/>
        <v>0</v>
      </c>
      <c r="T94" s="46">
        <f t="shared" si="27"/>
        <v>-244.17751000000001</v>
      </c>
      <c r="U94" s="46">
        <f t="shared" si="28"/>
        <v>-481.22765000000004</v>
      </c>
      <c r="V94" s="47">
        <f t="shared" si="29"/>
        <v>-1</v>
      </c>
      <c r="W94" s="47">
        <f t="shared" si="30"/>
        <v>-1</v>
      </c>
      <c r="X94" s="10" t="str">
        <f t="shared" si="40"/>
        <v>NO</v>
      </c>
      <c r="Y94" s="10" t="str">
        <f t="shared" si="41"/>
        <v>NO</v>
      </c>
      <c r="Z94" s="18" t="s">
        <v>452</v>
      </c>
      <c r="AA94" s="48" t="s">
        <v>144</v>
      </c>
      <c r="AB94" s="48" t="s">
        <v>144</v>
      </c>
      <c r="AC94" s="48" t="str">
        <f t="shared" si="31"/>
        <v>N/A</v>
      </c>
      <c r="AD94" s="48" t="s">
        <v>144</v>
      </c>
      <c r="AE94" s="48" t="s">
        <v>144</v>
      </c>
      <c r="AF94" s="48" t="str">
        <f t="shared" si="34"/>
        <v>N/A</v>
      </c>
      <c r="AG94" s="49" t="str">
        <f t="shared" si="35"/>
        <v>N/A</v>
      </c>
      <c r="AH94" s="49" t="str">
        <f t="shared" si="36"/>
        <v>N/A</v>
      </c>
      <c r="AI94" s="47" t="str">
        <f t="shared" si="37"/>
        <v>N/A</v>
      </c>
      <c r="AJ94" s="47" t="str">
        <f t="shared" si="42"/>
        <v>N/A</v>
      </c>
      <c r="AK94" s="50" t="str">
        <f t="shared" si="38"/>
        <v>N/A</v>
      </c>
      <c r="AL94" s="18" t="str">
        <f t="shared" si="39"/>
        <v>Below variance threshold.</v>
      </c>
      <c r="AM94" s="82" t="str">
        <f t="shared" si="32"/>
        <v>N/A</v>
      </c>
      <c r="AN94" s="10" t="s">
        <v>151</v>
      </c>
      <c r="AO94" s="10" t="s">
        <v>151</v>
      </c>
      <c r="AP94" s="10" t="s">
        <v>151</v>
      </c>
      <c r="AQ94" s="22" t="s">
        <v>97</v>
      </c>
      <c r="AR94" s="18" t="s">
        <v>144</v>
      </c>
    </row>
    <row r="95" spans="1:44" ht="39" x14ac:dyDescent="0.25">
      <c r="A95" s="84">
        <v>90</v>
      </c>
      <c r="B95" s="22" t="s">
        <v>203</v>
      </c>
      <c r="C95" s="22" t="s">
        <v>31</v>
      </c>
      <c r="D95" s="10" t="s">
        <v>60</v>
      </c>
      <c r="E95" s="22" t="s">
        <v>59</v>
      </c>
      <c r="F95" s="22" t="s">
        <v>271</v>
      </c>
      <c r="G95" s="22" t="s">
        <v>272</v>
      </c>
      <c r="H95" s="22" t="s">
        <v>158</v>
      </c>
      <c r="I95" s="22" t="s">
        <v>158</v>
      </c>
      <c r="J95" s="22" t="s">
        <v>159</v>
      </c>
      <c r="K95" s="10" t="str">
        <f t="shared" si="33"/>
        <v>No</v>
      </c>
      <c r="L95" s="10" t="s">
        <v>149</v>
      </c>
      <c r="M95" s="10" t="s">
        <v>150</v>
      </c>
      <c r="N95" s="45">
        <v>859.05350999999996</v>
      </c>
      <c r="O95" s="55">
        <v>884.88258999999994</v>
      </c>
      <c r="P95" s="45">
        <f t="shared" si="25"/>
        <v>1743.9360999999999</v>
      </c>
      <c r="Q95" s="45">
        <v>283.25463000000002</v>
      </c>
      <c r="R95" s="45">
        <v>573.48166000000003</v>
      </c>
      <c r="S95" s="45">
        <f t="shared" si="26"/>
        <v>856.73629000000005</v>
      </c>
      <c r="T95" s="46">
        <f t="shared" si="27"/>
        <v>-311.4009299999999</v>
      </c>
      <c r="U95" s="46">
        <f t="shared" si="28"/>
        <v>-887.19980999999984</v>
      </c>
      <c r="V95" s="47">
        <f t="shared" si="29"/>
        <v>-0.35191214463830722</v>
      </c>
      <c r="W95" s="47">
        <f t="shared" si="30"/>
        <v>-0.50873412735707457</v>
      </c>
      <c r="X95" s="10" t="str">
        <f t="shared" si="40"/>
        <v>NO</v>
      </c>
      <c r="Y95" s="10" t="str">
        <f t="shared" si="41"/>
        <v>NO</v>
      </c>
      <c r="Z95" s="18" t="s">
        <v>452</v>
      </c>
      <c r="AA95" s="48" t="s">
        <v>144</v>
      </c>
      <c r="AB95" s="48" t="s">
        <v>144</v>
      </c>
      <c r="AC95" s="48" t="str">
        <f t="shared" si="31"/>
        <v>N/A</v>
      </c>
      <c r="AD95" s="48" t="s">
        <v>144</v>
      </c>
      <c r="AE95" s="48" t="s">
        <v>144</v>
      </c>
      <c r="AF95" s="48" t="str">
        <f t="shared" si="34"/>
        <v>N/A</v>
      </c>
      <c r="AG95" s="49" t="str">
        <f t="shared" si="35"/>
        <v>N/A</v>
      </c>
      <c r="AH95" s="49" t="str">
        <f t="shared" si="36"/>
        <v>N/A</v>
      </c>
      <c r="AI95" s="47" t="str">
        <f t="shared" si="37"/>
        <v>N/A</v>
      </c>
      <c r="AJ95" s="47" t="str">
        <f t="shared" si="42"/>
        <v>N/A</v>
      </c>
      <c r="AK95" s="50" t="str">
        <f t="shared" si="38"/>
        <v>N/A</v>
      </c>
      <c r="AL95" s="18" t="str">
        <f t="shared" si="39"/>
        <v>Below variance threshold.</v>
      </c>
      <c r="AM95" s="82" t="str">
        <f t="shared" si="32"/>
        <v>N/A</v>
      </c>
      <c r="AN95" s="10" t="s">
        <v>151</v>
      </c>
      <c r="AO95" s="10" t="s">
        <v>151</v>
      </c>
      <c r="AP95" s="10" t="s">
        <v>151</v>
      </c>
      <c r="AQ95" s="22" t="s">
        <v>97</v>
      </c>
      <c r="AR95" s="18" t="s">
        <v>144</v>
      </c>
    </row>
    <row r="96" spans="1:44" ht="39" x14ac:dyDescent="0.25">
      <c r="A96" s="84">
        <v>91</v>
      </c>
      <c r="B96" s="22" t="s">
        <v>203</v>
      </c>
      <c r="C96" s="22" t="s">
        <v>31</v>
      </c>
      <c r="D96" s="10" t="s">
        <v>60</v>
      </c>
      <c r="E96" s="22" t="s">
        <v>59</v>
      </c>
      <c r="F96" s="22" t="s">
        <v>273</v>
      </c>
      <c r="G96" s="22" t="s">
        <v>274</v>
      </c>
      <c r="H96" s="22" t="s">
        <v>146</v>
      </c>
      <c r="I96" s="22" t="s">
        <v>146</v>
      </c>
      <c r="J96" s="22" t="s">
        <v>159</v>
      </c>
      <c r="K96" s="10" t="str">
        <f t="shared" si="33"/>
        <v>No</v>
      </c>
      <c r="L96" s="10" t="s">
        <v>149</v>
      </c>
      <c r="M96" s="10" t="s">
        <v>150</v>
      </c>
      <c r="N96" s="45">
        <v>1538.7998700000001</v>
      </c>
      <c r="O96" s="55">
        <v>1585.06681</v>
      </c>
      <c r="P96" s="45">
        <f t="shared" si="25"/>
        <v>3123.8666800000001</v>
      </c>
      <c r="Q96" s="45">
        <v>5160.326140000001</v>
      </c>
      <c r="R96" s="45">
        <v>4619.1347399999995</v>
      </c>
      <c r="S96" s="45">
        <f t="shared" si="26"/>
        <v>9779.4608800000005</v>
      </c>
      <c r="T96" s="46">
        <f t="shared" si="27"/>
        <v>3034.0679299999993</v>
      </c>
      <c r="U96" s="46">
        <f t="shared" si="28"/>
        <v>6655.5942000000005</v>
      </c>
      <c r="V96" s="47">
        <f t="shared" si="29"/>
        <v>1.9141577571736546</v>
      </c>
      <c r="W96" s="47">
        <f t="shared" si="30"/>
        <v>2.1305628190252985</v>
      </c>
      <c r="X96" s="10" t="str">
        <f t="shared" si="40"/>
        <v>NO</v>
      </c>
      <c r="Y96" s="10" t="str">
        <f t="shared" si="41"/>
        <v>NO</v>
      </c>
      <c r="Z96" s="18" t="s">
        <v>452</v>
      </c>
      <c r="AA96" s="48" t="s">
        <v>144</v>
      </c>
      <c r="AB96" s="48" t="s">
        <v>144</v>
      </c>
      <c r="AC96" s="48" t="str">
        <f t="shared" si="31"/>
        <v>N/A</v>
      </c>
      <c r="AD96" s="48" t="s">
        <v>144</v>
      </c>
      <c r="AE96" s="48" t="s">
        <v>144</v>
      </c>
      <c r="AF96" s="48" t="str">
        <f t="shared" si="34"/>
        <v>N/A</v>
      </c>
      <c r="AG96" s="49" t="str">
        <f t="shared" si="35"/>
        <v>N/A</v>
      </c>
      <c r="AH96" s="49" t="str">
        <f t="shared" si="36"/>
        <v>N/A</v>
      </c>
      <c r="AI96" s="47" t="str">
        <f t="shared" si="37"/>
        <v>N/A</v>
      </c>
      <c r="AJ96" s="47" t="str">
        <f t="shared" si="42"/>
        <v>N/A</v>
      </c>
      <c r="AK96" s="50" t="str">
        <f t="shared" si="38"/>
        <v>N/A</v>
      </c>
      <c r="AL96" s="18" t="str">
        <f t="shared" si="39"/>
        <v>Below variance threshold.</v>
      </c>
      <c r="AM96" s="18" t="str">
        <f t="shared" si="32"/>
        <v>N/A</v>
      </c>
      <c r="AN96" s="10" t="s">
        <v>151</v>
      </c>
      <c r="AO96" s="10" t="s">
        <v>151</v>
      </c>
      <c r="AP96" s="10" t="s">
        <v>151</v>
      </c>
      <c r="AQ96" s="22" t="s">
        <v>97</v>
      </c>
      <c r="AR96" s="18" t="s">
        <v>144</v>
      </c>
    </row>
    <row r="97" spans="1:44" ht="26.25" x14ac:dyDescent="0.25">
      <c r="A97" s="84">
        <v>92</v>
      </c>
      <c r="B97" s="22" t="s">
        <v>203</v>
      </c>
      <c r="C97" s="22" t="s">
        <v>31</v>
      </c>
      <c r="D97" s="10" t="s">
        <v>60</v>
      </c>
      <c r="E97" s="22" t="s">
        <v>59</v>
      </c>
      <c r="F97" s="22" t="s">
        <v>273</v>
      </c>
      <c r="G97" s="22" t="s">
        <v>274</v>
      </c>
      <c r="H97" s="22" t="s">
        <v>153</v>
      </c>
      <c r="I97" s="22" t="s">
        <v>154</v>
      </c>
      <c r="J97" s="22" t="s">
        <v>485</v>
      </c>
      <c r="K97" s="10" t="str">
        <f t="shared" si="33"/>
        <v>Yes</v>
      </c>
      <c r="L97" s="10" t="s">
        <v>144</v>
      </c>
      <c r="M97" s="10" t="s">
        <v>144</v>
      </c>
      <c r="N97" s="45">
        <v>0</v>
      </c>
      <c r="O97" s="55">
        <v>0</v>
      </c>
      <c r="P97" s="45">
        <f t="shared" si="25"/>
        <v>0</v>
      </c>
      <c r="Q97" s="45">
        <v>2617.5918999999999</v>
      </c>
      <c r="R97" s="45">
        <f>1691.32359+600.25815</f>
        <v>2291.5817400000001</v>
      </c>
      <c r="S97" s="45">
        <f t="shared" si="26"/>
        <v>4909.17364</v>
      </c>
      <c r="T97" s="46">
        <f t="shared" si="27"/>
        <v>2291.5817400000001</v>
      </c>
      <c r="U97" s="46">
        <f t="shared" si="28"/>
        <v>4909.17364</v>
      </c>
      <c r="V97" s="47">
        <f t="shared" si="29"/>
        <v>1</v>
      </c>
      <c r="W97" s="47">
        <f t="shared" si="30"/>
        <v>1</v>
      </c>
      <c r="X97" s="10" t="str">
        <f t="shared" si="40"/>
        <v>N/A</v>
      </c>
      <c r="Y97" s="10" t="str">
        <f t="shared" si="41"/>
        <v>N/A</v>
      </c>
      <c r="Z97" s="18" t="s">
        <v>144</v>
      </c>
      <c r="AA97" s="48" t="s">
        <v>144</v>
      </c>
      <c r="AB97" s="48" t="s">
        <v>144</v>
      </c>
      <c r="AC97" s="48" t="str">
        <f t="shared" si="31"/>
        <v>N/A</v>
      </c>
      <c r="AD97" s="48" t="s">
        <v>144</v>
      </c>
      <c r="AE97" s="48" t="s">
        <v>144</v>
      </c>
      <c r="AF97" s="48" t="str">
        <f t="shared" si="34"/>
        <v>N/A</v>
      </c>
      <c r="AG97" s="49" t="str">
        <f t="shared" si="35"/>
        <v>N/A</v>
      </c>
      <c r="AH97" s="49" t="str">
        <f t="shared" si="36"/>
        <v>N/A</v>
      </c>
      <c r="AI97" s="47" t="str">
        <f t="shared" si="37"/>
        <v>N/A</v>
      </c>
      <c r="AJ97" s="47" t="str">
        <f t="shared" si="42"/>
        <v>N/A</v>
      </c>
      <c r="AK97" s="50" t="str">
        <f t="shared" si="38"/>
        <v>N/A</v>
      </c>
      <c r="AL97" s="18" t="str">
        <f t="shared" si="39"/>
        <v>N/A</v>
      </c>
      <c r="AM97" s="18" t="str">
        <f t="shared" si="32"/>
        <v>N/A</v>
      </c>
      <c r="AN97" s="10" t="s">
        <v>144</v>
      </c>
      <c r="AO97" s="10" t="s">
        <v>144</v>
      </c>
      <c r="AP97" s="10" t="s">
        <v>144</v>
      </c>
      <c r="AQ97" s="10" t="s">
        <v>144</v>
      </c>
      <c r="AR97" s="18" t="str">
        <f t="shared" si="24"/>
        <v>N/A</v>
      </c>
    </row>
    <row r="98" spans="1:44" ht="26.25" x14ac:dyDescent="0.25">
      <c r="A98" s="84">
        <v>93</v>
      </c>
      <c r="B98" s="85" t="s">
        <v>203</v>
      </c>
      <c r="C98" s="85" t="s">
        <v>31</v>
      </c>
      <c r="D98" s="84" t="s">
        <v>60</v>
      </c>
      <c r="E98" s="85" t="s">
        <v>59</v>
      </c>
      <c r="F98" s="85" t="s">
        <v>273</v>
      </c>
      <c r="G98" s="85" t="s">
        <v>274</v>
      </c>
      <c r="H98" s="85" t="s">
        <v>156</v>
      </c>
      <c r="I98" s="85" t="s">
        <v>156</v>
      </c>
      <c r="J98" s="85" t="s">
        <v>159</v>
      </c>
      <c r="K98" s="84" t="str">
        <f t="shared" si="33"/>
        <v>Yes</v>
      </c>
      <c r="L98" s="84" t="s">
        <v>144</v>
      </c>
      <c r="M98" s="84" t="s">
        <v>144</v>
      </c>
      <c r="N98" s="86">
        <v>1538.7998700000001</v>
      </c>
      <c r="O98" s="87">
        <v>1585.06681</v>
      </c>
      <c r="P98" s="86">
        <f t="shared" si="25"/>
        <v>3123.8666800000001</v>
      </c>
      <c r="Q98" s="86">
        <v>2542.7342400000002</v>
      </c>
      <c r="R98" s="45">
        <f>R96-R97</f>
        <v>2327.5529999999994</v>
      </c>
      <c r="S98" s="86">
        <f t="shared" si="26"/>
        <v>4870.2872399999997</v>
      </c>
      <c r="T98" s="88">
        <f t="shared" si="27"/>
        <v>742.4861899999994</v>
      </c>
      <c r="U98" s="88">
        <f t="shared" si="28"/>
        <v>1746.4205599999996</v>
      </c>
      <c r="V98" s="89">
        <f t="shared" si="29"/>
        <v>0.46842580092885761</v>
      </c>
      <c r="W98" s="89">
        <f t="shared" si="30"/>
        <v>0.55905732827240873</v>
      </c>
      <c r="X98" s="84" t="str">
        <f t="shared" si="40"/>
        <v>N/A</v>
      </c>
      <c r="Y98" s="84" t="str">
        <f t="shared" si="41"/>
        <v>N/A</v>
      </c>
      <c r="Z98" s="38" t="s">
        <v>144</v>
      </c>
      <c r="AA98" s="90" t="s">
        <v>144</v>
      </c>
      <c r="AB98" s="90" t="s">
        <v>144</v>
      </c>
      <c r="AC98" s="90" t="str">
        <f t="shared" si="31"/>
        <v>N/A</v>
      </c>
      <c r="AD98" s="90" t="s">
        <v>144</v>
      </c>
      <c r="AE98" s="90" t="s">
        <v>144</v>
      </c>
      <c r="AF98" s="90" t="str">
        <f t="shared" si="34"/>
        <v>N/A</v>
      </c>
      <c r="AG98" s="91" t="str">
        <f t="shared" si="35"/>
        <v>N/A</v>
      </c>
      <c r="AH98" s="91" t="str">
        <f t="shared" si="36"/>
        <v>N/A</v>
      </c>
      <c r="AI98" s="89" t="str">
        <f t="shared" si="37"/>
        <v>N/A</v>
      </c>
      <c r="AJ98" s="89" t="str">
        <f t="shared" si="42"/>
        <v>N/A</v>
      </c>
      <c r="AK98" s="84" t="str">
        <f t="shared" si="38"/>
        <v>N/A</v>
      </c>
      <c r="AL98" s="38" t="str">
        <f t="shared" si="39"/>
        <v>N/A</v>
      </c>
      <c r="AM98" s="38" t="str">
        <f t="shared" si="32"/>
        <v>N/A</v>
      </c>
      <c r="AN98" s="84" t="s">
        <v>144</v>
      </c>
      <c r="AO98" s="84" t="s">
        <v>144</v>
      </c>
      <c r="AP98" s="84" t="s">
        <v>144</v>
      </c>
      <c r="AQ98" s="84" t="s">
        <v>144</v>
      </c>
      <c r="AR98" s="38" t="str">
        <f t="shared" si="24"/>
        <v>N/A</v>
      </c>
    </row>
    <row r="99" spans="1:44" ht="101.25" customHeight="1" x14ac:dyDescent="0.25">
      <c r="A99" s="84">
        <v>94</v>
      </c>
      <c r="B99" s="22" t="s">
        <v>203</v>
      </c>
      <c r="C99" s="22" t="s">
        <v>31</v>
      </c>
      <c r="D99" s="10" t="s">
        <v>62</v>
      </c>
      <c r="E99" s="22" t="s">
        <v>61</v>
      </c>
      <c r="F99" s="22" t="s">
        <v>276</v>
      </c>
      <c r="G99" s="22" t="s">
        <v>277</v>
      </c>
      <c r="H99" s="22" t="s">
        <v>146</v>
      </c>
      <c r="I99" s="22" t="s">
        <v>146</v>
      </c>
      <c r="J99" s="22" t="s">
        <v>161</v>
      </c>
      <c r="K99" s="10" t="str">
        <f t="shared" si="33"/>
        <v>No</v>
      </c>
      <c r="L99" s="10" t="s">
        <v>149</v>
      </c>
      <c r="M99" s="10" t="s">
        <v>150</v>
      </c>
      <c r="N99" s="45">
        <v>21669.772239999998</v>
      </c>
      <c r="O99" s="55">
        <v>21556.469559999998</v>
      </c>
      <c r="P99" s="45">
        <f t="shared" si="25"/>
        <v>43226.241799999996</v>
      </c>
      <c r="Q99" s="45">
        <v>34048.767850000004</v>
      </c>
      <c r="R99" s="45">
        <v>13491.05925</v>
      </c>
      <c r="S99" s="45">
        <f t="shared" si="26"/>
        <v>47539.827100000002</v>
      </c>
      <c r="T99" s="46">
        <f t="shared" si="27"/>
        <v>-8065.4103099999975</v>
      </c>
      <c r="U99" s="46">
        <f t="shared" si="28"/>
        <v>4313.5853000000061</v>
      </c>
      <c r="V99" s="47">
        <f t="shared" si="29"/>
        <v>-0.37415265461493308</v>
      </c>
      <c r="W99" s="47">
        <f t="shared" si="30"/>
        <v>9.9790893688102358E-2</v>
      </c>
      <c r="X99" s="10" t="str">
        <f t="shared" si="40"/>
        <v>NO</v>
      </c>
      <c r="Y99" s="10" t="str">
        <f t="shared" si="41"/>
        <v>YES</v>
      </c>
      <c r="Z99" s="18" t="s">
        <v>568</v>
      </c>
      <c r="AA99" s="48">
        <v>259832.68</v>
      </c>
      <c r="AB99" s="48">
        <v>259832.67537767001</v>
      </c>
      <c r="AC99" s="48">
        <f t="shared" si="31"/>
        <v>519665.35537767003</v>
      </c>
      <c r="AD99" s="48">
        <v>117091</v>
      </c>
      <c r="AE99" s="48">
        <v>62845</v>
      </c>
      <c r="AF99" s="48">
        <f t="shared" si="34"/>
        <v>179936</v>
      </c>
      <c r="AG99" s="49">
        <f t="shared" si="35"/>
        <v>-196987.67537767001</v>
      </c>
      <c r="AH99" s="49">
        <f t="shared" si="36"/>
        <v>-339729.35537767003</v>
      </c>
      <c r="AI99" s="47">
        <f t="shared" si="37"/>
        <v>-0.758132806396832</v>
      </c>
      <c r="AJ99" s="47">
        <f t="shared" si="42"/>
        <v>-0.65374640018242047</v>
      </c>
      <c r="AK99" s="50" t="str">
        <f t="shared" si="38"/>
        <v>YES</v>
      </c>
      <c r="AL99" s="18" t="s">
        <v>590</v>
      </c>
      <c r="AM99" s="18" t="s">
        <v>607</v>
      </c>
      <c r="AN99" s="10" t="s">
        <v>157</v>
      </c>
      <c r="AO99" s="10" t="s">
        <v>157</v>
      </c>
      <c r="AP99" s="10" t="s">
        <v>152</v>
      </c>
      <c r="AQ99" s="10" t="s">
        <v>98</v>
      </c>
      <c r="AR99" s="18" t="s">
        <v>486</v>
      </c>
    </row>
    <row r="100" spans="1:44" ht="26.25" x14ac:dyDescent="0.25">
      <c r="A100" s="84">
        <v>95</v>
      </c>
      <c r="B100" s="22" t="s">
        <v>203</v>
      </c>
      <c r="C100" s="22" t="s">
        <v>31</v>
      </c>
      <c r="D100" s="10" t="s">
        <v>62</v>
      </c>
      <c r="E100" s="22" t="s">
        <v>61</v>
      </c>
      <c r="F100" s="22" t="s">
        <v>276</v>
      </c>
      <c r="G100" s="22" t="s">
        <v>277</v>
      </c>
      <c r="H100" s="22" t="s">
        <v>160</v>
      </c>
      <c r="I100" s="22" t="s">
        <v>162</v>
      </c>
      <c r="J100" s="22" t="s">
        <v>161</v>
      </c>
      <c r="K100" s="10" t="str">
        <f t="shared" si="33"/>
        <v>No</v>
      </c>
      <c r="L100" s="10" t="s">
        <v>144</v>
      </c>
      <c r="M100" s="10" t="s">
        <v>144</v>
      </c>
      <c r="N100" s="45">
        <v>21669.772239999998</v>
      </c>
      <c r="O100" s="55">
        <v>21556.469559999998</v>
      </c>
      <c r="P100" s="45">
        <f t="shared" si="25"/>
        <v>43226.241799999996</v>
      </c>
      <c r="Q100" s="45">
        <v>34048.767850000004</v>
      </c>
      <c r="R100" s="45">
        <v>13491.05925</v>
      </c>
      <c r="S100" s="45">
        <f t="shared" si="26"/>
        <v>47539.827100000002</v>
      </c>
      <c r="T100" s="46">
        <f t="shared" si="27"/>
        <v>-8065.4103099999975</v>
      </c>
      <c r="U100" s="46">
        <f t="shared" si="28"/>
        <v>4313.5853000000061</v>
      </c>
      <c r="V100" s="47">
        <f t="shared" si="29"/>
        <v>-0.37415265461493308</v>
      </c>
      <c r="W100" s="47">
        <f t="shared" si="30"/>
        <v>9.9790893688102358E-2</v>
      </c>
      <c r="X100" s="10" t="str">
        <f t="shared" si="40"/>
        <v>N/A</v>
      </c>
      <c r="Y100" s="10" t="str">
        <f t="shared" si="41"/>
        <v>N/A</v>
      </c>
      <c r="Z100" s="18" t="s">
        <v>487</v>
      </c>
      <c r="AA100" s="48">
        <v>259832.68</v>
      </c>
      <c r="AB100" s="48">
        <v>259832.67537767001</v>
      </c>
      <c r="AC100" s="48">
        <v>519665.35537767003</v>
      </c>
      <c r="AD100" s="48">
        <v>117091</v>
      </c>
      <c r="AE100" s="48">
        <v>62845</v>
      </c>
      <c r="AF100" s="48">
        <v>179936</v>
      </c>
      <c r="AG100" s="49">
        <v>-196987.67537767001</v>
      </c>
      <c r="AH100" s="49">
        <v>-339729.35537767003</v>
      </c>
      <c r="AI100" s="47">
        <v>-0.758132806396832</v>
      </c>
      <c r="AJ100" s="47">
        <v>-0.65374640018242047</v>
      </c>
      <c r="AK100" s="50" t="str">
        <f t="shared" si="38"/>
        <v>N/A</v>
      </c>
      <c r="AL100" s="18" t="str">
        <f t="shared" si="39"/>
        <v>N/A</v>
      </c>
      <c r="AM100" s="18" t="str">
        <f t="shared" si="32"/>
        <v>N/A</v>
      </c>
      <c r="AN100" s="10" t="s">
        <v>144</v>
      </c>
      <c r="AO100" s="10" t="s">
        <v>144</v>
      </c>
      <c r="AP100" s="10" t="s">
        <v>144</v>
      </c>
      <c r="AQ100" s="10" t="s">
        <v>144</v>
      </c>
      <c r="AR100" s="18" t="str">
        <f t="shared" si="24"/>
        <v>N/A</v>
      </c>
    </row>
    <row r="101" spans="1:44" ht="26.25" x14ac:dyDescent="0.25">
      <c r="A101" s="84">
        <v>96</v>
      </c>
      <c r="B101" s="22" t="s">
        <v>203</v>
      </c>
      <c r="C101" s="22" t="s">
        <v>31</v>
      </c>
      <c r="D101" s="10" t="s">
        <v>62</v>
      </c>
      <c r="E101" s="22" t="s">
        <v>61</v>
      </c>
      <c r="F101" s="22" t="s">
        <v>276</v>
      </c>
      <c r="G101" s="22" t="s">
        <v>277</v>
      </c>
      <c r="H101" s="22" t="s">
        <v>153</v>
      </c>
      <c r="I101" s="22" t="s">
        <v>488</v>
      </c>
      <c r="J101" s="22" t="s">
        <v>161</v>
      </c>
      <c r="K101" s="10" t="str">
        <f t="shared" si="33"/>
        <v>No</v>
      </c>
      <c r="L101" s="10" t="s">
        <v>144</v>
      </c>
      <c r="M101" s="10" t="s">
        <v>144</v>
      </c>
      <c r="N101" s="45">
        <v>21669.772239999998</v>
      </c>
      <c r="O101" s="55">
        <v>21556.469559999998</v>
      </c>
      <c r="P101" s="45">
        <f t="shared" si="25"/>
        <v>43226.241799999996</v>
      </c>
      <c r="Q101" s="45">
        <v>34048.767850000004</v>
      </c>
      <c r="R101" s="45">
        <v>13491.05925</v>
      </c>
      <c r="S101" s="45">
        <f t="shared" si="26"/>
        <v>47539.827100000002</v>
      </c>
      <c r="T101" s="46">
        <f t="shared" si="27"/>
        <v>-8065.4103099999975</v>
      </c>
      <c r="U101" s="46">
        <f t="shared" si="28"/>
        <v>4313.5853000000061</v>
      </c>
      <c r="V101" s="47">
        <f t="shared" si="29"/>
        <v>-0.37415265461493308</v>
      </c>
      <c r="W101" s="47">
        <f t="shared" si="30"/>
        <v>9.9790893688102358E-2</v>
      </c>
      <c r="X101" s="10" t="str">
        <f t="shared" si="40"/>
        <v>N/A</v>
      </c>
      <c r="Y101" s="10" t="str">
        <f t="shared" si="41"/>
        <v>N/A</v>
      </c>
      <c r="Z101" s="18" t="s">
        <v>487</v>
      </c>
      <c r="AA101" s="48">
        <v>259832.68</v>
      </c>
      <c r="AB101" s="48">
        <v>259832.67537767001</v>
      </c>
      <c r="AC101" s="48">
        <v>519665.35537767003</v>
      </c>
      <c r="AD101" s="48">
        <v>117091</v>
      </c>
      <c r="AE101" s="48">
        <v>62845</v>
      </c>
      <c r="AF101" s="48">
        <v>179936</v>
      </c>
      <c r="AG101" s="49">
        <v>-196987.67537767001</v>
      </c>
      <c r="AH101" s="49">
        <v>-339729.35537767003</v>
      </c>
      <c r="AI101" s="47">
        <v>-0.758132806396832</v>
      </c>
      <c r="AJ101" s="47">
        <v>-0.65374640018242047</v>
      </c>
      <c r="AK101" s="50" t="str">
        <f t="shared" si="38"/>
        <v>N/A</v>
      </c>
      <c r="AL101" s="18" t="str">
        <f t="shared" si="39"/>
        <v>N/A</v>
      </c>
      <c r="AM101" s="18" t="str">
        <f t="shared" si="32"/>
        <v>N/A</v>
      </c>
      <c r="AN101" s="10" t="s">
        <v>144</v>
      </c>
      <c r="AO101" s="10" t="s">
        <v>144</v>
      </c>
      <c r="AP101" s="10" t="s">
        <v>144</v>
      </c>
      <c r="AQ101" s="10" t="s">
        <v>144</v>
      </c>
      <c r="AR101" s="18" t="str">
        <f t="shared" si="24"/>
        <v>N/A</v>
      </c>
    </row>
    <row r="102" spans="1:44" ht="62.45" customHeight="1" x14ac:dyDescent="0.25">
      <c r="A102" s="84">
        <v>97</v>
      </c>
      <c r="B102" s="22" t="s">
        <v>203</v>
      </c>
      <c r="C102" s="22" t="s">
        <v>31</v>
      </c>
      <c r="D102" s="10" t="s">
        <v>62</v>
      </c>
      <c r="E102" s="22" t="s">
        <v>61</v>
      </c>
      <c r="F102" s="22" t="s">
        <v>278</v>
      </c>
      <c r="G102" s="22" t="s">
        <v>279</v>
      </c>
      <c r="H102" s="22" t="s">
        <v>158</v>
      </c>
      <c r="I102" s="22" t="s">
        <v>158</v>
      </c>
      <c r="J102" s="22" t="s">
        <v>161</v>
      </c>
      <c r="K102" s="10" t="str">
        <f t="shared" ref="K102:K133" si="44">IF(ISNUMBER(SEARCH("Total",H102)),"No",
IF(AND(O102=SUMIFS(O$6:O$241,D$6:D$241, D102, F$6:F$241,F102,H$6:H$241,"*Total*"), R102=SUMIFS(R$6:R$241,D$6:D$241, D102, F$6:F$241,F102,H$6:H$241,"*Total*")),"No","Yes"))</f>
        <v>No</v>
      </c>
      <c r="L102" s="10" t="s">
        <v>149</v>
      </c>
      <c r="M102" s="10" t="s">
        <v>150</v>
      </c>
      <c r="N102" s="45">
        <v>0</v>
      </c>
      <c r="O102" s="55">
        <v>0</v>
      </c>
      <c r="P102" s="45">
        <f t="shared" si="25"/>
        <v>0</v>
      </c>
      <c r="Q102" s="45">
        <v>177.47720000000001</v>
      </c>
      <c r="R102" s="45">
        <v>551.16565000000003</v>
      </c>
      <c r="S102" s="45">
        <f t="shared" si="26"/>
        <v>728.64285000000007</v>
      </c>
      <c r="T102" s="46">
        <f t="shared" si="27"/>
        <v>551.16565000000003</v>
      </c>
      <c r="U102" s="46">
        <f t="shared" si="28"/>
        <v>728.64285000000007</v>
      </c>
      <c r="V102" s="47">
        <f t="shared" si="29"/>
        <v>1</v>
      </c>
      <c r="W102" s="47">
        <f t="shared" si="30"/>
        <v>1</v>
      </c>
      <c r="X102" s="10" t="str">
        <f t="shared" si="40"/>
        <v>NO</v>
      </c>
      <c r="Y102" s="10" t="str">
        <f t="shared" si="41"/>
        <v>NO</v>
      </c>
      <c r="Z102" s="18" t="s">
        <v>452</v>
      </c>
      <c r="AA102" s="48" t="s">
        <v>144</v>
      </c>
      <c r="AB102" s="48" t="s">
        <v>144</v>
      </c>
      <c r="AC102" s="48" t="str">
        <f t="shared" si="31"/>
        <v>N/A</v>
      </c>
      <c r="AD102" s="48" t="s">
        <v>144</v>
      </c>
      <c r="AE102" s="48" t="s">
        <v>144</v>
      </c>
      <c r="AF102" s="48" t="str">
        <f t="shared" si="34"/>
        <v>N/A</v>
      </c>
      <c r="AG102" s="49" t="str">
        <f t="shared" si="35"/>
        <v>N/A</v>
      </c>
      <c r="AH102" s="49" t="str">
        <f t="shared" si="36"/>
        <v>N/A</v>
      </c>
      <c r="AI102" s="47" t="str">
        <f t="shared" si="37"/>
        <v>N/A</v>
      </c>
      <c r="AJ102" s="47" t="str">
        <f t="shared" si="42"/>
        <v>N/A</v>
      </c>
      <c r="AK102" s="50" t="str">
        <f t="shared" si="38"/>
        <v>N/A</v>
      </c>
      <c r="AL102" s="18" t="str">
        <f>IF(AND(X102="N/A", Y102="N/A"), "N/A",
IF(AND(X102="NO", Y102="NO"), "Below variance threshold.",
"*Please enter variance explanation. Refer to column AA for last year's variance explanation.*"))</f>
        <v>Below variance threshold.</v>
      </c>
      <c r="AM102" s="18" t="str">
        <f t="shared" si="32"/>
        <v>N/A</v>
      </c>
      <c r="AN102" s="10" t="s">
        <v>151</v>
      </c>
      <c r="AO102" s="81" t="s">
        <v>151</v>
      </c>
      <c r="AP102" s="10" t="s">
        <v>152</v>
      </c>
      <c r="AQ102" s="10" t="s">
        <v>97</v>
      </c>
      <c r="AR102" s="18" t="s">
        <v>571</v>
      </c>
    </row>
    <row r="103" spans="1:44" ht="179.25" x14ac:dyDescent="0.25">
      <c r="A103" s="84">
        <v>98</v>
      </c>
      <c r="B103" s="22" t="s">
        <v>203</v>
      </c>
      <c r="C103" s="22" t="s">
        <v>31</v>
      </c>
      <c r="D103" s="10" t="s">
        <v>62</v>
      </c>
      <c r="E103" s="22" t="s">
        <v>61</v>
      </c>
      <c r="F103" s="22" t="s">
        <v>280</v>
      </c>
      <c r="G103" s="22" t="s">
        <v>281</v>
      </c>
      <c r="H103" s="22" t="s">
        <v>146</v>
      </c>
      <c r="I103" s="22" t="s">
        <v>146</v>
      </c>
      <c r="J103" s="22" t="s">
        <v>161</v>
      </c>
      <c r="K103" s="10" t="str">
        <f t="shared" si="44"/>
        <v>No</v>
      </c>
      <c r="L103" s="10" t="s">
        <v>149</v>
      </c>
      <c r="M103" s="10" t="s">
        <v>150</v>
      </c>
      <c r="N103" s="45">
        <v>22710.055969999998</v>
      </c>
      <c r="O103" s="55">
        <v>22591.314059999997</v>
      </c>
      <c r="P103" s="45">
        <f t="shared" si="25"/>
        <v>45301.370029999991</v>
      </c>
      <c r="Q103" s="45">
        <v>13502.097220000001</v>
      </c>
      <c r="R103" s="45">
        <v>12431.09009</v>
      </c>
      <c r="S103" s="45">
        <f t="shared" si="26"/>
        <v>25933.187310000001</v>
      </c>
      <c r="T103" s="46">
        <f t="shared" si="27"/>
        <v>-10160.223969999997</v>
      </c>
      <c r="U103" s="46">
        <f t="shared" si="28"/>
        <v>-19368.18271999999</v>
      </c>
      <c r="V103" s="47">
        <f t="shared" si="29"/>
        <v>-0.44974028261550353</v>
      </c>
      <c r="W103" s="47">
        <f t="shared" si="30"/>
        <v>-0.42754077210410568</v>
      </c>
      <c r="X103" s="10" t="str">
        <f t="shared" si="40"/>
        <v>YES</v>
      </c>
      <c r="Y103" s="10" t="str">
        <f t="shared" si="41"/>
        <v>YES</v>
      </c>
      <c r="Z103" s="18" t="s">
        <v>553</v>
      </c>
      <c r="AA103" s="48">
        <v>200000</v>
      </c>
      <c r="AB103" s="48">
        <v>200000</v>
      </c>
      <c r="AC103" s="48">
        <f t="shared" si="31"/>
        <v>400000</v>
      </c>
      <c r="AD103" s="48">
        <v>162050</v>
      </c>
      <c r="AE103" s="48">
        <v>32008</v>
      </c>
      <c r="AF103" s="48">
        <f t="shared" si="34"/>
        <v>194058</v>
      </c>
      <c r="AG103" s="49">
        <f t="shared" si="35"/>
        <v>-167992</v>
      </c>
      <c r="AH103" s="49">
        <f t="shared" si="36"/>
        <v>-205942</v>
      </c>
      <c r="AI103" s="47">
        <f t="shared" si="37"/>
        <v>-0.83996000000000004</v>
      </c>
      <c r="AJ103" s="47">
        <f t="shared" si="42"/>
        <v>-0.51485499999999995</v>
      </c>
      <c r="AK103" s="50" t="str">
        <f t="shared" si="38"/>
        <v>YES</v>
      </c>
      <c r="AL103" s="18" t="s">
        <v>591</v>
      </c>
      <c r="AM103" s="18" t="s">
        <v>620</v>
      </c>
      <c r="AN103" s="98" t="s">
        <v>157</v>
      </c>
      <c r="AO103" s="98" t="s">
        <v>151</v>
      </c>
      <c r="AP103" s="10" t="s">
        <v>157</v>
      </c>
      <c r="AQ103" s="10" t="s">
        <v>97</v>
      </c>
      <c r="AR103" s="18" t="s">
        <v>489</v>
      </c>
    </row>
    <row r="104" spans="1:44" ht="26.25" x14ac:dyDescent="0.25">
      <c r="A104" s="84">
        <v>99</v>
      </c>
      <c r="B104" s="22" t="s">
        <v>203</v>
      </c>
      <c r="C104" s="22" t="s">
        <v>31</v>
      </c>
      <c r="D104" s="10" t="s">
        <v>62</v>
      </c>
      <c r="E104" s="22" t="s">
        <v>61</v>
      </c>
      <c r="F104" s="22" t="s">
        <v>280</v>
      </c>
      <c r="G104" s="22" t="s">
        <v>281</v>
      </c>
      <c r="H104" s="22" t="s">
        <v>153</v>
      </c>
      <c r="I104" s="22" t="s">
        <v>490</v>
      </c>
      <c r="J104" s="22" t="s">
        <v>161</v>
      </c>
      <c r="K104" s="10" t="str">
        <f t="shared" si="44"/>
        <v>No</v>
      </c>
      <c r="L104" s="10" t="s">
        <v>144</v>
      </c>
      <c r="M104" s="10" t="s">
        <v>144</v>
      </c>
      <c r="N104" s="45">
        <v>22710.055969999998</v>
      </c>
      <c r="O104" s="55">
        <v>22591.314059999997</v>
      </c>
      <c r="P104" s="45">
        <f t="shared" si="25"/>
        <v>45301.370029999991</v>
      </c>
      <c r="Q104" s="45">
        <v>13502.097220000001</v>
      </c>
      <c r="R104" s="45">
        <v>12431.09009</v>
      </c>
      <c r="S104" s="45">
        <f t="shared" si="26"/>
        <v>25933.187310000001</v>
      </c>
      <c r="T104" s="46">
        <f t="shared" si="27"/>
        <v>-10160.223969999997</v>
      </c>
      <c r="U104" s="46">
        <f t="shared" si="28"/>
        <v>-19368.18271999999</v>
      </c>
      <c r="V104" s="47">
        <f t="shared" si="29"/>
        <v>-0.44974028261550353</v>
      </c>
      <c r="W104" s="47">
        <f t="shared" si="30"/>
        <v>-0.42754077210410568</v>
      </c>
      <c r="X104" s="10" t="str">
        <f t="shared" si="40"/>
        <v>N/A</v>
      </c>
      <c r="Y104" s="10" t="str">
        <f t="shared" si="41"/>
        <v>N/A</v>
      </c>
      <c r="Z104" s="18" t="s">
        <v>491</v>
      </c>
      <c r="AA104" s="48">
        <v>200000</v>
      </c>
      <c r="AB104" s="48">
        <v>200000</v>
      </c>
      <c r="AC104" s="48">
        <v>400000</v>
      </c>
      <c r="AD104" s="48">
        <v>162050</v>
      </c>
      <c r="AE104" s="48">
        <v>32008</v>
      </c>
      <c r="AF104" s="48">
        <v>194058</v>
      </c>
      <c r="AG104" s="49">
        <v>-167992</v>
      </c>
      <c r="AH104" s="49">
        <v>-205942</v>
      </c>
      <c r="AI104" s="47">
        <v>-0.83996000000000004</v>
      </c>
      <c r="AJ104" s="47">
        <v>-0.51485499999999995</v>
      </c>
      <c r="AK104" s="50" t="str">
        <f t="shared" si="38"/>
        <v>N/A</v>
      </c>
      <c r="AL104" s="18" t="str">
        <f t="shared" si="39"/>
        <v>N/A</v>
      </c>
      <c r="AM104" s="18" t="str">
        <f t="shared" ref="AM104:AM135" si="45">IF(AK104="N/A", "N/A",
IF(AK104="NO", "Below variance threshold.",
"*Please enter variance explanation. Refer to column AA for last year's variance explanation.*"))</f>
        <v>N/A</v>
      </c>
      <c r="AN104" s="81" t="s">
        <v>144</v>
      </c>
      <c r="AO104" s="83" t="s">
        <v>144</v>
      </c>
      <c r="AP104" s="83" t="s">
        <v>144</v>
      </c>
      <c r="AQ104" s="81" t="s">
        <v>144</v>
      </c>
      <c r="AR104" s="18" t="str">
        <f t="shared" si="24"/>
        <v>N/A</v>
      </c>
    </row>
    <row r="105" spans="1:44" ht="74.25" customHeight="1" x14ac:dyDescent="0.25">
      <c r="A105" s="84">
        <v>100</v>
      </c>
      <c r="B105" s="22" t="s">
        <v>203</v>
      </c>
      <c r="C105" s="22" t="s">
        <v>31</v>
      </c>
      <c r="D105" s="10" t="s">
        <v>62</v>
      </c>
      <c r="E105" s="22" t="s">
        <v>61</v>
      </c>
      <c r="F105" s="22" t="s">
        <v>282</v>
      </c>
      <c r="G105" s="22" t="s">
        <v>283</v>
      </c>
      <c r="H105" s="22" t="s">
        <v>146</v>
      </c>
      <c r="I105" s="22" t="s">
        <v>146</v>
      </c>
      <c r="J105" s="22" t="s">
        <v>161</v>
      </c>
      <c r="K105" s="10" t="str">
        <f t="shared" si="44"/>
        <v>No</v>
      </c>
      <c r="L105" s="10" t="s">
        <v>149</v>
      </c>
      <c r="M105" s="10" t="s">
        <v>150</v>
      </c>
      <c r="N105" s="45">
        <v>4403.5311400000001</v>
      </c>
      <c r="O105" s="55">
        <v>4380.5068099999999</v>
      </c>
      <c r="P105" s="45">
        <f t="shared" si="25"/>
        <v>8784.0379499999999</v>
      </c>
      <c r="Q105" s="45">
        <v>7609.0662999999995</v>
      </c>
      <c r="R105" s="45">
        <v>-1777.6728000000001</v>
      </c>
      <c r="S105" s="45">
        <f t="shared" si="26"/>
        <v>5831.3934999999992</v>
      </c>
      <c r="T105" s="46">
        <f t="shared" si="27"/>
        <v>-6158.1796100000001</v>
      </c>
      <c r="U105" s="46">
        <f t="shared" si="28"/>
        <v>-2952.6444500000007</v>
      </c>
      <c r="V105" s="47">
        <f t="shared" si="29"/>
        <v>-1.4058144130587484</v>
      </c>
      <c r="W105" s="47">
        <f t="shared" si="30"/>
        <v>-0.33613748788505643</v>
      </c>
      <c r="X105" s="10" t="str">
        <f t="shared" si="40"/>
        <v>NO</v>
      </c>
      <c r="Y105" s="10" t="str">
        <f t="shared" si="41"/>
        <v>YES</v>
      </c>
      <c r="Z105" s="18" t="s">
        <v>554</v>
      </c>
      <c r="AA105" s="48">
        <v>4500</v>
      </c>
      <c r="AB105" s="48">
        <v>4500</v>
      </c>
      <c r="AC105" s="48">
        <f t="shared" si="31"/>
        <v>9000</v>
      </c>
      <c r="AD105" s="48">
        <v>3982</v>
      </c>
      <c r="AE105" s="48">
        <v>0</v>
      </c>
      <c r="AF105" s="48">
        <f t="shared" si="34"/>
        <v>3982</v>
      </c>
      <c r="AG105" s="49">
        <f t="shared" si="35"/>
        <v>-4500</v>
      </c>
      <c r="AH105" s="49">
        <f t="shared" si="36"/>
        <v>-5018</v>
      </c>
      <c r="AI105" s="47">
        <f t="shared" si="37"/>
        <v>-1</v>
      </c>
      <c r="AJ105" s="47">
        <f t="shared" si="42"/>
        <v>-0.55755555555555558</v>
      </c>
      <c r="AK105" s="50" t="str">
        <f t="shared" si="38"/>
        <v>YES</v>
      </c>
      <c r="AL105" s="18" t="s">
        <v>629</v>
      </c>
      <c r="AM105" s="82" t="s">
        <v>612</v>
      </c>
      <c r="AN105" s="98" t="s">
        <v>157</v>
      </c>
      <c r="AO105" s="98" t="s">
        <v>151</v>
      </c>
      <c r="AP105" s="98" t="s">
        <v>157</v>
      </c>
      <c r="AQ105" s="10" t="s">
        <v>97</v>
      </c>
      <c r="AR105" s="73" t="s">
        <v>492</v>
      </c>
    </row>
    <row r="106" spans="1:44" ht="26.25" x14ac:dyDescent="0.25">
      <c r="A106" s="84">
        <v>101</v>
      </c>
      <c r="B106" s="22" t="s">
        <v>203</v>
      </c>
      <c r="C106" s="22" t="s">
        <v>31</v>
      </c>
      <c r="D106" s="10" t="s">
        <v>62</v>
      </c>
      <c r="E106" s="22" t="s">
        <v>61</v>
      </c>
      <c r="F106" s="22" t="s">
        <v>282</v>
      </c>
      <c r="G106" s="22" t="s">
        <v>283</v>
      </c>
      <c r="H106" s="22" t="s">
        <v>160</v>
      </c>
      <c r="I106" s="22" t="s">
        <v>162</v>
      </c>
      <c r="J106" s="22" t="s">
        <v>161</v>
      </c>
      <c r="K106" s="10" t="str">
        <f t="shared" si="44"/>
        <v>No</v>
      </c>
      <c r="L106" s="10" t="s">
        <v>144</v>
      </c>
      <c r="M106" s="10" t="s">
        <v>144</v>
      </c>
      <c r="N106" s="45">
        <v>4403.5311400000001</v>
      </c>
      <c r="O106" s="55">
        <v>4380.5068099999999</v>
      </c>
      <c r="P106" s="45">
        <f t="shared" si="25"/>
        <v>8784.0379499999999</v>
      </c>
      <c r="Q106" s="45">
        <v>7609.0662999999995</v>
      </c>
      <c r="R106" s="45">
        <v>-1777.6728000000001</v>
      </c>
      <c r="S106" s="45">
        <f t="shared" si="26"/>
        <v>5831.3934999999992</v>
      </c>
      <c r="T106" s="46">
        <f t="shared" si="27"/>
        <v>-6158.1796100000001</v>
      </c>
      <c r="U106" s="46">
        <f t="shared" si="28"/>
        <v>-2952.6444500000007</v>
      </c>
      <c r="V106" s="47">
        <f t="shared" si="29"/>
        <v>-1.4058144130587484</v>
      </c>
      <c r="W106" s="47">
        <f t="shared" si="30"/>
        <v>-0.33613748788505643</v>
      </c>
      <c r="X106" s="10" t="str">
        <f t="shared" si="40"/>
        <v>N/A</v>
      </c>
      <c r="Y106" s="10" t="str">
        <f t="shared" si="41"/>
        <v>N/A</v>
      </c>
      <c r="Z106" s="18" t="s">
        <v>493</v>
      </c>
      <c r="AA106" s="48">
        <v>4500</v>
      </c>
      <c r="AB106" s="48">
        <v>4500</v>
      </c>
      <c r="AC106" s="48">
        <v>9000</v>
      </c>
      <c r="AD106" s="48">
        <v>3982</v>
      </c>
      <c r="AE106" s="48">
        <v>0</v>
      </c>
      <c r="AF106" s="48">
        <v>3982</v>
      </c>
      <c r="AG106" s="49">
        <v>-4500</v>
      </c>
      <c r="AH106" s="49">
        <v>-5018</v>
      </c>
      <c r="AI106" s="47">
        <v>-1</v>
      </c>
      <c r="AJ106" s="47">
        <v>-0.55755555555555558</v>
      </c>
      <c r="AK106" s="50" t="str">
        <f t="shared" si="38"/>
        <v>N/A</v>
      </c>
      <c r="AL106" s="18" t="str">
        <f t="shared" si="39"/>
        <v>N/A</v>
      </c>
      <c r="AM106" s="18" t="str">
        <f t="shared" si="45"/>
        <v>N/A</v>
      </c>
      <c r="AN106" s="71" t="s">
        <v>144</v>
      </c>
      <c r="AO106" s="71" t="s">
        <v>144</v>
      </c>
      <c r="AP106" s="71" t="s">
        <v>144</v>
      </c>
      <c r="AQ106" s="71" t="s">
        <v>144</v>
      </c>
      <c r="AR106" s="18" t="str">
        <f t="shared" si="24"/>
        <v>N/A</v>
      </c>
    </row>
    <row r="107" spans="1:44" ht="33" customHeight="1" x14ac:dyDescent="0.25">
      <c r="A107" s="84">
        <v>102</v>
      </c>
      <c r="B107" s="22" t="s">
        <v>203</v>
      </c>
      <c r="C107" s="22" t="s">
        <v>31</v>
      </c>
      <c r="D107" s="10" t="s">
        <v>62</v>
      </c>
      <c r="E107" s="22" t="s">
        <v>61</v>
      </c>
      <c r="F107" s="22" t="s">
        <v>282</v>
      </c>
      <c r="G107" s="22" t="s">
        <v>283</v>
      </c>
      <c r="H107" s="22" t="s">
        <v>153</v>
      </c>
      <c r="I107" s="22" t="s">
        <v>448</v>
      </c>
      <c r="J107" s="22" t="s">
        <v>161</v>
      </c>
      <c r="K107" s="10" t="str">
        <f t="shared" si="44"/>
        <v>No</v>
      </c>
      <c r="L107" s="10" t="s">
        <v>144</v>
      </c>
      <c r="M107" s="10" t="s">
        <v>144</v>
      </c>
      <c r="N107" s="45">
        <v>4403.5311400000001</v>
      </c>
      <c r="O107" s="55">
        <v>4380.5068099999999</v>
      </c>
      <c r="P107" s="45">
        <f t="shared" si="25"/>
        <v>8784.0379499999999</v>
      </c>
      <c r="Q107" s="45">
        <v>7609.0662999999995</v>
      </c>
      <c r="R107" s="45">
        <v>-1777.6728000000001</v>
      </c>
      <c r="S107" s="45">
        <f t="shared" si="26"/>
        <v>5831.3934999999992</v>
      </c>
      <c r="T107" s="46">
        <f t="shared" si="27"/>
        <v>-6158.1796100000001</v>
      </c>
      <c r="U107" s="46">
        <f t="shared" si="28"/>
        <v>-2952.6444500000007</v>
      </c>
      <c r="V107" s="47">
        <f t="shared" si="29"/>
        <v>-1.4058144130587484</v>
      </c>
      <c r="W107" s="47">
        <f t="shared" si="30"/>
        <v>-0.33613748788505643</v>
      </c>
      <c r="X107" s="10" t="str">
        <f t="shared" si="40"/>
        <v>N/A</v>
      </c>
      <c r="Y107" s="10" t="str">
        <f t="shared" si="41"/>
        <v>N/A</v>
      </c>
      <c r="Z107" s="18" t="s">
        <v>493</v>
      </c>
      <c r="AA107" s="48">
        <v>4500</v>
      </c>
      <c r="AB107" s="48">
        <v>4500</v>
      </c>
      <c r="AC107" s="48">
        <v>9000</v>
      </c>
      <c r="AD107" s="48">
        <v>3982</v>
      </c>
      <c r="AE107" s="48">
        <v>0</v>
      </c>
      <c r="AF107" s="48">
        <v>3982</v>
      </c>
      <c r="AG107" s="49">
        <v>-4500</v>
      </c>
      <c r="AH107" s="49">
        <v>-5018</v>
      </c>
      <c r="AI107" s="47">
        <v>-1</v>
      </c>
      <c r="AJ107" s="47">
        <v>-0.55755555555555558</v>
      </c>
      <c r="AK107" s="50" t="str">
        <f t="shared" si="38"/>
        <v>N/A</v>
      </c>
      <c r="AL107" s="18" t="str">
        <f t="shared" si="39"/>
        <v>N/A</v>
      </c>
      <c r="AM107" s="18" t="str">
        <f t="shared" si="45"/>
        <v>N/A</v>
      </c>
      <c r="AN107" s="10" t="s">
        <v>144</v>
      </c>
      <c r="AO107" s="10" t="s">
        <v>144</v>
      </c>
      <c r="AP107" s="10" t="s">
        <v>144</v>
      </c>
      <c r="AQ107" s="10" t="s">
        <v>144</v>
      </c>
      <c r="AR107" s="18" t="str">
        <f t="shared" si="24"/>
        <v>N/A</v>
      </c>
    </row>
    <row r="108" spans="1:44" ht="39" x14ac:dyDescent="0.25">
      <c r="A108" s="84">
        <v>103</v>
      </c>
      <c r="B108" s="22" t="s">
        <v>203</v>
      </c>
      <c r="C108" s="22" t="s">
        <v>31</v>
      </c>
      <c r="D108" s="10" t="s">
        <v>62</v>
      </c>
      <c r="E108" s="22" t="s">
        <v>61</v>
      </c>
      <c r="F108" s="22" t="s">
        <v>284</v>
      </c>
      <c r="G108" s="22" t="s">
        <v>285</v>
      </c>
      <c r="H108" s="22" t="s">
        <v>146</v>
      </c>
      <c r="I108" s="22" t="s">
        <v>146</v>
      </c>
      <c r="J108" s="22" t="s">
        <v>161</v>
      </c>
      <c r="K108" s="10" t="str">
        <f t="shared" si="44"/>
        <v>No</v>
      </c>
      <c r="L108" s="10" t="s">
        <v>149</v>
      </c>
      <c r="M108" s="10" t="s">
        <v>150</v>
      </c>
      <c r="N108" s="45">
        <v>176.18612999999999</v>
      </c>
      <c r="O108" s="55">
        <v>175.26492999999999</v>
      </c>
      <c r="P108" s="45">
        <f t="shared" si="25"/>
        <v>351.45105999999998</v>
      </c>
      <c r="Q108" s="45">
        <v>0</v>
      </c>
      <c r="R108" s="45">
        <v>0</v>
      </c>
      <c r="S108" s="45">
        <f t="shared" si="26"/>
        <v>0</v>
      </c>
      <c r="T108" s="46">
        <f t="shared" si="27"/>
        <v>-175.26492999999999</v>
      </c>
      <c r="U108" s="46">
        <f t="shared" si="28"/>
        <v>-351.45105999999998</v>
      </c>
      <c r="V108" s="47">
        <f t="shared" si="29"/>
        <v>-1</v>
      </c>
      <c r="W108" s="47">
        <f t="shared" si="30"/>
        <v>-1</v>
      </c>
      <c r="X108" s="10" t="str">
        <f t="shared" si="40"/>
        <v>NO</v>
      </c>
      <c r="Y108" s="10" t="str">
        <f t="shared" si="41"/>
        <v>NO</v>
      </c>
      <c r="Z108" s="18" t="s">
        <v>452</v>
      </c>
      <c r="AA108" s="48" t="s">
        <v>144</v>
      </c>
      <c r="AB108" s="48" t="s">
        <v>144</v>
      </c>
      <c r="AC108" s="48" t="str">
        <f t="shared" si="31"/>
        <v>N/A</v>
      </c>
      <c r="AD108" s="48" t="s">
        <v>144</v>
      </c>
      <c r="AE108" s="48" t="s">
        <v>144</v>
      </c>
      <c r="AF108" s="48" t="str">
        <f t="shared" si="34"/>
        <v>N/A</v>
      </c>
      <c r="AG108" s="49" t="str">
        <f t="shared" si="35"/>
        <v>N/A</v>
      </c>
      <c r="AH108" s="49" t="str">
        <f t="shared" si="36"/>
        <v>N/A</v>
      </c>
      <c r="AI108" s="47" t="str">
        <f t="shared" si="37"/>
        <v>N/A</v>
      </c>
      <c r="AJ108" s="47" t="str">
        <f t="shared" si="42"/>
        <v>N/A</v>
      </c>
      <c r="AK108" s="50" t="str">
        <f t="shared" si="38"/>
        <v>N/A</v>
      </c>
      <c r="AL108" s="18" t="str">
        <f t="shared" si="39"/>
        <v>Below variance threshold.</v>
      </c>
      <c r="AM108" s="18" t="str">
        <f t="shared" si="45"/>
        <v>N/A</v>
      </c>
      <c r="AN108" s="10" t="s">
        <v>151</v>
      </c>
      <c r="AO108" s="10" t="s">
        <v>151</v>
      </c>
      <c r="AP108" s="10" t="s">
        <v>151</v>
      </c>
      <c r="AQ108" s="10" t="s">
        <v>97</v>
      </c>
      <c r="AR108" s="18" t="s">
        <v>144</v>
      </c>
    </row>
    <row r="109" spans="1:44" ht="26.25" x14ac:dyDescent="0.25">
      <c r="A109" s="84">
        <v>104</v>
      </c>
      <c r="B109" s="22" t="s">
        <v>203</v>
      </c>
      <c r="C109" s="22" t="s">
        <v>31</v>
      </c>
      <c r="D109" s="10" t="s">
        <v>62</v>
      </c>
      <c r="E109" s="22" t="s">
        <v>61</v>
      </c>
      <c r="F109" s="22" t="s">
        <v>284</v>
      </c>
      <c r="G109" s="22" t="s">
        <v>285</v>
      </c>
      <c r="H109" s="22" t="s">
        <v>160</v>
      </c>
      <c r="I109" s="22" t="s">
        <v>162</v>
      </c>
      <c r="J109" s="22" t="s">
        <v>161</v>
      </c>
      <c r="K109" s="10" t="str">
        <f t="shared" si="44"/>
        <v>No</v>
      </c>
      <c r="L109" s="10" t="s">
        <v>144</v>
      </c>
      <c r="M109" s="10" t="s">
        <v>144</v>
      </c>
      <c r="N109" s="45">
        <v>176.18612999999999</v>
      </c>
      <c r="O109" s="55">
        <v>175.26492999999999</v>
      </c>
      <c r="P109" s="45">
        <f t="shared" si="25"/>
        <v>351.45105999999998</v>
      </c>
      <c r="Q109" s="45">
        <v>0</v>
      </c>
      <c r="R109" s="45">
        <v>0</v>
      </c>
      <c r="S109" s="45">
        <f t="shared" si="26"/>
        <v>0</v>
      </c>
      <c r="T109" s="46">
        <f t="shared" si="27"/>
        <v>-175.26492999999999</v>
      </c>
      <c r="U109" s="46">
        <f t="shared" si="28"/>
        <v>-351.45105999999998</v>
      </c>
      <c r="V109" s="47">
        <f t="shared" si="29"/>
        <v>-1</v>
      </c>
      <c r="W109" s="47">
        <f t="shared" si="30"/>
        <v>-1</v>
      </c>
      <c r="X109" s="10" t="str">
        <f t="shared" si="40"/>
        <v>N/A</v>
      </c>
      <c r="Y109" s="10" t="str">
        <f t="shared" si="41"/>
        <v>N/A</v>
      </c>
      <c r="Z109" s="18" t="s">
        <v>144</v>
      </c>
      <c r="AA109" s="48" t="s">
        <v>144</v>
      </c>
      <c r="AB109" s="48" t="s">
        <v>144</v>
      </c>
      <c r="AC109" s="48" t="str">
        <f t="shared" si="31"/>
        <v>N/A</v>
      </c>
      <c r="AD109" s="48" t="s">
        <v>144</v>
      </c>
      <c r="AE109" s="48" t="s">
        <v>144</v>
      </c>
      <c r="AF109" s="48" t="str">
        <f t="shared" si="34"/>
        <v>N/A</v>
      </c>
      <c r="AG109" s="49" t="str">
        <f t="shared" si="35"/>
        <v>N/A</v>
      </c>
      <c r="AH109" s="49" t="str">
        <f t="shared" si="36"/>
        <v>N/A</v>
      </c>
      <c r="AI109" s="47" t="str">
        <f t="shared" si="37"/>
        <v>N/A</v>
      </c>
      <c r="AJ109" s="47" t="str">
        <f t="shared" si="42"/>
        <v>N/A</v>
      </c>
      <c r="AK109" s="50" t="str">
        <f t="shared" si="38"/>
        <v>N/A</v>
      </c>
      <c r="AL109" s="18" t="str">
        <f t="shared" si="39"/>
        <v>N/A</v>
      </c>
      <c r="AM109" s="18" t="str">
        <f t="shared" si="45"/>
        <v>N/A</v>
      </c>
      <c r="AN109" s="10" t="s">
        <v>144</v>
      </c>
      <c r="AO109" s="10" t="s">
        <v>144</v>
      </c>
      <c r="AP109" s="10" t="s">
        <v>144</v>
      </c>
      <c r="AQ109" s="10" t="s">
        <v>144</v>
      </c>
      <c r="AR109" s="18" t="str">
        <f t="shared" si="24"/>
        <v>N/A</v>
      </c>
    </row>
    <row r="110" spans="1:44" ht="39" x14ac:dyDescent="0.25">
      <c r="A110" s="84">
        <v>105</v>
      </c>
      <c r="B110" s="22" t="s">
        <v>203</v>
      </c>
      <c r="C110" s="22" t="s">
        <v>31</v>
      </c>
      <c r="D110" s="10" t="s">
        <v>62</v>
      </c>
      <c r="E110" s="22" t="s">
        <v>61</v>
      </c>
      <c r="F110" s="22" t="s">
        <v>286</v>
      </c>
      <c r="G110" s="22" t="s">
        <v>287</v>
      </c>
      <c r="H110" s="22" t="s">
        <v>146</v>
      </c>
      <c r="I110" s="22" t="s">
        <v>146</v>
      </c>
      <c r="J110" s="22" t="s">
        <v>161</v>
      </c>
      <c r="K110" s="10" t="str">
        <f t="shared" si="44"/>
        <v>No</v>
      </c>
      <c r="L110" s="10" t="s">
        <v>149</v>
      </c>
      <c r="M110" s="10" t="s">
        <v>150</v>
      </c>
      <c r="N110" s="45">
        <v>475.81478000000004</v>
      </c>
      <c r="O110" s="55">
        <v>473.32693</v>
      </c>
      <c r="P110" s="45">
        <f t="shared" si="25"/>
        <v>949.1417100000001</v>
      </c>
      <c r="Q110" s="45">
        <v>444.38240999999999</v>
      </c>
      <c r="R110" s="45">
        <v>706.22566000000006</v>
      </c>
      <c r="S110" s="45">
        <f t="shared" si="26"/>
        <v>1150.60807</v>
      </c>
      <c r="T110" s="46">
        <f t="shared" si="27"/>
        <v>232.89873000000006</v>
      </c>
      <c r="U110" s="46">
        <f t="shared" si="28"/>
        <v>201.4663599999999</v>
      </c>
      <c r="V110" s="47">
        <f t="shared" si="29"/>
        <v>0.49204622690705568</v>
      </c>
      <c r="W110" s="47">
        <f t="shared" si="30"/>
        <v>0.21226162318796407</v>
      </c>
      <c r="X110" s="10" t="str">
        <f t="shared" si="40"/>
        <v>NO</v>
      </c>
      <c r="Y110" s="10" t="str">
        <f t="shared" si="41"/>
        <v>NO</v>
      </c>
      <c r="Z110" s="18" t="s">
        <v>452</v>
      </c>
      <c r="AA110" s="48" t="s">
        <v>144</v>
      </c>
      <c r="AB110" s="48" t="s">
        <v>144</v>
      </c>
      <c r="AC110" s="48" t="str">
        <f t="shared" si="31"/>
        <v>N/A</v>
      </c>
      <c r="AD110" s="48" t="s">
        <v>144</v>
      </c>
      <c r="AE110" s="48" t="s">
        <v>144</v>
      </c>
      <c r="AF110" s="48" t="str">
        <f t="shared" si="34"/>
        <v>N/A</v>
      </c>
      <c r="AG110" s="49" t="str">
        <f t="shared" si="35"/>
        <v>N/A</v>
      </c>
      <c r="AH110" s="49" t="str">
        <f t="shared" si="36"/>
        <v>N/A</v>
      </c>
      <c r="AI110" s="47" t="str">
        <f t="shared" si="37"/>
        <v>N/A</v>
      </c>
      <c r="AJ110" s="47" t="str">
        <f t="shared" si="42"/>
        <v>N/A</v>
      </c>
      <c r="AK110" s="50" t="str">
        <f t="shared" si="38"/>
        <v>N/A</v>
      </c>
      <c r="AL110" s="18" t="str">
        <f t="shared" si="39"/>
        <v>Below variance threshold.</v>
      </c>
      <c r="AM110" s="18" t="str">
        <f t="shared" si="45"/>
        <v>N/A</v>
      </c>
      <c r="AN110" s="10" t="s">
        <v>151</v>
      </c>
      <c r="AO110" s="10" t="s">
        <v>151</v>
      </c>
      <c r="AP110" s="10" t="s">
        <v>151</v>
      </c>
      <c r="AQ110" s="10" t="s">
        <v>97</v>
      </c>
      <c r="AR110" s="18" t="s">
        <v>144</v>
      </c>
    </row>
    <row r="111" spans="1:44" ht="26.25" x14ac:dyDescent="0.25">
      <c r="A111" s="84">
        <v>106</v>
      </c>
      <c r="B111" s="22" t="s">
        <v>203</v>
      </c>
      <c r="C111" s="22" t="s">
        <v>31</v>
      </c>
      <c r="D111" s="10" t="s">
        <v>62</v>
      </c>
      <c r="E111" s="22" t="s">
        <v>61</v>
      </c>
      <c r="F111" s="22" t="s">
        <v>286</v>
      </c>
      <c r="G111" s="22" t="s">
        <v>287</v>
      </c>
      <c r="H111" s="22" t="s">
        <v>160</v>
      </c>
      <c r="I111" s="22" t="s">
        <v>162</v>
      </c>
      <c r="J111" s="22" t="s">
        <v>161</v>
      </c>
      <c r="K111" s="10" t="str">
        <f t="shared" si="44"/>
        <v>No</v>
      </c>
      <c r="L111" s="10" t="s">
        <v>144</v>
      </c>
      <c r="M111" s="10" t="s">
        <v>144</v>
      </c>
      <c r="N111" s="45">
        <v>475.81478000000004</v>
      </c>
      <c r="O111" s="55">
        <v>473.32693</v>
      </c>
      <c r="P111" s="45">
        <f t="shared" si="25"/>
        <v>949.1417100000001</v>
      </c>
      <c r="Q111" s="45">
        <v>444.38240999999999</v>
      </c>
      <c r="R111" s="45">
        <v>706.22566000000006</v>
      </c>
      <c r="S111" s="45">
        <f t="shared" si="26"/>
        <v>1150.60807</v>
      </c>
      <c r="T111" s="46">
        <f t="shared" si="27"/>
        <v>232.89873000000006</v>
      </c>
      <c r="U111" s="46">
        <f t="shared" si="28"/>
        <v>201.4663599999999</v>
      </c>
      <c r="V111" s="47">
        <f t="shared" si="29"/>
        <v>0.49204622690705568</v>
      </c>
      <c r="W111" s="47">
        <f t="shared" si="30"/>
        <v>0.21226162318796407</v>
      </c>
      <c r="X111" s="10" t="str">
        <f t="shared" si="40"/>
        <v>N/A</v>
      </c>
      <c r="Y111" s="10" t="str">
        <f t="shared" si="41"/>
        <v>N/A</v>
      </c>
      <c r="Z111" s="18" t="s">
        <v>144</v>
      </c>
      <c r="AA111" s="48" t="s">
        <v>144</v>
      </c>
      <c r="AB111" s="48" t="s">
        <v>144</v>
      </c>
      <c r="AC111" s="48" t="str">
        <f t="shared" si="31"/>
        <v>N/A</v>
      </c>
      <c r="AD111" s="48" t="s">
        <v>144</v>
      </c>
      <c r="AE111" s="48" t="s">
        <v>144</v>
      </c>
      <c r="AF111" s="48" t="str">
        <f t="shared" si="34"/>
        <v>N/A</v>
      </c>
      <c r="AG111" s="49" t="str">
        <f t="shared" si="35"/>
        <v>N/A</v>
      </c>
      <c r="AH111" s="49" t="str">
        <f t="shared" si="36"/>
        <v>N/A</v>
      </c>
      <c r="AI111" s="47" t="str">
        <f t="shared" si="37"/>
        <v>N/A</v>
      </c>
      <c r="AJ111" s="47" t="str">
        <f t="shared" si="42"/>
        <v>N/A</v>
      </c>
      <c r="AK111" s="50" t="str">
        <f t="shared" si="38"/>
        <v>N/A</v>
      </c>
      <c r="AL111" s="18" t="str">
        <f t="shared" si="39"/>
        <v>N/A</v>
      </c>
      <c r="AM111" s="18" t="str">
        <f t="shared" si="45"/>
        <v>N/A</v>
      </c>
      <c r="AN111" s="10" t="s">
        <v>144</v>
      </c>
      <c r="AO111" s="10" t="s">
        <v>144</v>
      </c>
      <c r="AP111" s="10" t="s">
        <v>144</v>
      </c>
      <c r="AQ111" s="10" t="s">
        <v>144</v>
      </c>
      <c r="AR111" s="18" t="str">
        <f t="shared" si="24"/>
        <v>N/A</v>
      </c>
    </row>
    <row r="112" spans="1:44" ht="92.45" customHeight="1" x14ac:dyDescent="0.25">
      <c r="A112" s="84">
        <v>107</v>
      </c>
      <c r="B112" s="22" t="s">
        <v>203</v>
      </c>
      <c r="C112" s="22" t="s">
        <v>31</v>
      </c>
      <c r="D112" s="10" t="s">
        <v>62</v>
      </c>
      <c r="E112" s="22" t="s">
        <v>61</v>
      </c>
      <c r="F112" s="22" t="s">
        <v>275</v>
      </c>
      <c r="G112" s="22" t="s">
        <v>145</v>
      </c>
      <c r="H112" s="22" t="s">
        <v>158</v>
      </c>
      <c r="I112" s="22" t="s">
        <v>158</v>
      </c>
      <c r="J112" s="22" t="s">
        <v>161</v>
      </c>
      <c r="K112" s="10" t="str">
        <f t="shared" si="44"/>
        <v>No</v>
      </c>
      <c r="L112" s="10" t="s">
        <v>149</v>
      </c>
      <c r="M112" s="10" t="s">
        <v>150</v>
      </c>
      <c r="N112" s="45">
        <v>-5287.8284199999998</v>
      </c>
      <c r="O112" s="55">
        <v>-5260.1804499999998</v>
      </c>
      <c r="P112" s="45">
        <f t="shared" si="25"/>
        <v>-10548.00887</v>
      </c>
      <c r="Q112" s="45">
        <v>-5807.0150599999997</v>
      </c>
      <c r="R112" s="45">
        <v>1869.4175299999999</v>
      </c>
      <c r="S112" s="45">
        <f t="shared" si="26"/>
        <v>-3937.59753</v>
      </c>
      <c r="T112" s="46">
        <f t="shared" si="27"/>
        <v>7129.5979799999996</v>
      </c>
      <c r="U112" s="46">
        <f t="shared" si="28"/>
        <v>6610.4113399999997</v>
      </c>
      <c r="V112" s="47">
        <f t="shared" si="29"/>
        <v>-1.3553903801912346</v>
      </c>
      <c r="W112" s="47">
        <f t="shared" si="30"/>
        <v>-0.62669755225566093</v>
      </c>
      <c r="X112" s="10" t="str">
        <f t="shared" si="40"/>
        <v>NO</v>
      </c>
      <c r="Y112" s="10" t="str">
        <f t="shared" si="41"/>
        <v>YES</v>
      </c>
      <c r="Z112" s="18" t="s">
        <v>452</v>
      </c>
      <c r="AA112" s="48" t="s">
        <v>144</v>
      </c>
      <c r="AB112" s="48" t="s">
        <v>144</v>
      </c>
      <c r="AC112" s="48" t="str">
        <f t="shared" si="31"/>
        <v>N/A</v>
      </c>
      <c r="AD112" s="48" t="s">
        <v>144</v>
      </c>
      <c r="AE112" s="48" t="s">
        <v>144</v>
      </c>
      <c r="AF112" s="48" t="str">
        <f t="shared" si="34"/>
        <v>N/A</v>
      </c>
      <c r="AG112" s="49" t="str">
        <f t="shared" si="35"/>
        <v>N/A</v>
      </c>
      <c r="AH112" s="49" t="str">
        <f t="shared" si="36"/>
        <v>N/A</v>
      </c>
      <c r="AI112" s="47" t="str">
        <f t="shared" si="37"/>
        <v>N/A</v>
      </c>
      <c r="AJ112" s="47" t="str">
        <f t="shared" si="42"/>
        <v>N/A</v>
      </c>
      <c r="AK112" s="50" t="str">
        <f t="shared" si="38"/>
        <v>N/A</v>
      </c>
      <c r="AL112" s="18" t="s">
        <v>494</v>
      </c>
      <c r="AM112" s="18" t="str">
        <f t="shared" si="45"/>
        <v>N/A</v>
      </c>
      <c r="AN112" s="10" t="s">
        <v>151</v>
      </c>
      <c r="AO112" s="10" t="s">
        <v>151</v>
      </c>
      <c r="AP112" s="10" t="s">
        <v>152</v>
      </c>
      <c r="AQ112" s="10" t="s">
        <v>97</v>
      </c>
      <c r="AR112" s="18" t="s">
        <v>495</v>
      </c>
    </row>
    <row r="113" spans="1:44" ht="39" x14ac:dyDescent="0.25">
      <c r="A113" s="84">
        <v>108</v>
      </c>
      <c r="B113" s="22" t="s">
        <v>203</v>
      </c>
      <c r="C113" s="22" t="s">
        <v>31</v>
      </c>
      <c r="D113" s="10" t="s">
        <v>64</v>
      </c>
      <c r="E113" s="22" t="s">
        <v>63</v>
      </c>
      <c r="F113" s="22" t="s">
        <v>288</v>
      </c>
      <c r="G113" s="22" t="s">
        <v>289</v>
      </c>
      <c r="H113" s="22" t="s">
        <v>146</v>
      </c>
      <c r="I113" s="22" t="s">
        <v>146</v>
      </c>
      <c r="J113" s="22" t="s">
        <v>196</v>
      </c>
      <c r="K113" s="10" t="str">
        <f t="shared" si="44"/>
        <v>No</v>
      </c>
      <c r="L113" s="10" t="s">
        <v>149</v>
      </c>
      <c r="M113" s="10" t="s">
        <v>150</v>
      </c>
      <c r="N113" s="45">
        <v>5700.5610700000007</v>
      </c>
      <c r="O113" s="55">
        <v>5776.4015399999998</v>
      </c>
      <c r="P113" s="45">
        <f t="shared" si="25"/>
        <v>11476.96261</v>
      </c>
      <c r="Q113" s="45">
        <v>4630.9512100000002</v>
      </c>
      <c r="R113" s="45">
        <v>4148.5710899999995</v>
      </c>
      <c r="S113" s="45">
        <f t="shared" si="26"/>
        <v>8779.5223000000005</v>
      </c>
      <c r="T113" s="46">
        <f t="shared" si="27"/>
        <v>-1627.8304500000004</v>
      </c>
      <c r="U113" s="46">
        <f t="shared" si="28"/>
        <v>-2697.44031</v>
      </c>
      <c r="V113" s="47">
        <f t="shared" si="29"/>
        <v>-0.28180701059781249</v>
      </c>
      <c r="W113" s="47">
        <f t="shared" si="30"/>
        <v>-0.23503085281899336</v>
      </c>
      <c r="X113" s="10" t="str">
        <f t="shared" si="40"/>
        <v>NO</v>
      </c>
      <c r="Y113" s="10" t="str">
        <f t="shared" si="41"/>
        <v>NO</v>
      </c>
      <c r="Z113" s="18" t="s">
        <v>452</v>
      </c>
      <c r="AA113" s="48" t="s">
        <v>144</v>
      </c>
      <c r="AB113" s="48" t="s">
        <v>144</v>
      </c>
      <c r="AC113" s="48" t="str">
        <f t="shared" si="31"/>
        <v>N/A</v>
      </c>
      <c r="AD113" s="48" t="s">
        <v>144</v>
      </c>
      <c r="AE113" s="48" t="s">
        <v>144</v>
      </c>
      <c r="AF113" s="48" t="str">
        <f t="shared" si="34"/>
        <v>N/A</v>
      </c>
      <c r="AG113" s="49" t="str">
        <f t="shared" si="35"/>
        <v>N/A</v>
      </c>
      <c r="AH113" s="49" t="str">
        <f t="shared" si="36"/>
        <v>N/A</v>
      </c>
      <c r="AI113" s="47" t="str">
        <f t="shared" si="37"/>
        <v>N/A</v>
      </c>
      <c r="AJ113" s="47" t="str">
        <f t="shared" si="42"/>
        <v>N/A</v>
      </c>
      <c r="AK113" s="50" t="str">
        <f t="shared" si="38"/>
        <v>N/A</v>
      </c>
      <c r="AL113" s="18" t="str">
        <f t="shared" si="39"/>
        <v>Below variance threshold.</v>
      </c>
      <c r="AM113" s="18" t="str">
        <f t="shared" si="45"/>
        <v>N/A</v>
      </c>
      <c r="AN113" s="10" t="s">
        <v>151</v>
      </c>
      <c r="AO113" s="10" t="s">
        <v>151</v>
      </c>
      <c r="AP113" s="10" t="s">
        <v>151</v>
      </c>
      <c r="AQ113" s="10" t="s">
        <v>97</v>
      </c>
      <c r="AR113" s="18" t="s">
        <v>144</v>
      </c>
    </row>
    <row r="114" spans="1:44" ht="26.25" x14ac:dyDescent="0.25">
      <c r="A114" s="84">
        <v>109</v>
      </c>
      <c r="B114" s="85" t="s">
        <v>203</v>
      </c>
      <c r="C114" s="85" t="s">
        <v>31</v>
      </c>
      <c r="D114" s="84" t="s">
        <v>64</v>
      </c>
      <c r="E114" s="85" t="s">
        <v>63</v>
      </c>
      <c r="F114" s="85" t="s">
        <v>288</v>
      </c>
      <c r="G114" s="85" t="s">
        <v>289</v>
      </c>
      <c r="H114" s="85" t="s">
        <v>197</v>
      </c>
      <c r="I114" s="85" t="s">
        <v>291</v>
      </c>
      <c r="J114" s="85" t="s">
        <v>196</v>
      </c>
      <c r="K114" s="84" t="str">
        <f t="shared" si="44"/>
        <v>Yes</v>
      </c>
      <c r="L114" s="84" t="s">
        <v>144</v>
      </c>
      <c r="M114" s="84" t="s">
        <v>144</v>
      </c>
      <c r="N114" s="86">
        <v>544.27247</v>
      </c>
      <c r="O114" s="87">
        <v>551.51349000000005</v>
      </c>
      <c r="P114" s="86">
        <f t="shared" si="25"/>
        <v>1095.7859600000002</v>
      </c>
      <c r="Q114" s="86">
        <v>2289.1948199999997</v>
      </c>
      <c r="R114" s="86">
        <v>2492.73963</v>
      </c>
      <c r="S114" s="86">
        <f t="shared" si="26"/>
        <v>4781.9344499999997</v>
      </c>
      <c r="T114" s="88">
        <f t="shared" si="27"/>
        <v>1941.22614</v>
      </c>
      <c r="U114" s="88">
        <f t="shared" si="28"/>
        <v>3686.1484899999996</v>
      </c>
      <c r="V114" s="89">
        <f t="shared" si="29"/>
        <v>3.5198162423914594</v>
      </c>
      <c r="W114" s="89">
        <f t="shared" si="30"/>
        <v>3.363931118445795</v>
      </c>
      <c r="X114" s="84" t="str">
        <f t="shared" si="40"/>
        <v>N/A</v>
      </c>
      <c r="Y114" s="84" t="str">
        <f t="shared" si="41"/>
        <v>N/A</v>
      </c>
      <c r="Z114" s="38" t="s">
        <v>144</v>
      </c>
      <c r="AA114" s="90" t="s">
        <v>144</v>
      </c>
      <c r="AB114" s="90" t="s">
        <v>144</v>
      </c>
      <c r="AC114" s="90" t="str">
        <f t="shared" si="31"/>
        <v>N/A</v>
      </c>
      <c r="AD114" s="90" t="s">
        <v>144</v>
      </c>
      <c r="AE114" s="90" t="s">
        <v>144</v>
      </c>
      <c r="AF114" s="90" t="str">
        <f t="shared" si="34"/>
        <v>N/A</v>
      </c>
      <c r="AG114" s="91" t="str">
        <f t="shared" si="35"/>
        <v>N/A</v>
      </c>
      <c r="AH114" s="91" t="str">
        <f t="shared" si="36"/>
        <v>N/A</v>
      </c>
      <c r="AI114" s="89" t="str">
        <f t="shared" si="37"/>
        <v>N/A</v>
      </c>
      <c r="AJ114" s="89" t="str">
        <f t="shared" si="42"/>
        <v>N/A</v>
      </c>
      <c r="AK114" s="84" t="str">
        <f t="shared" si="38"/>
        <v>N/A</v>
      </c>
      <c r="AL114" s="38" t="str">
        <f t="shared" si="39"/>
        <v>N/A</v>
      </c>
      <c r="AM114" s="38" t="str">
        <f t="shared" si="45"/>
        <v>N/A</v>
      </c>
      <c r="AN114" s="84" t="s">
        <v>144</v>
      </c>
      <c r="AO114" s="84" t="s">
        <v>144</v>
      </c>
      <c r="AP114" s="84" t="s">
        <v>144</v>
      </c>
      <c r="AQ114" s="84" t="s">
        <v>144</v>
      </c>
      <c r="AR114" s="38" t="str">
        <f t="shared" si="24"/>
        <v>N/A</v>
      </c>
    </row>
    <row r="115" spans="1:44" ht="26.25" x14ac:dyDescent="0.25">
      <c r="A115" s="84">
        <v>110</v>
      </c>
      <c r="B115" s="22" t="s">
        <v>203</v>
      </c>
      <c r="C115" s="22" t="s">
        <v>31</v>
      </c>
      <c r="D115" s="10" t="s">
        <v>64</v>
      </c>
      <c r="E115" s="22" t="s">
        <v>63</v>
      </c>
      <c r="F115" s="22" t="s">
        <v>288</v>
      </c>
      <c r="G115" s="22" t="s">
        <v>289</v>
      </c>
      <c r="H115" s="22" t="s">
        <v>197</v>
      </c>
      <c r="I115" s="22" t="s">
        <v>290</v>
      </c>
      <c r="J115" s="22" t="s">
        <v>196</v>
      </c>
      <c r="K115" s="10" t="str">
        <f t="shared" si="44"/>
        <v>Yes</v>
      </c>
      <c r="L115" s="10" t="s">
        <v>144</v>
      </c>
      <c r="M115" s="10" t="s">
        <v>144</v>
      </c>
      <c r="N115" s="45">
        <v>4024.3680899999999</v>
      </c>
      <c r="O115" s="55">
        <v>4077.90843</v>
      </c>
      <c r="P115" s="45">
        <f t="shared" si="25"/>
        <v>8102.2765199999994</v>
      </c>
      <c r="Q115" s="45">
        <v>2341.75639</v>
      </c>
      <c r="R115" s="45">
        <v>1655.8314599999999</v>
      </c>
      <c r="S115" s="45">
        <f t="shared" si="26"/>
        <v>3997.5878499999999</v>
      </c>
      <c r="T115" s="46">
        <f t="shared" si="27"/>
        <v>-2422.0769700000001</v>
      </c>
      <c r="U115" s="46">
        <f t="shared" si="28"/>
        <v>-4104.6886699999995</v>
      </c>
      <c r="V115" s="47">
        <f t="shared" si="29"/>
        <v>-0.59395079893934744</v>
      </c>
      <c r="W115" s="47">
        <f t="shared" si="30"/>
        <v>-0.5066093041712183</v>
      </c>
      <c r="X115" s="10" t="str">
        <f t="shared" si="40"/>
        <v>N/A</v>
      </c>
      <c r="Y115" s="10" t="str">
        <f t="shared" si="41"/>
        <v>N/A</v>
      </c>
      <c r="Z115" s="18" t="s">
        <v>144</v>
      </c>
      <c r="AA115" s="48" t="s">
        <v>144</v>
      </c>
      <c r="AB115" s="48" t="s">
        <v>144</v>
      </c>
      <c r="AC115" s="48" t="str">
        <f t="shared" si="31"/>
        <v>N/A</v>
      </c>
      <c r="AD115" s="48" t="s">
        <v>144</v>
      </c>
      <c r="AE115" s="48" t="s">
        <v>144</v>
      </c>
      <c r="AF115" s="48" t="str">
        <f t="shared" si="34"/>
        <v>N/A</v>
      </c>
      <c r="AG115" s="49" t="str">
        <f t="shared" si="35"/>
        <v>N/A</v>
      </c>
      <c r="AH115" s="49" t="str">
        <f t="shared" si="36"/>
        <v>N/A</v>
      </c>
      <c r="AI115" s="47" t="str">
        <f t="shared" si="37"/>
        <v>N/A</v>
      </c>
      <c r="AJ115" s="47" t="str">
        <f t="shared" si="42"/>
        <v>N/A</v>
      </c>
      <c r="AK115" s="50" t="str">
        <f t="shared" si="38"/>
        <v>N/A</v>
      </c>
      <c r="AL115" s="18" t="str">
        <f t="shared" si="39"/>
        <v>N/A</v>
      </c>
      <c r="AM115" s="18" t="str">
        <f t="shared" si="45"/>
        <v>N/A</v>
      </c>
      <c r="AN115" s="10" t="s">
        <v>144</v>
      </c>
      <c r="AO115" s="10" t="s">
        <v>144</v>
      </c>
      <c r="AP115" s="10" t="s">
        <v>144</v>
      </c>
      <c r="AQ115" s="10" t="s">
        <v>144</v>
      </c>
      <c r="AR115" s="18" t="str">
        <f t="shared" si="24"/>
        <v>N/A</v>
      </c>
    </row>
    <row r="116" spans="1:44" ht="26.25" x14ac:dyDescent="0.25">
      <c r="A116" s="84">
        <v>111</v>
      </c>
      <c r="B116" s="85" t="s">
        <v>203</v>
      </c>
      <c r="C116" s="85" t="s">
        <v>31</v>
      </c>
      <c r="D116" s="84" t="s">
        <v>64</v>
      </c>
      <c r="E116" s="85" t="s">
        <v>63</v>
      </c>
      <c r="F116" s="85" t="s">
        <v>288</v>
      </c>
      <c r="G116" s="85" t="s">
        <v>289</v>
      </c>
      <c r="H116" s="85" t="s">
        <v>156</v>
      </c>
      <c r="I116" s="85" t="s">
        <v>156</v>
      </c>
      <c r="J116" s="85" t="s">
        <v>196</v>
      </c>
      <c r="K116" s="84" t="str">
        <f t="shared" si="44"/>
        <v>Yes</v>
      </c>
      <c r="L116" s="84" t="s">
        <v>144</v>
      </c>
      <c r="M116" s="84" t="s">
        <v>144</v>
      </c>
      <c r="N116" s="86">
        <v>1131.9034099999999</v>
      </c>
      <c r="O116" s="87">
        <v>1146.9622899999999</v>
      </c>
      <c r="P116" s="86">
        <f t="shared" si="25"/>
        <v>2278.8656999999998</v>
      </c>
      <c r="Q116" s="86">
        <v>0</v>
      </c>
      <c r="R116" s="86">
        <v>0</v>
      </c>
      <c r="S116" s="86">
        <f t="shared" si="26"/>
        <v>0</v>
      </c>
      <c r="T116" s="88">
        <f t="shared" si="27"/>
        <v>-1146.9622899999999</v>
      </c>
      <c r="U116" s="88">
        <f t="shared" si="28"/>
        <v>-2278.8656999999998</v>
      </c>
      <c r="V116" s="89">
        <f t="shared" si="29"/>
        <v>-1</v>
      </c>
      <c r="W116" s="89">
        <f t="shared" si="30"/>
        <v>-1</v>
      </c>
      <c r="X116" s="84" t="str">
        <f t="shared" si="40"/>
        <v>N/A</v>
      </c>
      <c r="Y116" s="84" t="str">
        <f t="shared" si="41"/>
        <v>N/A</v>
      </c>
      <c r="Z116" s="38" t="s">
        <v>144</v>
      </c>
      <c r="AA116" s="90" t="s">
        <v>144</v>
      </c>
      <c r="AB116" s="90" t="s">
        <v>144</v>
      </c>
      <c r="AC116" s="90" t="str">
        <f t="shared" si="31"/>
        <v>N/A</v>
      </c>
      <c r="AD116" s="90" t="s">
        <v>144</v>
      </c>
      <c r="AE116" s="90" t="s">
        <v>144</v>
      </c>
      <c r="AF116" s="90" t="str">
        <f t="shared" si="34"/>
        <v>N/A</v>
      </c>
      <c r="AG116" s="91" t="str">
        <f t="shared" si="35"/>
        <v>N/A</v>
      </c>
      <c r="AH116" s="91" t="str">
        <f t="shared" si="36"/>
        <v>N/A</v>
      </c>
      <c r="AI116" s="89" t="str">
        <f t="shared" si="37"/>
        <v>N/A</v>
      </c>
      <c r="AJ116" s="89" t="str">
        <f t="shared" si="42"/>
        <v>N/A</v>
      </c>
      <c r="AK116" s="84" t="str">
        <f t="shared" si="38"/>
        <v>N/A</v>
      </c>
      <c r="AL116" s="38" t="str">
        <f t="shared" si="39"/>
        <v>N/A</v>
      </c>
      <c r="AM116" s="38" t="str">
        <f t="shared" si="45"/>
        <v>N/A</v>
      </c>
      <c r="AN116" s="84" t="s">
        <v>144</v>
      </c>
      <c r="AO116" s="84" t="s">
        <v>144</v>
      </c>
      <c r="AP116" s="84" t="s">
        <v>144</v>
      </c>
      <c r="AQ116" s="84" t="s">
        <v>144</v>
      </c>
      <c r="AR116" s="38" t="str">
        <f t="shared" si="24"/>
        <v>N/A</v>
      </c>
    </row>
    <row r="117" spans="1:44" ht="81.75" customHeight="1" x14ac:dyDescent="0.25">
      <c r="A117" s="84">
        <v>112</v>
      </c>
      <c r="B117" s="22" t="s">
        <v>203</v>
      </c>
      <c r="C117" s="22" t="s">
        <v>31</v>
      </c>
      <c r="D117" s="10" t="s">
        <v>64</v>
      </c>
      <c r="E117" s="22" t="s">
        <v>63</v>
      </c>
      <c r="F117" s="22" t="s">
        <v>293</v>
      </c>
      <c r="G117" s="22" t="s">
        <v>294</v>
      </c>
      <c r="H117" s="22" t="s">
        <v>146</v>
      </c>
      <c r="I117" s="22" t="s">
        <v>146</v>
      </c>
      <c r="J117" s="22" t="s">
        <v>496</v>
      </c>
      <c r="K117" s="10" t="str">
        <f t="shared" si="44"/>
        <v>No</v>
      </c>
      <c r="L117" s="10" t="s">
        <v>149</v>
      </c>
      <c r="M117" s="10" t="s">
        <v>150</v>
      </c>
      <c r="N117" s="45">
        <v>15750.296960000001</v>
      </c>
      <c r="O117" s="55">
        <v>15964.981470000001</v>
      </c>
      <c r="P117" s="45">
        <f t="shared" si="25"/>
        <v>31715.278430000002</v>
      </c>
      <c r="Q117" s="45">
        <v>4651.2106399999993</v>
      </c>
      <c r="R117" s="45">
        <v>5092.7711600000002</v>
      </c>
      <c r="S117" s="45">
        <f t="shared" si="26"/>
        <v>9743.9817999999996</v>
      </c>
      <c r="T117" s="46">
        <f t="shared" si="27"/>
        <v>-10872.21031</v>
      </c>
      <c r="U117" s="46">
        <f t="shared" si="28"/>
        <v>-21971.296630000004</v>
      </c>
      <c r="V117" s="47">
        <f t="shared" si="29"/>
        <v>-0.68100362849967033</v>
      </c>
      <c r="W117" s="47">
        <f t="shared" si="30"/>
        <v>-0.6927669475925835</v>
      </c>
      <c r="X117" s="10" t="str">
        <f t="shared" si="40"/>
        <v>YES</v>
      </c>
      <c r="Y117" s="10" t="str">
        <f t="shared" si="41"/>
        <v>YES</v>
      </c>
      <c r="Z117" s="18" t="s">
        <v>452</v>
      </c>
      <c r="AA117" s="48" t="s">
        <v>144</v>
      </c>
      <c r="AB117" s="48" t="s">
        <v>144</v>
      </c>
      <c r="AC117" s="48" t="str">
        <f t="shared" si="31"/>
        <v>N/A</v>
      </c>
      <c r="AD117" s="48" t="s">
        <v>144</v>
      </c>
      <c r="AE117" s="48" t="s">
        <v>144</v>
      </c>
      <c r="AF117" s="48" t="str">
        <f t="shared" si="34"/>
        <v>N/A</v>
      </c>
      <c r="AG117" s="49" t="str">
        <f t="shared" si="35"/>
        <v>N/A</v>
      </c>
      <c r="AH117" s="49" t="str">
        <f t="shared" si="36"/>
        <v>N/A</v>
      </c>
      <c r="AI117" s="47" t="str">
        <f t="shared" si="37"/>
        <v>N/A</v>
      </c>
      <c r="AJ117" s="47" t="str">
        <f t="shared" si="42"/>
        <v>N/A</v>
      </c>
      <c r="AK117" s="50" t="str">
        <f t="shared" si="38"/>
        <v>N/A</v>
      </c>
      <c r="AL117" s="18" t="s">
        <v>625</v>
      </c>
      <c r="AM117" s="18" t="str">
        <f t="shared" si="45"/>
        <v>N/A</v>
      </c>
      <c r="AN117" s="10" t="s">
        <v>157</v>
      </c>
      <c r="AO117" s="10" t="s">
        <v>157</v>
      </c>
      <c r="AP117" s="10" t="s">
        <v>157</v>
      </c>
      <c r="AQ117" s="10" t="s">
        <v>98</v>
      </c>
      <c r="AR117" s="18" t="s">
        <v>497</v>
      </c>
    </row>
    <row r="118" spans="1:44" ht="26.25" x14ac:dyDescent="0.25">
      <c r="A118" s="84">
        <v>113</v>
      </c>
      <c r="B118" s="22" t="s">
        <v>203</v>
      </c>
      <c r="C118" s="22" t="s">
        <v>31</v>
      </c>
      <c r="D118" s="10" t="s">
        <v>64</v>
      </c>
      <c r="E118" s="22" t="s">
        <v>63</v>
      </c>
      <c r="F118" s="22" t="s">
        <v>293</v>
      </c>
      <c r="G118" s="22" t="s">
        <v>294</v>
      </c>
      <c r="H118" s="22" t="s">
        <v>160</v>
      </c>
      <c r="I118" s="22" t="s">
        <v>478</v>
      </c>
      <c r="J118" s="22" t="s">
        <v>496</v>
      </c>
      <c r="K118" s="10" t="str">
        <f t="shared" si="44"/>
        <v>Yes</v>
      </c>
      <c r="L118" s="10" t="s">
        <v>144</v>
      </c>
      <c r="M118" s="10" t="s">
        <v>144</v>
      </c>
      <c r="N118" s="45">
        <v>0</v>
      </c>
      <c r="O118" s="55">
        <v>0</v>
      </c>
      <c r="P118" s="45">
        <f t="shared" si="25"/>
        <v>0</v>
      </c>
      <c r="Q118" s="51">
        <v>0</v>
      </c>
      <c r="R118" s="45">
        <v>54.622450000000001</v>
      </c>
      <c r="S118" s="45">
        <f t="shared" si="26"/>
        <v>54.622450000000001</v>
      </c>
      <c r="T118" s="46">
        <f t="shared" si="27"/>
        <v>54.622450000000001</v>
      </c>
      <c r="U118" s="46">
        <f t="shared" si="28"/>
        <v>54.622450000000001</v>
      </c>
      <c r="V118" s="47">
        <f t="shared" si="29"/>
        <v>1</v>
      </c>
      <c r="W118" s="47">
        <f t="shared" si="30"/>
        <v>1</v>
      </c>
      <c r="X118" s="10" t="str">
        <f t="shared" si="40"/>
        <v>N/A</v>
      </c>
      <c r="Y118" s="10" t="str">
        <f t="shared" si="41"/>
        <v>N/A</v>
      </c>
      <c r="Z118" s="18" t="s">
        <v>144</v>
      </c>
      <c r="AA118" s="48" t="s">
        <v>144</v>
      </c>
      <c r="AB118" s="48" t="s">
        <v>144</v>
      </c>
      <c r="AC118" s="48" t="str">
        <f t="shared" si="31"/>
        <v>N/A</v>
      </c>
      <c r="AD118" s="48" t="s">
        <v>144</v>
      </c>
      <c r="AE118" s="48" t="s">
        <v>144</v>
      </c>
      <c r="AF118" s="48" t="str">
        <f t="shared" si="34"/>
        <v>N/A</v>
      </c>
      <c r="AG118" s="49" t="str">
        <f t="shared" si="35"/>
        <v>N/A</v>
      </c>
      <c r="AH118" s="49" t="str">
        <f t="shared" si="36"/>
        <v>N/A</v>
      </c>
      <c r="AI118" s="47" t="str">
        <f t="shared" si="37"/>
        <v>N/A</v>
      </c>
      <c r="AJ118" s="47" t="str">
        <f t="shared" si="42"/>
        <v>N/A</v>
      </c>
      <c r="AK118" s="50" t="str">
        <f t="shared" si="38"/>
        <v>N/A</v>
      </c>
      <c r="AL118" s="18" t="str">
        <f t="shared" si="39"/>
        <v>N/A</v>
      </c>
      <c r="AM118" s="18" t="str">
        <f t="shared" si="45"/>
        <v>N/A</v>
      </c>
      <c r="AN118" s="10" t="s">
        <v>144</v>
      </c>
      <c r="AO118" s="10" t="s">
        <v>144</v>
      </c>
      <c r="AP118" s="10" t="s">
        <v>144</v>
      </c>
      <c r="AQ118" s="10" t="s">
        <v>144</v>
      </c>
      <c r="AR118" s="18" t="str">
        <f t="shared" si="24"/>
        <v>N/A</v>
      </c>
    </row>
    <row r="119" spans="1:44" ht="26.25" x14ac:dyDescent="0.25">
      <c r="A119" s="84">
        <v>114</v>
      </c>
      <c r="B119" s="22" t="s">
        <v>203</v>
      </c>
      <c r="C119" s="22" t="s">
        <v>31</v>
      </c>
      <c r="D119" s="10" t="s">
        <v>64</v>
      </c>
      <c r="E119" s="22" t="s">
        <v>63</v>
      </c>
      <c r="F119" s="22" t="s">
        <v>293</v>
      </c>
      <c r="G119" s="22" t="s">
        <v>294</v>
      </c>
      <c r="H119" s="22" t="s">
        <v>153</v>
      </c>
      <c r="I119" s="22" t="s">
        <v>154</v>
      </c>
      <c r="J119" s="22" t="s">
        <v>496</v>
      </c>
      <c r="K119" s="10" t="str">
        <f t="shared" si="44"/>
        <v>Yes</v>
      </c>
      <c r="L119" s="10" t="s">
        <v>144</v>
      </c>
      <c r="M119" s="10" t="s">
        <v>144</v>
      </c>
      <c r="N119" s="45">
        <v>867.90807999999993</v>
      </c>
      <c r="O119" s="55">
        <v>884.59675000000004</v>
      </c>
      <c r="P119" s="45">
        <f t="shared" si="25"/>
        <v>1752.5048299999999</v>
      </c>
      <c r="Q119" s="45">
        <v>210.80747</v>
      </c>
      <c r="R119" s="45">
        <v>54.622450000000001</v>
      </c>
      <c r="S119" s="45">
        <f t="shared" si="26"/>
        <v>265.42991999999998</v>
      </c>
      <c r="T119" s="46">
        <f t="shared" si="27"/>
        <v>-829.97430000000008</v>
      </c>
      <c r="U119" s="46">
        <f t="shared" si="28"/>
        <v>-1487.0749099999998</v>
      </c>
      <c r="V119" s="47">
        <f t="shared" si="29"/>
        <v>-0.93825158186484414</v>
      </c>
      <c r="W119" s="47">
        <f t="shared" si="30"/>
        <v>-0.84854254581426747</v>
      </c>
      <c r="X119" s="10" t="str">
        <f t="shared" si="40"/>
        <v>N/A</v>
      </c>
      <c r="Y119" s="10" t="str">
        <f t="shared" si="41"/>
        <v>N/A</v>
      </c>
      <c r="Z119" s="18" t="s">
        <v>144</v>
      </c>
      <c r="AA119" s="48" t="s">
        <v>144</v>
      </c>
      <c r="AB119" s="48" t="s">
        <v>144</v>
      </c>
      <c r="AC119" s="48" t="str">
        <f t="shared" si="31"/>
        <v>N/A</v>
      </c>
      <c r="AD119" s="48" t="s">
        <v>144</v>
      </c>
      <c r="AE119" s="48" t="s">
        <v>144</v>
      </c>
      <c r="AF119" s="48" t="str">
        <f t="shared" si="34"/>
        <v>N/A</v>
      </c>
      <c r="AG119" s="49" t="str">
        <f t="shared" si="35"/>
        <v>N/A</v>
      </c>
      <c r="AH119" s="49" t="str">
        <f t="shared" si="36"/>
        <v>N/A</v>
      </c>
      <c r="AI119" s="47" t="str">
        <f t="shared" si="37"/>
        <v>N/A</v>
      </c>
      <c r="AJ119" s="47" t="str">
        <f t="shared" si="42"/>
        <v>N/A</v>
      </c>
      <c r="AK119" s="50" t="str">
        <f t="shared" si="38"/>
        <v>N/A</v>
      </c>
      <c r="AL119" s="18" t="str">
        <f t="shared" si="39"/>
        <v>N/A</v>
      </c>
      <c r="AM119" s="18" t="str">
        <f t="shared" si="45"/>
        <v>N/A</v>
      </c>
      <c r="AN119" s="10" t="s">
        <v>144</v>
      </c>
      <c r="AO119" s="10" t="s">
        <v>144</v>
      </c>
      <c r="AP119" s="10" t="s">
        <v>144</v>
      </c>
      <c r="AQ119" s="10" t="s">
        <v>144</v>
      </c>
      <c r="AR119" s="18" t="str">
        <f t="shared" si="24"/>
        <v>N/A</v>
      </c>
    </row>
    <row r="120" spans="1:44" ht="26.25" x14ac:dyDescent="0.25">
      <c r="A120" s="84">
        <v>115</v>
      </c>
      <c r="B120" s="22" t="s">
        <v>203</v>
      </c>
      <c r="C120" s="22" t="s">
        <v>31</v>
      </c>
      <c r="D120" s="10" t="s">
        <v>64</v>
      </c>
      <c r="E120" s="22" t="s">
        <v>63</v>
      </c>
      <c r="F120" s="22" t="s">
        <v>293</v>
      </c>
      <c r="G120" s="22" t="s">
        <v>294</v>
      </c>
      <c r="H120" s="22" t="s">
        <v>156</v>
      </c>
      <c r="I120" s="22" t="s">
        <v>156</v>
      </c>
      <c r="J120" s="22" t="s">
        <v>496</v>
      </c>
      <c r="K120" s="10" t="str">
        <f t="shared" si="44"/>
        <v>Yes</v>
      </c>
      <c r="L120" s="10" t="s">
        <v>144</v>
      </c>
      <c r="M120" s="10" t="s">
        <v>144</v>
      </c>
      <c r="N120" s="45">
        <v>14882.38888</v>
      </c>
      <c r="O120" s="55">
        <v>15080.38472</v>
      </c>
      <c r="P120" s="45">
        <f t="shared" si="25"/>
        <v>29962.7736</v>
      </c>
      <c r="Q120" s="45">
        <v>4440.4031699999996</v>
      </c>
      <c r="R120" s="45">
        <v>5038.1487100000004</v>
      </c>
      <c r="S120" s="45">
        <f t="shared" si="26"/>
        <v>9478.5518799999991</v>
      </c>
      <c r="T120" s="46">
        <f t="shared" si="27"/>
        <v>-10042.236010000001</v>
      </c>
      <c r="U120" s="46">
        <f t="shared" si="28"/>
        <v>-20484.221720000001</v>
      </c>
      <c r="V120" s="47">
        <f t="shared" si="29"/>
        <v>-0.66591378114390709</v>
      </c>
      <c r="W120" s="47">
        <f t="shared" si="30"/>
        <v>-0.6836557253831802</v>
      </c>
      <c r="X120" s="10" t="str">
        <f t="shared" si="40"/>
        <v>N/A</v>
      </c>
      <c r="Y120" s="10" t="str">
        <f t="shared" si="41"/>
        <v>N/A</v>
      </c>
      <c r="Z120" s="18" t="s">
        <v>144</v>
      </c>
      <c r="AA120" s="48" t="s">
        <v>144</v>
      </c>
      <c r="AB120" s="48" t="s">
        <v>144</v>
      </c>
      <c r="AC120" s="48" t="str">
        <f t="shared" si="31"/>
        <v>N/A</v>
      </c>
      <c r="AD120" s="48" t="s">
        <v>144</v>
      </c>
      <c r="AE120" s="48" t="s">
        <v>144</v>
      </c>
      <c r="AF120" s="48" t="str">
        <f t="shared" si="34"/>
        <v>N/A</v>
      </c>
      <c r="AG120" s="49" t="str">
        <f t="shared" si="35"/>
        <v>N/A</v>
      </c>
      <c r="AH120" s="49" t="str">
        <f t="shared" si="36"/>
        <v>N/A</v>
      </c>
      <c r="AI120" s="47" t="str">
        <f t="shared" si="37"/>
        <v>N/A</v>
      </c>
      <c r="AJ120" s="47" t="str">
        <f t="shared" si="42"/>
        <v>N/A</v>
      </c>
      <c r="AK120" s="50" t="str">
        <f t="shared" si="38"/>
        <v>N/A</v>
      </c>
      <c r="AL120" s="18" t="str">
        <f t="shared" si="39"/>
        <v>N/A</v>
      </c>
      <c r="AM120" s="18" t="str">
        <f t="shared" si="45"/>
        <v>N/A</v>
      </c>
      <c r="AN120" s="10" t="s">
        <v>144</v>
      </c>
      <c r="AO120" s="10" t="s">
        <v>144</v>
      </c>
      <c r="AP120" s="10" t="s">
        <v>144</v>
      </c>
      <c r="AQ120" s="10" t="s">
        <v>144</v>
      </c>
      <c r="AR120" s="18" t="str">
        <f t="shared" si="24"/>
        <v>N/A</v>
      </c>
    </row>
    <row r="121" spans="1:44" ht="39" x14ac:dyDescent="0.25">
      <c r="A121" s="84">
        <v>116</v>
      </c>
      <c r="B121" s="22" t="s">
        <v>203</v>
      </c>
      <c r="C121" s="22" t="s">
        <v>31</v>
      </c>
      <c r="D121" s="10" t="s">
        <v>64</v>
      </c>
      <c r="E121" s="22" t="s">
        <v>63</v>
      </c>
      <c r="F121" s="22" t="s">
        <v>296</v>
      </c>
      <c r="G121" s="22" t="s">
        <v>297</v>
      </c>
      <c r="H121" s="22" t="s">
        <v>158</v>
      </c>
      <c r="I121" s="22" t="s">
        <v>158</v>
      </c>
      <c r="J121" s="22" t="s">
        <v>196</v>
      </c>
      <c r="K121" s="10" t="str">
        <f t="shared" si="44"/>
        <v>No</v>
      </c>
      <c r="L121" s="10" t="s">
        <v>149</v>
      </c>
      <c r="M121" s="10" t="s">
        <v>150</v>
      </c>
      <c r="N121" s="45">
        <v>0</v>
      </c>
      <c r="O121" s="55">
        <v>0</v>
      </c>
      <c r="P121" s="45">
        <f t="shared" si="25"/>
        <v>0</v>
      </c>
      <c r="Q121" s="45">
        <v>1083.53422</v>
      </c>
      <c r="R121" s="45">
        <v>1000.48149</v>
      </c>
      <c r="S121" s="45">
        <f t="shared" si="26"/>
        <v>2084.0157100000001</v>
      </c>
      <c r="T121" s="46">
        <f t="shared" si="27"/>
        <v>1000.48149</v>
      </c>
      <c r="U121" s="46">
        <f t="shared" si="28"/>
        <v>2084.0157100000001</v>
      </c>
      <c r="V121" s="47">
        <f t="shared" si="29"/>
        <v>1</v>
      </c>
      <c r="W121" s="47">
        <f t="shared" si="30"/>
        <v>1</v>
      </c>
      <c r="X121" s="10" t="str">
        <f t="shared" si="40"/>
        <v>NO</v>
      </c>
      <c r="Y121" s="10" t="str">
        <f t="shared" si="41"/>
        <v>NO</v>
      </c>
      <c r="Z121" s="18" t="s">
        <v>452</v>
      </c>
      <c r="AA121" s="48" t="s">
        <v>144</v>
      </c>
      <c r="AB121" s="48" t="s">
        <v>144</v>
      </c>
      <c r="AC121" s="48" t="str">
        <f t="shared" si="31"/>
        <v>N/A</v>
      </c>
      <c r="AD121" s="48" t="s">
        <v>144</v>
      </c>
      <c r="AE121" s="48" t="s">
        <v>144</v>
      </c>
      <c r="AF121" s="48" t="str">
        <f t="shared" si="34"/>
        <v>N/A</v>
      </c>
      <c r="AG121" s="49" t="str">
        <f t="shared" si="35"/>
        <v>N/A</v>
      </c>
      <c r="AH121" s="49" t="str">
        <f t="shared" si="36"/>
        <v>N/A</v>
      </c>
      <c r="AI121" s="47" t="str">
        <f t="shared" si="37"/>
        <v>N/A</v>
      </c>
      <c r="AJ121" s="47" t="str">
        <f t="shared" si="42"/>
        <v>N/A</v>
      </c>
      <c r="AK121" s="50" t="str">
        <f t="shared" si="38"/>
        <v>N/A</v>
      </c>
      <c r="AL121" s="18" t="str">
        <f t="shared" si="39"/>
        <v>Below variance threshold.</v>
      </c>
      <c r="AM121" s="18" t="str">
        <f t="shared" si="45"/>
        <v>N/A</v>
      </c>
      <c r="AN121" s="10" t="s">
        <v>151</v>
      </c>
      <c r="AO121" s="10" t="s">
        <v>151</v>
      </c>
      <c r="AP121" s="10" t="s">
        <v>152</v>
      </c>
      <c r="AQ121" s="10" t="s">
        <v>97</v>
      </c>
      <c r="AR121" s="18" t="s">
        <v>144</v>
      </c>
    </row>
    <row r="122" spans="1:44" ht="26.25" x14ac:dyDescent="0.25">
      <c r="A122" s="84">
        <v>117</v>
      </c>
      <c r="B122" s="22" t="s">
        <v>203</v>
      </c>
      <c r="C122" s="22" t="s">
        <v>31</v>
      </c>
      <c r="D122" s="10" t="s">
        <v>64</v>
      </c>
      <c r="E122" s="22" t="s">
        <v>63</v>
      </c>
      <c r="F122" s="22" t="s">
        <v>299</v>
      </c>
      <c r="G122" s="22" t="s">
        <v>300</v>
      </c>
      <c r="H122" s="22" t="s">
        <v>146</v>
      </c>
      <c r="I122" s="22" t="s">
        <v>146</v>
      </c>
      <c r="J122" s="22" t="s">
        <v>196</v>
      </c>
      <c r="K122" s="10" t="str">
        <f t="shared" si="44"/>
        <v>No</v>
      </c>
      <c r="L122" s="10" t="s">
        <v>149</v>
      </c>
      <c r="M122" s="10" t="s">
        <v>150</v>
      </c>
      <c r="N122" s="45">
        <v>1146.67066</v>
      </c>
      <c r="O122" s="55">
        <v>1161.9260099999999</v>
      </c>
      <c r="P122" s="45">
        <f t="shared" si="25"/>
        <v>2308.5966699999999</v>
      </c>
      <c r="Q122" s="45">
        <v>1519.1547399999999</v>
      </c>
      <c r="R122" s="45">
        <v>1485.4576599999998</v>
      </c>
      <c r="S122" s="45">
        <f t="shared" si="26"/>
        <v>3004.6124</v>
      </c>
      <c r="T122" s="46">
        <f t="shared" si="27"/>
        <v>323.5316499999999</v>
      </c>
      <c r="U122" s="46">
        <f t="shared" si="28"/>
        <v>696.01573000000008</v>
      </c>
      <c r="V122" s="47">
        <f t="shared" si="29"/>
        <v>0.27844427890894696</v>
      </c>
      <c r="W122" s="47">
        <f t="shared" si="30"/>
        <v>0.30148866583958128</v>
      </c>
      <c r="X122" s="10" t="str">
        <f t="shared" si="40"/>
        <v>NO</v>
      </c>
      <c r="Y122" s="10" t="str">
        <f t="shared" si="41"/>
        <v>NO</v>
      </c>
      <c r="Z122" s="18" t="s">
        <v>555</v>
      </c>
      <c r="AA122" s="48">
        <v>4574.24</v>
      </c>
      <c r="AB122" s="48">
        <v>4574.2385479435998</v>
      </c>
      <c r="AC122" s="48">
        <f t="shared" si="31"/>
        <v>9148.4785479435996</v>
      </c>
      <c r="AD122" s="48">
        <v>5373</v>
      </c>
      <c r="AE122" s="48">
        <v>4940</v>
      </c>
      <c r="AF122" s="48">
        <f t="shared" si="34"/>
        <v>10313</v>
      </c>
      <c r="AG122" s="49">
        <f t="shared" si="35"/>
        <v>365.76145205640023</v>
      </c>
      <c r="AH122" s="49">
        <f t="shared" si="36"/>
        <v>1164.5214520564004</v>
      </c>
      <c r="AI122" s="47">
        <f t="shared" si="37"/>
        <v>7.9961166918334936E-2</v>
      </c>
      <c r="AJ122" s="47">
        <f t="shared" si="42"/>
        <v>0.12729126990390793</v>
      </c>
      <c r="AK122" s="50" t="str">
        <f t="shared" si="38"/>
        <v>NO</v>
      </c>
      <c r="AL122" s="18" t="str">
        <f t="shared" si="39"/>
        <v>Below variance threshold.</v>
      </c>
      <c r="AM122" s="18" t="str">
        <f t="shared" si="45"/>
        <v>Below variance threshold.</v>
      </c>
      <c r="AN122" s="10" t="s">
        <v>151</v>
      </c>
      <c r="AO122" s="10" t="s">
        <v>151</v>
      </c>
      <c r="AP122" s="10" t="s">
        <v>151</v>
      </c>
      <c r="AQ122" s="10" t="s">
        <v>97</v>
      </c>
      <c r="AR122" s="18" t="s">
        <v>144</v>
      </c>
    </row>
    <row r="123" spans="1:44" ht="26.25" x14ac:dyDescent="0.25">
      <c r="A123" s="84">
        <v>118</v>
      </c>
      <c r="B123" s="22" t="s">
        <v>203</v>
      </c>
      <c r="C123" s="22" t="s">
        <v>31</v>
      </c>
      <c r="D123" s="10" t="s">
        <v>64</v>
      </c>
      <c r="E123" s="22" t="s">
        <v>63</v>
      </c>
      <c r="F123" s="22" t="s">
        <v>299</v>
      </c>
      <c r="G123" s="22" t="s">
        <v>300</v>
      </c>
      <c r="H123" s="22" t="s">
        <v>197</v>
      </c>
      <c r="I123" s="22" t="s">
        <v>290</v>
      </c>
      <c r="J123" s="22" t="s">
        <v>196</v>
      </c>
      <c r="K123" s="10" t="str">
        <f t="shared" si="44"/>
        <v>No</v>
      </c>
      <c r="L123" s="10" t="s">
        <v>144</v>
      </c>
      <c r="M123" s="10" t="s">
        <v>144</v>
      </c>
      <c r="N123" s="45">
        <v>1146.67066</v>
      </c>
      <c r="O123" s="55">
        <v>1161.9260099999999</v>
      </c>
      <c r="P123" s="45">
        <f t="shared" si="25"/>
        <v>2308.5966699999999</v>
      </c>
      <c r="Q123" s="45">
        <v>1519.1547399999999</v>
      </c>
      <c r="R123" s="45">
        <v>1485.4576599999998</v>
      </c>
      <c r="S123" s="45">
        <f t="shared" si="26"/>
        <v>3004.6124</v>
      </c>
      <c r="T123" s="46">
        <f t="shared" si="27"/>
        <v>323.5316499999999</v>
      </c>
      <c r="U123" s="46">
        <f t="shared" si="28"/>
        <v>696.01573000000008</v>
      </c>
      <c r="V123" s="47">
        <f t="shared" si="29"/>
        <v>0.27844427890894696</v>
      </c>
      <c r="W123" s="47">
        <f t="shared" si="30"/>
        <v>0.30148866583958128</v>
      </c>
      <c r="X123" s="10" t="str">
        <f t="shared" si="40"/>
        <v>N/A</v>
      </c>
      <c r="Y123" s="10" t="str">
        <f t="shared" si="41"/>
        <v>N/A</v>
      </c>
      <c r="Z123" s="18" t="s">
        <v>292</v>
      </c>
      <c r="AA123" s="48">
        <v>4574.24</v>
      </c>
      <c r="AB123" s="48">
        <v>4574.2385479435998</v>
      </c>
      <c r="AC123" s="48">
        <f t="shared" si="31"/>
        <v>9148.4785479435996</v>
      </c>
      <c r="AD123" s="48">
        <v>5373</v>
      </c>
      <c r="AE123" s="48">
        <v>4940</v>
      </c>
      <c r="AF123" s="48">
        <f t="shared" si="34"/>
        <v>10313</v>
      </c>
      <c r="AG123" s="49">
        <f t="shared" si="35"/>
        <v>365.76145205640023</v>
      </c>
      <c r="AH123" s="49">
        <f t="shared" si="36"/>
        <v>1164.5214520564004</v>
      </c>
      <c r="AI123" s="47">
        <f t="shared" si="37"/>
        <v>7.9961166918334936E-2</v>
      </c>
      <c r="AJ123" s="47">
        <f t="shared" si="42"/>
        <v>0.12729126990390793</v>
      </c>
      <c r="AK123" s="10" t="str">
        <f t="shared" si="38"/>
        <v>N/A</v>
      </c>
      <c r="AL123" s="18" t="str">
        <f t="shared" si="39"/>
        <v>N/A</v>
      </c>
      <c r="AM123" s="18" t="str">
        <f t="shared" si="45"/>
        <v>N/A</v>
      </c>
      <c r="AN123" s="10" t="s">
        <v>144</v>
      </c>
      <c r="AO123" s="10" t="s">
        <v>144</v>
      </c>
      <c r="AP123" s="10" t="s">
        <v>144</v>
      </c>
      <c r="AQ123" s="10" t="s">
        <v>144</v>
      </c>
      <c r="AR123" s="18" t="str">
        <f t="shared" si="24"/>
        <v>N/A</v>
      </c>
    </row>
    <row r="124" spans="1:44" ht="72" customHeight="1" x14ac:dyDescent="0.25">
      <c r="A124" s="84">
        <v>119</v>
      </c>
      <c r="B124" s="22" t="s">
        <v>203</v>
      </c>
      <c r="C124" s="22" t="s">
        <v>31</v>
      </c>
      <c r="D124" s="10" t="s">
        <v>64</v>
      </c>
      <c r="E124" s="22" t="s">
        <v>63</v>
      </c>
      <c r="F124" s="22" t="s">
        <v>302</v>
      </c>
      <c r="G124" s="22" t="s">
        <v>303</v>
      </c>
      <c r="H124" s="22" t="s">
        <v>146</v>
      </c>
      <c r="I124" s="22" t="s">
        <v>146</v>
      </c>
      <c r="J124" s="22" t="s">
        <v>196</v>
      </c>
      <c r="K124" s="10" t="str">
        <f t="shared" si="44"/>
        <v>No</v>
      </c>
      <c r="L124" s="10" t="s">
        <v>149</v>
      </c>
      <c r="M124" s="10" t="s">
        <v>150</v>
      </c>
      <c r="N124" s="45">
        <v>833.55763999999999</v>
      </c>
      <c r="O124" s="55">
        <v>844.64731999999992</v>
      </c>
      <c r="P124" s="45">
        <f t="shared" si="25"/>
        <v>1678.20496</v>
      </c>
      <c r="Q124" s="45">
        <v>962.10271999999998</v>
      </c>
      <c r="R124" s="45">
        <v>1050.29654</v>
      </c>
      <c r="S124" s="45">
        <f t="shared" si="26"/>
        <v>2012.3992600000001</v>
      </c>
      <c r="T124" s="46">
        <f t="shared" si="27"/>
        <v>205.64922000000013</v>
      </c>
      <c r="U124" s="46">
        <f t="shared" si="28"/>
        <v>334.19430000000011</v>
      </c>
      <c r="V124" s="47">
        <f t="shared" si="29"/>
        <v>0.24347347719045642</v>
      </c>
      <c r="W124" s="47">
        <f t="shared" si="30"/>
        <v>0.19913795273254353</v>
      </c>
      <c r="X124" s="10" t="str">
        <f t="shared" si="40"/>
        <v>NO</v>
      </c>
      <c r="Y124" s="10" t="str">
        <f t="shared" si="41"/>
        <v>NO</v>
      </c>
      <c r="Z124" s="18" t="s">
        <v>556</v>
      </c>
      <c r="AA124" s="48">
        <v>1881.95</v>
      </c>
      <c r="AB124" s="48">
        <v>1881.9471497276927</v>
      </c>
      <c r="AC124" s="48">
        <f t="shared" si="31"/>
        <v>3763.8971497276925</v>
      </c>
      <c r="AD124" s="48">
        <v>1167</v>
      </c>
      <c r="AE124" s="48">
        <v>1232</v>
      </c>
      <c r="AF124" s="48">
        <f t="shared" si="34"/>
        <v>2399</v>
      </c>
      <c r="AG124" s="49">
        <f t="shared" si="35"/>
        <v>-649.9471497276927</v>
      </c>
      <c r="AH124" s="49">
        <f t="shared" si="36"/>
        <v>-1364.8971497276925</v>
      </c>
      <c r="AI124" s="47">
        <f t="shared" si="37"/>
        <v>-0.3453588746218173</v>
      </c>
      <c r="AJ124" s="47">
        <f t="shared" si="42"/>
        <v>-0.36262870515110623</v>
      </c>
      <c r="AK124" s="50" t="str">
        <f t="shared" si="38"/>
        <v>YES</v>
      </c>
      <c r="AL124" s="18" t="str">
        <f t="shared" si="39"/>
        <v>Below variance threshold.</v>
      </c>
      <c r="AM124" s="18" t="s">
        <v>613</v>
      </c>
      <c r="AN124" s="10" t="s">
        <v>157</v>
      </c>
      <c r="AO124" s="10" t="s">
        <v>151</v>
      </c>
      <c r="AP124" s="10" t="s">
        <v>151</v>
      </c>
      <c r="AQ124" s="10" t="s">
        <v>97</v>
      </c>
      <c r="AR124" s="18" t="s">
        <v>498</v>
      </c>
    </row>
    <row r="125" spans="1:44" ht="26.25" x14ac:dyDescent="0.25">
      <c r="A125" s="84">
        <v>120</v>
      </c>
      <c r="B125" s="22" t="s">
        <v>203</v>
      </c>
      <c r="C125" s="22" t="s">
        <v>31</v>
      </c>
      <c r="D125" s="10" t="s">
        <v>64</v>
      </c>
      <c r="E125" s="22" t="s">
        <v>63</v>
      </c>
      <c r="F125" s="22" t="s">
        <v>302</v>
      </c>
      <c r="G125" s="22" t="s">
        <v>303</v>
      </c>
      <c r="H125" s="22" t="s">
        <v>197</v>
      </c>
      <c r="I125" s="22" t="s">
        <v>290</v>
      </c>
      <c r="J125" s="22" t="s">
        <v>196</v>
      </c>
      <c r="K125" s="10" t="str">
        <f t="shared" si="44"/>
        <v>No</v>
      </c>
      <c r="L125" s="10" t="s">
        <v>144</v>
      </c>
      <c r="M125" s="10" t="s">
        <v>144</v>
      </c>
      <c r="N125" s="45">
        <v>833.55763999999999</v>
      </c>
      <c r="O125" s="55">
        <v>844.64731999999992</v>
      </c>
      <c r="P125" s="45">
        <f t="shared" si="25"/>
        <v>1678.20496</v>
      </c>
      <c r="Q125" s="45">
        <v>962.10271999999998</v>
      </c>
      <c r="R125" s="45">
        <v>1050.29654</v>
      </c>
      <c r="S125" s="45">
        <f t="shared" si="26"/>
        <v>2012.3992600000001</v>
      </c>
      <c r="T125" s="46">
        <f t="shared" si="27"/>
        <v>205.64922000000013</v>
      </c>
      <c r="U125" s="46">
        <f t="shared" si="28"/>
        <v>334.19430000000011</v>
      </c>
      <c r="V125" s="47">
        <f t="shared" si="29"/>
        <v>0.24347347719045642</v>
      </c>
      <c r="W125" s="47">
        <f t="shared" si="30"/>
        <v>0.19913795273254353</v>
      </c>
      <c r="X125" s="10" t="str">
        <f t="shared" si="40"/>
        <v>N/A</v>
      </c>
      <c r="Y125" s="10" t="str">
        <f t="shared" si="41"/>
        <v>N/A</v>
      </c>
      <c r="Z125" s="18" t="s">
        <v>295</v>
      </c>
      <c r="AA125" s="48">
        <v>1881.95</v>
      </c>
      <c r="AB125" s="48">
        <v>1881.9471497276927</v>
      </c>
      <c r="AC125" s="48">
        <f t="shared" si="31"/>
        <v>3763.8971497276925</v>
      </c>
      <c r="AD125" s="48">
        <v>1167</v>
      </c>
      <c r="AE125" s="48">
        <v>1232</v>
      </c>
      <c r="AF125" s="48">
        <f t="shared" si="34"/>
        <v>2399</v>
      </c>
      <c r="AG125" s="49">
        <f t="shared" si="35"/>
        <v>-649.9471497276927</v>
      </c>
      <c r="AH125" s="49">
        <f t="shared" si="36"/>
        <v>-1364.8971497276925</v>
      </c>
      <c r="AI125" s="47">
        <f t="shared" si="37"/>
        <v>-0.3453588746218173</v>
      </c>
      <c r="AJ125" s="47">
        <f t="shared" si="42"/>
        <v>-0.36262870515110623</v>
      </c>
      <c r="AK125" s="50" t="str">
        <f t="shared" si="38"/>
        <v>N/A</v>
      </c>
      <c r="AL125" s="18" t="str">
        <f t="shared" si="39"/>
        <v>N/A</v>
      </c>
      <c r="AM125" s="18" t="str">
        <f t="shared" si="45"/>
        <v>N/A</v>
      </c>
      <c r="AN125" s="10" t="s">
        <v>144</v>
      </c>
      <c r="AO125" s="10" t="s">
        <v>144</v>
      </c>
      <c r="AP125" s="10" t="s">
        <v>144</v>
      </c>
      <c r="AQ125" s="10" t="s">
        <v>144</v>
      </c>
      <c r="AR125" s="18" t="str">
        <f t="shared" si="24"/>
        <v>N/A</v>
      </c>
    </row>
    <row r="126" spans="1:44" ht="26.25" x14ac:dyDescent="0.25">
      <c r="A126" s="84">
        <v>121</v>
      </c>
      <c r="B126" s="22" t="s">
        <v>203</v>
      </c>
      <c r="C126" s="22" t="s">
        <v>31</v>
      </c>
      <c r="D126" s="10" t="s">
        <v>64</v>
      </c>
      <c r="E126" s="22" t="s">
        <v>63</v>
      </c>
      <c r="F126" s="22" t="s">
        <v>304</v>
      </c>
      <c r="G126" s="22" t="s">
        <v>305</v>
      </c>
      <c r="H126" s="22" t="s">
        <v>146</v>
      </c>
      <c r="I126" s="22" t="s">
        <v>146</v>
      </c>
      <c r="J126" s="22" t="s">
        <v>196</v>
      </c>
      <c r="K126" s="10" t="str">
        <f t="shared" si="44"/>
        <v>No</v>
      </c>
      <c r="L126" s="10" t="s">
        <v>149</v>
      </c>
      <c r="M126" s="10" t="s">
        <v>150</v>
      </c>
      <c r="N126" s="45">
        <v>1599.41517</v>
      </c>
      <c r="O126" s="55">
        <v>1620.6938400000001</v>
      </c>
      <c r="P126" s="45">
        <f t="shared" si="25"/>
        <v>3220.1090100000001</v>
      </c>
      <c r="Q126" s="45">
        <v>3607.2021500000001</v>
      </c>
      <c r="R126" s="45">
        <v>3910.7221500000001</v>
      </c>
      <c r="S126" s="45">
        <f t="shared" si="26"/>
        <v>7517.9243000000006</v>
      </c>
      <c r="T126" s="46">
        <f t="shared" si="27"/>
        <v>2290.0283099999997</v>
      </c>
      <c r="U126" s="46">
        <f t="shared" si="28"/>
        <v>4297.8152900000005</v>
      </c>
      <c r="V126" s="47">
        <f t="shared" si="29"/>
        <v>1.4129925427494681</v>
      </c>
      <c r="W126" s="47">
        <f t="shared" si="30"/>
        <v>1.3346800610330891</v>
      </c>
      <c r="X126" s="10" t="str">
        <f t="shared" si="40"/>
        <v>NO</v>
      </c>
      <c r="Y126" s="10" t="str">
        <f t="shared" si="41"/>
        <v>NO</v>
      </c>
      <c r="Z126" s="18" t="s">
        <v>557</v>
      </c>
      <c r="AA126" s="48">
        <v>1422.95</v>
      </c>
      <c r="AB126" s="48">
        <v>1422.952249937927</v>
      </c>
      <c r="AC126" s="48">
        <f t="shared" si="31"/>
        <v>2845.9022499379271</v>
      </c>
      <c r="AD126" s="48">
        <v>1364</v>
      </c>
      <c r="AE126" s="48">
        <v>1475</v>
      </c>
      <c r="AF126" s="48">
        <f t="shared" si="34"/>
        <v>2839</v>
      </c>
      <c r="AG126" s="49">
        <f t="shared" si="35"/>
        <v>52.047750062072964</v>
      </c>
      <c r="AH126" s="49">
        <f t="shared" si="36"/>
        <v>-6.9022499379270812</v>
      </c>
      <c r="AI126" s="47">
        <f t="shared" si="37"/>
        <v>3.6577299107783429E-2</v>
      </c>
      <c r="AJ126" s="47">
        <f t="shared" si="42"/>
        <v>-2.425329238935606E-3</v>
      </c>
      <c r="AK126" s="50" t="str">
        <f t="shared" si="38"/>
        <v>NO</v>
      </c>
      <c r="AL126" s="18" t="str">
        <f t="shared" si="39"/>
        <v>Below variance threshold.</v>
      </c>
      <c r="AM126" s="18" t="str">
        <f t="shared" si="45"/>
        <v>Below variance threshold.</v>
      </c>
      <c r="AN126" s="10" t="s">
        <v>151</v>
      </c>
      <c r="AO126" s="10" t="s">
        <v>151</v>
      </c>
      <c r="AP126" s="10" t="s">
        <v>151</v>
      </c>
      <c r="AQ126" s="10" t="s">
        <v>97</v>
      </c>
      <c r="AR126" s="18" t="s">
        <v>144</v>
      </c>
    </row>
    <row r="127" spans="1:44" ht="26.25" x14ac:dyDescent="0.25">
      <c r="A127" s="84">
        <v>122</v>
      </c>
      <c r="B127" s="22" t="s">
        <v>203</v>
      </c>
      <c r="C127" s="22" t="s">
        <v>31</v>
      </c>
      <c r="D127" s="10" t="s">
        <v>64</v>
      </c>
      <c r="E127" s="22" t="s">
        <v>63</v>
      </c>
      <c r="F127" s="22" t="s">
        <v>304</v>
      </c>
      <c r="G127" s="22" t="s">
        <v>305</v>
      </c>
      <c r="H127" s="22" t="s">
        <v>197</v>
      </c>
      <c r="I127" s="22" t="s">
        <v>290</v>
      </c>
      <c r="J127" s="22" t="s">
        <v>196</v>
      </c>
      <c r="K127" s="10" t="str">
        <f t="shared" si="44"/>
        <v>No</v>
      </c>
      <c r="L127" s="10" t="s">
        <v>144</v>
      </c>
      <c r="M127" s="10" t="s">
        <v>144</v>
      </c>
      <c r="N127" s="45">
        <v>1599.41517</v>
      </c>
      <c r="O127" s="55">
        <v>1620.6938400000001</v>
      </c>
      <c r="P127" s="45">
        <f t="shared" si="25"/>
        <v>3220.1090100000001</v>
      </c>
      <c r="Q127" s="45">
        <v>3607.2021500000001</v>
      </c>
      <c r="R127" s="45">
        <v>3910.7221500000001</v>
      </c>
      <c r="S127" s="45">
        <f t="shared" si="26"/>
        <v>7517.9243000000006</v>
      </c>
      <c r="T127" s="46">
        <f t="shared" si="27"/>
        <v>2290.0283099999997</v>
      </c>
      <c r="U127" s="46">
        <f t="shared" si="28"/>
        <v>4297.8152900000005</v>
      </c>
      <c r="V127" s="47">
        <f t="shared" si="29"/>
        <v>1.4129925427494681</v>
      </c>
      <c r="W127" s="47">
        <f t="shared" si="30"/>
        <v>1.3346800610330891</v>
      </c>
      <c r="X127" s="10" t="str">
        <f t="shared" si="40"/>
        <v>N/A</v>
      </c>
      <c r="Y127" s="10" t="str">
        <f t="shared" si="41"/>
        <v>N/A</v>
      </c>
      <c r="Z127" s="18" t="s">
        <v>298</v>
      </c>
      <c r="AA127" s="48">
        <v>1422.95</v>
      </c>
      <c r="AB127" s="48">
        <v>1422.952249937927</v>
      </c>
      <c r="AC127" s="48">
        <f t="shared" si="31"/>
        <v>2845.9022499379271</v>
      </c>
      <c r="AD127" s="48">
        <v>1364</v>
      </c>
      <c r="AE127" s="48">
        <v>1475</v>
      </c>
      <c r="AF127" s="48">
        <f t="shared" si="34"/>
        <v>2839</v>
      </c>
      <c r="AG127" s="49">
        <f t="shared" si="35"/>
        <v>52.047750062072964</v>
      </c>
      <c r="AH127" s="49">
        <f t="shared" si="36"/>
        <v>-6.9022499379270812</v>
      </c>
      <c r="AI127" s="47">
        <f t="shared" si="37"/>
        <v>3.6577299107783429E-2</v>
      </c>
      <c r="AJ127" s="47">
        <f t="shared" si="42"/>
        <v>-2.425329238935606E-3</v>
      </c>
      <c r="AK127" s="50" t="str">
        <f t="shared" si="38"/>
        <v>N/A</v>
      </c>
      <c r="AL127" s="18" t="str">
        <f t="shared" si="39"/>
        <v>N/A</v>
      </c>
      <c r="AM127" s="18" t="str">
        <f t="shared" si="45"/>
        <v>N/A</v>
      </c>
      <c r="AN127" s="10" t="s">
        <v>144</v>
      </c>
      <c r="AO127" s="10" t="s">
        <v>144</v>
      </c>
      <c r="AP127" s="10" t="s">
        <v>144</v>
      </c>
      <c r="AQ127" s="10" t="s">
        <v>144</v>
      </c>
      <c r="AR127" s="18" t="str">
        <f t="shared" si="24"/>
        <v>N/A</v>
      </c>
    </row>
    <row r="128" spans="1:44" ht="26.25" x14ac:dyDescent="0.25">
      <c r="A128" s="84">
        <v>123</v>
      </c>
      <c r="B128" s="22" t="s">
        <v>203</v>
      </c>
      <c r="C128" s="22" t="s">
        <v>31</v>
      </c>
      <c r="D128" s="10" t="s">
        <v>64</v>
      </c>
      <c r="E128" s="22" t="s">
        <v>63</v>
      </c>
      <c r="F128" s="22" t="s">
        <v>307</v>
      </c>
      <c r="G128" s="22" t="s">
        <v>308</v>
      </c>
      <c r="H128" s="22" t="s">
        <v>146</v>
      </c>
      <c r="I128" s="22" t="s">
        <v>146</v>
      </c>
      <c r="J128" s="22" t="s">
        <v>196</v>
      </c>
      <c r="K128" s="10" t="str">
        <f t="shared" si="44"/>
        <v>No</v>
      </c>
      <c r="L128" s="10" t="s">
        <v>149</v>
      </c>
      <c r="M128" s="10" t="s">
        <v>150</v>
      </c>
      <c r="N128" s="45">
        <v>3310.95865</v>
      </c>
      <c r="O128" s="55">
        <v>3355.00776</v>
      </c>
      <c r="P128" s="45">
        <f t="shared" si="25"/>
        <v>6665.96641</v>
      </c>
      <c r="Q128" s="45">
        <v>3254.1143500000003</v>
      </c>
      <c r="R128" s="45">
        <v>3208.74377</v>
      </c>
      <c r="S128" s="45">
        <f t="shared" si="26"/>
        <v>6462.8581200000008</v>
      </c>
      <c r="T128" s="46">
        <f t="shared" si="27"/>
        <v>-146.26398999999992</v>
      </c>
      <c r="U128" s="46">
        <f t="shared" si="28"/>
        <v>-203.10828999999922</v>
      </c>
      <c r="V128" s="47">
        <f t="shared" si="29"/>
        <v>-4.3595723307656348E-2</v>
      </c>
      <c r="W128" s="47">
        <f t="shared" si="30"/>
        <v>-3.0469443964689768E-2</v>
      </c>
      <c r="X128" s="10" t="str">
        <f t="shared" si="40"/>
        <v>NO</v>
      </c>
      <c r="Y128" s="10" t="str">
        <f t="shared" si="41"/>
        <v>NO</v>
      </c>
      <c r="Z128" s="18" t="s">
        <v>558</v>
      </c>
      <c r="AA128" s="48">
        <v>6849.81</v>
      </c>
      <c r="AB128" s="48">
        <v>6849.8133886129999</v>
      </c>
      <c r="AC128" s="48">
        <f t="shared" si="31"/>
        <v>13699.623388612999</v>
      </c>
      <c r="AD128" s="48">
        <v>6671</v>
      </c>
      <c r="AE128" s="48">
        <v>6319</v>
      </c>
      <c r="AF128" s="48">
        <f t="shared" si="34"/>
        <v>12990</v>
      </c>
      <c r="AG128" s="49">
        <f t="shared" si="35"/>
        <v>-530.81338861299992</v>
      </c>
      <c r="AH128" s="49">
        <f t="shared" si="36"/>
        <v>-709.62338861299941</v>
      </c>
      <c r="AI128" s="47">
        <f t="shared" si="37"/>
        <v>-7.7493116746131227E-2</v>
      </c>
      <c r="AJ128" s="47">
        <f t="shared" si="42"/>
        <v>-5.1798751577567588E-2</v>
      </c>
      <c r="AK128" s="50" t="str">
        <f t="shared" si="38"/>
        <v>NO</v>
      </c>
      <c r="AL128" s="18" t="str">
        <f t="shared" si="39"/>
        <v>Below variance threshold.</v>
      </c>
      <c r="AM128" s="18" t="str">
        <f t="shared" si="45"/>
        <v>Below variance threshold.</v>
      </c>
      <c r="AN128" s="10" t="s">
        <v>151</v>
      </c>
      <c r="AO128" s="10" t="s">
        <v>151</v>
      </c>
      <c r="AP128" s="10" t="s">
        <v>151</v>
      </c>
      <c r="AQ128" s="10" t="s">
        <v>97</v>
      </c>
      <c r="AR128" s="18" t="s">
        <v>144</v>
      </c>
    </row>
    <row r="129" spans="1:44" ht="26.25" x14ac:dyDescent="0.25">
      <c r="A129" s="84">
        <v>124</v>
      </c>
      <c r="B129" s="22" t="s">
        <v>203</v>
      </c>
      <c r="C129" s="22" t="s">
        <v>31</v>
      </c>
      <c r="D129" s="10" t="s">
        <v>64</v>
      </c>
      <c r="E129" s="22" t="s">
        <v>63</v>
      </c>
      <c r="F129" s="22" t="s">
        <v>307</v>
      </c>
      <c r="G129" s="22" t="s">
        <v>308</v>
      </c>
      <c r="H129" s="22" t="s">
        <v>197</v>
      </c>
      <c r="I129" s="22" t="s">
        <v>290</v>
      </c>
      <c r="J129" s="22" t="s">
        <v>196</v>
      </c>
      <c r="K129" s="10" t="str">
        <f t="shared" si="44"/>
        <v>No</v>
      </c>
      <c r="L129" s="10" t="s">
        <v>144</v>
      </c>
      <c r="M129" s="10" t="s">
        <v>144</v>
      </c>
      <c r="N129" s="45">
        <v>3310.95865</v>
      </c>
      <c r="O129" s="55">
        <v>3355.00776</v>
      </c>
      <c r="P129" s="45">
        <f t="shared" si="25"/>
        <v>6665.96641</v>
      </c>
      <c r="Q129" s="45">
        <v>3254.1143500000003</v>
      </c>
      <c r="R129" s="45">
        <v>3208.74377</v>
      </c>
      <c r="S129" s="45">
        <f t="shared" si="26"/>
        <v>6462.8581200000008</v>
      </c>
      <c r="T129" s="46">
        <f t="shared" si="27"/>
        <v>-146.26398999999992</v>
      </c>
      <c r="U129" s="46">
        <f t="shared" si="28"/>
        <v>-203.10828999999922</v>
      </c>
      <c r="V129" s="47">
        <f t="shared" si="29"/>
        <v>-4.3595723307656348E-2</v>
      </c>
      <c r="W129" s="47">
        <f t="shared" si="30"/>
        <v>-3.0469443964689768E-2</v>
      </c>
      <c r="X129" s="10" t="str">
        <f t="shared" si="40"/>
        <v>N/A</v>
      </c>
      <c r="Y129" s="10" t="str">
        <f t="shared" si="41"/>
        <v>N/A</v>
      </c>
      <c r="Z129" s="18" t="s">
        <v>301</v>
      </c>
      <c r="AA129" s="52">
        <v>6849.81</v>
      </c>
      <c r="AB129" s="48">
        <v>6849.8133886129999</v>
      </c>
      <c r="AC129" s="48">
        <f t="shared" si="31"/>
        <v>13699.623388612999</v>
      </c>
      <c r="AD129" s="48">
        <v>6671</v>
      </c>
      <c r="AE129" s="48">
        <v>6319</v>
      </c>
      <c r="AF129" s="48">
        <f t="shared" si="34"/>
        <v>12990</v>
      </c>
      <c r="AG129" s="49">
        <f t="shared" si="35"/>
        <v>-530.81338861299992</v>
      </c>
      <c r="AH129" s="49">
        <f t="shared" si="36"/>
        <v>-709.62338861299941</v>
      </c>
      <c r="AI129" s="47">
        <f t="shared" si="37"/>
        <v>-7.7493116746131227E-2</v>
      </c>
      <c r="AJ129" s="47">
        <f t="shared" si="42"/>
        <v>-5.1798751577567588E-2</v>
      </c>
      <c r="AK129" s="50" t="str">
        <f t="shared" si="38"/>
        <v>N/A</v>
      </c>
      <c r="AL129" s="18" t="str">
        <f t="shared" si="39"/>
        <v>N/A</v>
      </c>
      <c r="AM129" s="18" t="str">
        <f t="shared" si="45"/>
        <v>N/A</v>
      </c>
      <c r="AN129" s="10" t="s">
        <v>144</v>
      </c>
      <c r="AO129" s="10" t="s">
        <v>144</v>
      </c>
      <c r="AP129" s="10" t="s">
        <v>144</v>
      </c>
      <c r="AQ129" s="10" t="s">
        <v>144</v>
      </c>
      <c r="AR129" s="18" t="str">
        <f t="shared" ref="AR129:AR130" si="46">IF(ISNUMBER(SEARCH("Total", $H129)), "", "N/A")</f>
        <v>N/A</v>
      </c>
    </row>
    <row r="130" spans="1:44" ht="26.25" x14ac:dyDescent="0.25">
      <c r="A130" s="84">
        <v>125</v>
      </c>
      <c r="B130" s="22" t="s">
        <v>203</v>
      </c>
      <c r="C130" s="22" t="s">
        <v>31</v>
      </c>
      <c r="D130" s="10" t="s">
        <v>64</v>
      </c>
      <c r="E130" s="22" t="s">
        <v>63</v>
      </c>
      <c r="F130" s="22" t="s">
        <v>307</v>
      </c>
      <c r="G130" s="22" t="s">
        <v>308</v>
      </c>
      <c r="H130" s="22" t="s">
        <v>153</v>
      </c>
      <c r="I130" s="22" t="s">
        <v>310</v>
      </c>
      <c r="J130" s="22" t="s">
        <v>196</v>
      </c>
      <c r="K130" s="10" t="str">
        <f t="shared" si="44"/>
        <v>No</v>
      </c>
      <c r="L130" s="10" t="s">
        <v>144</v>
      </c>
      <c r="M130" s="10" t="s">
        <v>144</v>
      </c>
      <c r="N130" s="45">
        <v>3310.95865</v>
      </c>
      <c r="O130" s="55">
        <v>3355.00776</v>
      </c>
      <c r="P130" s="45">
        <f t="shared" si="25"/>
        <v>6665.96641</v>
      </c>
      <c r="Q130" s="45">
        <v>3254.1143500000003</v>
      </c>
      <c r="R130" s="45">
        <v>3208.74377</v>
      </c>
      <c r="S130" s="45">
        <f t="shared" si="26"/>
        <v>6462.8581200000008</v>
      </c>
      <c r="T130" s="46">
        <f t="shared" si="27"/>
        <v>-146.26398999999992</v>
      </c>
      <c r="U130" s="46">
        <f t="shared" si="28"/>
        <v>-203.10828999999922</v>
      </c>
      <c r="V130" s="47">
        <f t="shared" si="29"/>
        <v>-4.3595723307656348E-2</v>
      </c>
      <c r="W130" s="47">
        <f t="shared" si="30"/>
        <v>-3.0469443964689768E-2</v>
      </c>
      <c r="X130" s="10" t="str">
        <f t="shared" si="40"/>
        <v>N/A</v>
      </c>
      <c r="Y130" s="10" t="str">
        <f t="shared" si="41"/>
        <v>N/A</v>
      </c>
      <c r="Z130" s="18" t="s">
        <v>301</v>
      </c>
      <c r="AA130" s="52">
        <v>6849.81</v>
      </c>
      <c r="AB130" s="48">
        <v>6849.8133886129999</v>
      </c>
      <c r="AC130" s="48">
        <f t="shared" si="31"/>
        <v>13699.623388612999</v>
      </c>
      <c r="AD130" s="48">
        <v>6671</v>
      </c>
      <c r="AE130" s="48">
        <v>6319</v>
      </c>
      <c r="AF130" s="48">
        <f t="shared" si="34"/>
        <v>12990</v>
      </c>
      <c r="AG130" s="49">
        <f t="shared" si="35"/>
        <v>-530.81338861299992</v>
      </c>
      <c r="AH130" s="49">
        <f t="shared" si="36"/>
        <v>-709.62338861299941</v>
      </c>
      <c r="AI130" s="47">
        <f t="shared" si="37"/>
        <v>-7.7493116746131227E-2</v>
      </c>
      <c r="AJ130" s="47">
        <f t="shared" si="42"/>
        <v>-5.1798751577567588E-2</v>
      </c>
      <c r="AK130" s="50" t="str">
        <f t="shared" si="38"/>
        <v>N/A</v>
      </c>
      <c r="AL130" s="18" t="str">
        <f t="shared" si="39"/>
        <v>N/A</v>
      </c>
      <c r="AM130" s="18" t="str">
        <f t="shared" si="45"/>
        <v>N/A</v>
      </c>
      <c r="AN130" s="10" t="s">
        <v>144</v>
      </c>
      <c r="AO130" s="10" t="s">
        <v>144</v>
      </c>
      <c r="AP130" s="10" t="s">
        <v>144</v>
      </c>
      <c r="AQ130" s="10" t="s">
        <v>144</v>
      </c>
      <c r="AR130" s="18" t="str">
        <f t="shared" si="46"/>
        <v>N/A</v>
      </c>
    </row>
    <row r="131" spans="1:44" ht="82.9" customHeight="1" x14ac:dyDescent="0.25">
      <c r="A131" s="84">
        <v>126</v>
      </c>
      <c r="B131" s="22" t="s">
        <v>203</v>
      </c>
      <c r="C131" s="22" t="s">
        <v>31</v>
      </c>
      <c r="D131" s="10" t="s">
        <v>64</v>
      </c>
      <c r="E131" s="22" t="s">
        <v>63</v>
      </c>
      <c r="F131" s="22" t="s">
        <v>311</v>
      </c>
      <c r="G131" s="22" t="s">
        <v>312</v>
      </c>
      <c r="H131" s="22" t="s">
        <v>146</v>
      </c>
      <c r="I131" s="22" t="s">
        <v>146</v>
      </c>
      <c r="J131" s="22" t="s">
        <v>196</v>
      </c>
      <c r="K131" s="10" t="str">
        <f t="shared" si="44"/>
        <v>No</v>
      </c>
      <c r="L131" s="10" t="s">
        <v>149</v>
      </c>
      <c r="M131" s="10" t="s">
        <v>150</v>
      </c>
      <c r="N131" s="45">
        <v>539.48527000000001</v>
      </c>
      <c r="O131" s="55">
        <v>546.66260999999997</v>
      </c>
      <c r="P131" s="45">
        <f t="shared" ref="P131:P189" si="47">N131+O131</f>
        <v>1086.14788</v>
      </c>
      <c r="Q131" s="45">
        <v>676.53707999999995</v>
      </c>
      <c r="R131" s="45">
        <v>546.38681999999994</v>
      </c>
      <c r="S131" s="45">
        <f t="shared" ref="S131:S189" si="48">Q131+R131</f>
        <v>1222.9238999999998</v>
      </c>
      <c r="T131" s="46">
        <f t="shared" ref="T131:T189" si="49">R131-O131</f>
        <v>-0.27579000000002907</v>
      </c>
      <c r="U131" s="46">
        <f t="shared" ref="U131:U189" si="50">S131-P131</f>
        <v>136.77601999999979</v>
      </c>
      <c r="V131" s="47">
        <f t="shared" ref="V131:V189" si="51">IF(AND(O131=0, R131=0), 0,
IF(O131=0, R131/ABS(R131),
IF(R131=0, -O131/O131,
(T131)/O131)))</f>
        <v>-5.0449764618075682E-4</v>
      </c>
      <c r="W131" s="47">
        <f t="shared" ref="W131:W189" si="52">IF(AND(P131=0, S131=0), 0,
IF(P131=0, S131/ABS(S131),
IF(S131=0, -P131/P131,
(U131)/P131)))</f>
        <v>0.12592762230498464</v>
      </c>
      <c r="X131" s="10" t="str">
        <f t="shared" si="40"/>
        <v>NO</v>
      </c>
      <c r="Y131" s="10" t="str">
        <f t="shared" si="41"/>
        <v>NO</v>
      </c>
      <c r="Z131" s="18" t="s">
        <v>306</v>
      </c>
      <c r="AA131" s="48">
        <v>1176.97</v>
      </c>
      <c r="AB131" s="48">
        <v>1176.9732755493019</v>
      </c>
      <c r="AC131" s="48">
        <f t="shared" ref="AC131:AC189" si="53">IF(LEFT(Z131,12)="Not Unitized","N/A",
IF(Z131="N/A", "N/A", N(AA131)+N(AB131)))</f>
        <v>2353.9432755493017</v>
      </c>
      <c r="AD131" s="48">
        <v>1866</v>
      </c>
      <c r="AE131" s="48">
        <v>1487</v>
      </c>
      <c r="AF131" s="48">
        <f t="shared" si="34"/>
        <v>3353</v>
      </c>
      <c r="AG131" s="49">
        <f t="shared" si="35"/>
        <v>310.02672445069811</v>
      </c>
      <c r="AH131" s="49">
        <f t="shared" si="36"/>
        <v>999.05672445069831</v>
      </c>
      <c r="AI131" s="47">
        <f t="shared" si="37"/>
        <v>0.26341016477711138</v>
      </c>
      <c r="AJ131" s="47">
        <f t="shared" si="42"/>
        <v>0.42441835146497514</v>
      </c>
      <c r="AK131" s="50" t="str">
        <f t="shared" si="38"/>
        <v>YES</v>
      </c>
      <c r="AL131" s="18" t="str">
        <f t="shared" si="39"/>
        <v>Below variance threshold.</v>
      </c>
      <c r="AM131" s="18" t="s">
        <v>600</v>
      </c>
      <c r="AN131" s="10" t="s">
        <v>152</v>
      </c>
      <c r="AO131" s="10" t="s">
        <v>151</v>
      </c>
      <c r="AP131" s="10" t="s">
        <v>151</v>
      </c>
      <c r="AQ131" s="10" t="s">
        <v>97</v>
      </c>
      <c r="AR131" s="18" t="s">
        <v>498</v>
      </c>
    </row>
    <row r="132" spans="1:44" ht="26.25" x14ac:dyDescent="0.25">
      <c r="A132" s="84">
        <v>127</v>
      </c>
      <c r="B132" s="22" t="s">
        <v>203</v>
      </c>
      <c r="C132" s="22" t="s">
        <v>31</v>
      </c>
      <c r="D132" s="10" t="s">
        <v>64</v>
      </c>
      <c r="E132" s="22" t="s">
        <v>63</v>
      </c>
      <c r="F132" s="22" t="s">
        <v>311</v>
      </c>
      <c r="G132" s="22" t="s">
        <v>312</v>
      </c>
      <c r="H132" s="22" t="s">
        <v>197</v>
      </c>
      <c r="I132" s="22" t="s">
        <v>290</v>
      </c>
      <c r="J132" s="22" t="s">
        <v>196</v>
      </c>
      <c r="K132" s="10" t="str">
        <f t="shared" si="44"/>
        <v>No</v>
      </c>
      <c r="L132" s="10" t="s">
        <v>144</v>
      </c>
      <c r="M132" s="10" t="s">
        <v>144</v>
      </c>
      <c r="N132" s="45">
        <v>539.48527000000001</v>
      </c>
      <c r="O132" s="55">
        <v>546.66260999999997</v>
      </c>
      <c r="P132" s="45">
        <f t="shared" si="47"/>
        <v>1086.14788</v>
      </c>
      <c r="Q132" s="45">
        <v>676.53707999999995</v>
      </c>
      <c r="R132" s="45">
        <v>546.38681999999994</v>
      </c>
      <c r="S132" s="45">
        <f t="shared" si="48"/>
        <v>1222.9238999999998</v>
      </c>
      <c r="T132" s="46">
        <f t="shared" si="49"/>
        <v>-0.27579000000002907</v>
      </c>
      <c r="U132" s="46">
        <f t="shared" si="50"/>
        <v>136.77601999999979</v>
      </c>
      <c r="V132" s="47">
        <f t="shared" si="51"/>
        <v>-5.0449764618075682E-4</v>
      </c>
      <c r="W132" s="47">
        <f t="shared" si="52"/>
        <v>0.12592762230498464</v>
      </c>
      <c r="X132" s="10" t="str">
        <f t="shared" si="40"/>
        <v>N/A</v>
      </c>
      <c r="Y132" s="10" t="str">
        <f t="shared" si="41"/>
        <v>N/A</v>
      </c>
      <c r="Z132" s="18" t="s">
        <v>499</v>
      </c>
      <c r="AA132" s="48">
        <v>1176.97</v>
      </c>
      <c r="AB132" s="48">
        <v>1176.9732755493019</v>
      </c>
      <c r="AC132" s="48">
        <f t="shared" si="53"/>
        <v>2353.9432755493017</v>
      </c>
      <c r="AD132" s="48">
        <v>1866</v>
      </c>
      <c r="AE132" s="48">
        <v>1487</v>
      </c>
      <c r="AF132" s="48">
        <f t="shared" ref="AF132:AF190" si="54">IF(LEFT(Z132,12)="Not Unitized","N/A",
IF(Z132="N/A", "N/A", N(AD132)+N(AE132)))</f>
        <v>3353</v>
      </c>
      <c r="AG132" s="49">
        <f t="shared" ref="AG132:AG190" si="55">IF(AND(AB132="N/A", AE132="N/A"), "N/A",
N(AE132)-N(AB132))</f>
        <v>310.02672445069811</v>
      </c>
      <c r="AH132" s="49">
        <f t="shared" ref="AH132:AH190" si="56">IF(AND(AC132="N/A", AF132="N/A"), "N/A",
N(AF132)-N(AC132))</f>
        <v>999.05672445069831</v>
      </c>
      <c r="AI132" s="47">
        <f t="shared" ref="AI132:AI190" si="57">IF(AG132="N/A","N/A",
IF(N(AB132)=0,AG132/ABS(AG132),
AG132/ABS(N(AB132))))</f>
        <v>0.26341016477711138</v>
      </c>
      <c r="AJ132" s="47">
        <f t="shared" si="42"/>
        <v>0.42441835146497514</v>
      </c>
      <c r="AK132" s="50" t="str">
        <f t="shared" ref="AK132:AK191" si="58">IF(OR(LEFT($Z132,12)="Not Unitized",NOT(ISNUMBER(SEARCH("Total",$H132)))),"N/A",
IF(AND(ISNUMBER(SEARCH("Total",$H132)),ABS($AI132)&gt;0.2),"YES",
"NO"))</f>
        <v>N/A</v>
      </c>
      <c r="AL132" s="18" t="str">
        <f t="shared" ref="AL132:AL190" si="59">IF(AND(X132="N/A", Y132="N/A"), "N/A",
IF(AND(X132="NO", Y132="NO"), "Below variance threshold.",
"*Please enter variance explanation. Refer to column AA for last year's variance explanation.*"))</f>
        <v>N/A</v>
      </c>
      <c r="AM132" s="18" t="str">
        <f t="shared" si="45"/>
        <v>N/A</v>
      </c>
      <c r="AN132" s="10" t="s">
        <v>144</v>
      </c>
      <c r="AO132" s="10" t="s">
        <v>144</v>
      </c>
      <c r="AP132" s="10" t="s">
        <v>144</v>
      </c>
      <c r="AQ132" s="10" t="s">
        <v>144</v>
      </c>
      <c r="AR132" s="18" t="str">
        <f t="shared" ref="AR132:AR163" si="60">IF(ISNUMBER(SEARCH("Total", $H132)), "", "N/A")</f>
        <v>N/A</v>
      </c>
    </row>
    <row r="133" spans="1:44" ht="26.25" x14ac:dyDescent="0.25">
      <c r="A133" s="84">
        <v>128</v>
      </c>
      <c r="B133" s="22" t="s">
        <v>203</v>
      </c>
      <c r="C133" s="22" t="s">
        <v>31</v>
      </c>
      <c r="D133" s="10" t="s">
        <v>64</v>
      </c>
      <c r="E133" s="22" t="s">
        <v>63</v>
      </c>
      <c r="F133" s="22" t="s">
        <v>313</v>
      </c>
      <c r="G133" s="22" t="s">
        <v>314</v>
      </c>
      <c r="H133" s="22" t="s">
        <v>146</v>
      </c>
      <c r="I133" s="22" t="s">
        <v>146</v>
      </c>
      <c r="J133" s="22" t="s">
        <v>196</v>
      </c>
      <c r="K133" s="10" t="str">
        <f t="shared" si="44"/>
        <v>No</v>
      </c>
      <c r="L133" s="10" t="s">
        <v>149</v>
      </c>
      <c r="M133" s="10" t="s">
        <v>150</v>
      </c>
      <c r="N133" s="45">
        <v>528.90713000000005</v>
      </c>
      <c r="O133" s="55">
        <v>535.94372999999996</v>
      </c>
      <c r="P133" s="45">
        <f t="shared" si="47"/>
        <v>1064.85086</v>
      </c>
      <c r="Q133" s="45">
        <v>456.14671999999996</v>
      </c>
      <c r="R133" s="45">
        <v>499.95272</v>
      </c>
      <c r="S133" s="45">
        <f t="shared" si="48"/>
        <v>956.09943999999996</v>
      </c>
      <c r="T133" s="46">
        <f t="shared" si="49"/>
        <v>-35.99100999999996</v>
      </c>
      <c r="U133" s="46">
        <f t="shared" si="50"/>
        <v>-108.75142000000005</v>
      </c>
      <c r="V133" s="47">
        <f t="shared" si="51"/>
        <v>-6.7154456681487742E-2</v>
      </c>
      <c r="W133" s="47">
        <f t="shared" si="52"/>
        <v>-0.10212831118904299</v>
      </c>
      <c r="X133" s="10" t="str">
        <f t="shared" si="40"/>
        <v>NO</v>
      </c>
      <c r="Y133" s="10" t="str">
        <f t="shared" si="41"/>
        <v>NO</v>
      </c>
      <c r="Z133" s="18" t="s">
        <v>559</v>
      </c>
      <c r="AA133" s="48">
        <v>1238.98</v>
      </c>
      <c r="AB133" s="48">
        <v>1238.9791371715</v>
      </c>
      <c r="AC133" s="48">
        <f t="shared" si="53"/>
        <v>2477.9591371715001</v>
      </c>
      <c r="AD133" s="48">
        <v>1306</v>
      </c>
      <c r="AE133" s="48">
        <v>1200</v>
      </c>
      <c r="AF133" s="48">
        <f t="shared" si="54"/>
        <v>2506</v>
      </c>
      <c r="AG133" s="49">
        <f t="shared" si="55"/>
        <v>-38.979137171500042</v>
      </c>
      <c r="AH133" s="49">
        <f t="shared" si="56"/>
        <v>28.040862828499939</v>
      </c>
      <c r="AI133" s="47">
        <f t="shared" si="57"/>
        <v>-3.1460688886567209E-2</v>
      </c>
      <c r="AJ133" s="47">
        <f t="shared" si="42"/>
        <v>1.1316111879273184E-2</v>
      </c>
      <c r="AK133" s="50" t="str">
        <f t="shared" si="58"/>
        <v>NO</v>
      </c>
      <c r="AL133" s="18" t="str">
        <f t="shared" si="59"/>
        <v>Below variance threshold.</v>
      </c>
      <c r="AM133" s="18" t="str">
        <f t="shared" si="45"/>
        <v>Below variance threshold.</v>
      </c>
      <c r="AN133" s="10" t="s">
        <v>151</v>
      </c>
      <c r="AO133" s="10" t="s">
        <v>151</v>
      </c>
      <c r="AP133" s="10" t="s">
        <v>151</v>
      </c>
      <c r="AQ133" s="10" t="s">
        <v>97</v>
      </c>
      <c r="AR133" s="18" t="s">
        <v>144</v>
      </c>
    </row>
    <row r="134" spans="1:44" ht="26.25" x14ac:dyDescent="0.25">
      <c r="A134" s="84">
        <v>129</v>
      </c>
      <c r="B134" s="22" t="s">
        <v>203</v>
      </c>
      <c r="C134" s="22" t="s">
        <v>31</v>
      </c>
      <c r="D134" s="10" t="s">
        <v>64</v>
      </c>
      <c r="E134" s="22" t="s">
        <v>63</v>
      </c>
      <c r="F134" s="22" t="s">
        <v>313</v>
      </c>
      <c r="G134" s="22" t="s">
        <v>314</v>
      </c>
      <c r="H134" s="22" t="s">
        <v>197</v>
      </c>
      <c r="I134" s="22" t="s">
        <v>290</v>
      </c>
      <c r="J134" s="22" t="s">
        <v>196</v>
      </c>
      <c r="K134" s="10" t="str">
        <f t="shared" ref="K134:K153" si="61">IF(ISNUMBER(SEARCH("Total",H134)),"No",
IF(AND(O134=SUMIFS(O$6:O$241,D$6:D$241, D134, F$6:F$241,F134,H$6:H$241,"*Total*"), R134=SUMIFS(R$6:R$241,D$6:D$241, D134, F$6:F$241,F134,H$6:H$241,"*Total*")),"No","Yes"))</f>
        <v>No</v>
      </c>
      <c r="L134" s="10" t="s">
        <v>144</v>
      </c>
      <c r="M134" s="10" t="s">
        <v>144</v>
      </c>
      <c r="N134" s="45">
        <v>528.90713000000005</v>
      </c>
      <c r="O134" s="55">
        <v>535.94372999999996</v>
      </c>
      <c r="P134" s="45">
        <f t="shared" si="47"/>
        <v>1064.85086</v>
      </c>
      <c r="Q134" s="45">
        <v>456.14671999999996</v>
      </c>
      <c r="R134" s="45">
        <v>499.95272</v>
      </c>
      <c r="S134" s="45">
        <f t="shared" si="48"/>
        <v>956.09943999999996</v>
      </c>
      <c r="T134" s="46">
        <f t="shared" si="49"/>
        <v>-35.99100999999996</v>
      </c>
      <c r="U134" s="46">
        <f t="shared" si="50"/>
        <v>-108.75142000000005</v>
      </c>
      <c r="V134" s="47">
        <f t="shared" si="51"/>
        <v>-6.7154456681487742E-2</v>
      </c>
      <c r="W134" s="47">
        <f t="shared" si="52"/>
        <v>-0.10212831118904299</v>
      </c>
      <c r="X134" s="10" t="str">
        <f t="shared" si="40"/>
        <v>N/A</v>
      </c>
      <c r="Y134" s="10" t="str">
        <f t="shared" si="41"/>
        <v>N/A</v>
      </c>
      <c r="Z134" s="18" t="s">
        <v>309</v>
      </c>
      <c r="AA134" s="48">
        <v>1238.98</v>
      </c>
      <c r="AB134" s="48">
        <v>1238.9791371715</v>
      </c>
      <c r="AC134" s="48">
        <f t="shared" si="53"/>
        <v>2477.9591371715001</v>
      </c>
      <c r="AD134" s="48">
        <v>1306</v>
      </c>
      <c r="AE134" s="48">
        <v>1200</v>
      </c>
      <c r="AF134" s="48">
        <f t="shared" si="54"/>
        <v>2506</v>
      </c>
      <c r="AG134" s="49">
        <f t="shared" si="55"/>
        <v>-38.979137171500042</v>
      </c>
      <c r="AH134" s="49">
        <f t="shared" si="56"/>
        <v>28.040862828499939</v>
      </c>
      <c r="AI134" s="47">
        <f t="shared" si="57"/>
        <v>-3.1460688886567209E-2</v>
      </c>
      <c r="AJ134" s="47">
        <f t="shared" si="42"/>
        <v>1.1316111879273184E-2</v>
      </c>
      <c r="AK134" s="50" t="str">
        <f t="shared" si="58"/>
        <v>N/A</v>
      </c>
      <c r="AL134" s="18" t="str">
        <f t="shared" si="59"/>
        <v>N/A</v>
      </c>
      <c r="AM134" s="18" t="str">
        <f t="shared" si="45"/>
        <v>N/A</v>
      </c>
      <c r="AN134" s="10" t="s">
        <v>144</v>
      </c>
      <c r="AO134" s="10" t="s">
        <v>144</v>
      </c>
      <c r="AP134" s="10" t="s">
        <v>144</v>
      </c>
      <c r="AQ134" s="10" t="s">
        <v>144</v>
      </c>
      <c r="AR134" s="18" t="str">
        <f t="shared" si="60"/>
        <v>N/A</v>
      </c>
    </row>
    <row r="135" spans="1:44" ht="39" x14ac:dyDescent="0.25">
      <c r="A135" s="84">
        <v>130</v>
      </c>
      <c r="B135" s="22" t="s">
        <v>203</v>
      </c>
      <c r="C135" s="22" t="s">
        <v>31</v>
      </c>
      <c r="D135" s="10" t="s">
        <v>64</v>
      </c>
      <c r="E135" s="22" t="s">
        <v>63</v>
      </c>
      <c r="F135" s="22" t="s">
        <v>315</v>
      </c>
      <c r="G135" s="22" t="s">
        <v>316</v>
      </c>
      <c r="H135" s="22" t="s">
        <v>146</v>
      </c>
      <c r="I135" s="22" t="s">
        <v>146</v>
      </c>
      <c r="J135" s="22" t="s">
        <v>196</v>
      </c>
      <c r="K135" s="10" t="str">
        <f t="shared" si="61"/>
        <v>No</v>
      </c>
      <c r="L135" s="10" t="s">
        <v>149</v>
      </c>
      <c r="M135" s="10" t="s">
        <v>150</v>
      </c>
      <c r="N135" s="45">
        <v>10476.592470000001</v>
      </c>
      <c r="O135" s="55">
        <v>10615.97344</v>
      </c>
      <c r="P135" s="45">
        <f t="shared" si="47"/>
        <v>21092.565910000001</v>
      </c>
      <c r="Q135" s="45">
        <v>8039.8230000000003</v>
      </c>
      <c r="R135" s="45">
        <v>6484.1991600000001</v>
      </c>
      <c r="S135" s="45">
        <f t="shared" si="48"/>
        <v>14524.02216</v>
      </c>
      <c r="T135" s="46">
        <f t="shared" si="49"/>
        <v>-4131.7742799999996</v>
      </c>
      <c r="U135" s="46">
        <f t="shared" si="50"/>
        <v>-6568.5437500000007</v>
      </c>
      <c r="V135" s="47">
        <f t="shared" si="51"/>
        <v>-0.38920352460866742</v>
      </c>
      <c r="W135" s="47">
        <f t="shared" si="52"/>
        <v>-0.31141511080384249</v>
      </c>
      <c r="X135" s="10" t="str">
        <f t="shared" si="40"/>
        <v>NO</v>
      </c>
      <c r="Y135" s="10" t="str">
        <f t="shared" si="41"/>
        <v>NO</v>
      </c>
      <c r="Z135" s="18" t="s">
        <v>452</v>
      </c>
      <c r="AA135" s="52" t="s">
        <v>144</v>
      </c>
      <c r="AB135" s="48" t="s">
        <v>144</v>
      </c>
      <c r="AC135" s="48" t="str">
        <f t="shared" si="53"/>
        <v>N/A</v>
      </c>
      <c r="AD135" s="52" t="s">
        <v>144</v>
      </c>
      <c r="AE135" s="48" t="s">
        <v>144</v>
      </c>
      <c r="AF135" s="48" t="str">
        <f t="shared" si="54"/>
        <v>N/A</v>
      </c>
      <c r="AG135" s="49" t="str">
        <f t="shared" si="55"/>
        <v>N/A</v>
      </c>
      <c r="AH135" s="49" t="str">
        <f t="shared" si="56"/>
        <v>N/A</v>
      </c>
      <c r="AI135" s="47" t="str">
        <f t="shared" si="57"/>
        <v>N/A</v>
      </c>
      <c r="AJ135" s="47" t="str">
        <f t="shared" si="42"/>
        <v>N/A</v>
      </c>
      <c r="AK135" s="50" t="str">
        <f t="shared" si="58"/>
        <v>N/A</v>
      </c>
      <c r="AL135" s="18" t="str">
        <f t="shared" si="59"/>
        <v>Below variance threshold.</v>
      </c>
      <c r="AM135" s="18" t="str">
        <f t="shared" si="45"/>
        <v>N/A</v>
      </c>
      <c r="AN135" s="22" t="s">
        <v>151</v>
      </c>
      <c r="AO135" s="22" t="s">
        <v>151</v>
      </c>
      <c r="AP135" s="22" t="s">
        <v>151</v>
      </c>
      <c r="AQ135" s="22" t="s">
        <v>97</v>
      </c>
      <c r="AR135" s="18" t="s">
        <v>144</v>
      </c>
    </row>
    <row r="136" spans="1:44" ht="26.25" x14ac:dyDescent="0.25">
      <c r="A136" s="84">
        <v>131</v>
      </c>
      <c r="B136" s="22" t="s">
        <v>203</v>
      </c>
      <c r="C136" s="22" t="s">
        <v>31</v>
      </c>
      <c r="D136" s="10" t="s">
        <v>64</v>
      </c>
      <c r="E136" s="22" t="s">
        <v>63</v>
      </c>
      <c r="F136" s="22" t="s">
        <v>315</v>
      </c>
      <c r="G136" s="22" t="s">
        <v>316</v>
      </c>
      <c r="H136" s="22" t="s">
        <v>197</v>
      </c>
      <c r="I136" s="22" t="s">
        <v>317</v>
      </c>
      <c r="J136" s="22" t="s">
        <v>196</v>
      </c>
      <c r="K136" s="10" t="str">
        <f t="shared" si="61"/>
        <v>No</v>
      </c>
      <c r="L136" s="10" t="s">
        <v>144</v>
      </c>
      <c r="M136" s="10" t="s">
        <v>144</v>
      </c>
      <c r="N136" s="45">
        <v>10476.592470000001</v>
      </c>
      <c r="O136" s="55">
        <v>10615.97344</v>
      </c>
      <c r="P136" s="45">
        <f t="shared" si="47"/>
        <v>21092.565910000001</v>
      </c>
      <c r="Q136" s="45">
        <v>8039.8230000000003</v>
      </c>
      <c r="R136" s="45">
        <v>6484.1991600000001</v>
      </c>
      <c r="S136" s="45">
        <f t="shared" si="48"/>
        <v>14524.02216</v>
      </c>
      <c r="T136" s="46">
        <f t="shared" si="49"/>
        <v>-4131.7742799999996</v>
      </c>
      <c r="U136" s="46">
        <f t="shared" si="50"/>
        <v>-6568.5437500000007</v>
      </c>
      <c r="V136" s="47">
        <f t="shared" si="51"/>
        <v>-0.38920352460866742</v>
      </c>
      <c r="W136" s="47">
        <f t="shared" si="52"/>
        <v>-0.31141511080384249</v>
      </c>
      <c r="X136" s="10" t="str">
        <f t="shared" ref="X136:X195" si="62">IF(AND(ISNUMBER(SEARCH("Total",$H136)),ABS($T136)&gt;10000),"YES",
IF(NOT(ISNUMBER(SEARCH("Total",$H136))),"N/A",
"NO"))</f>
        <v>N/A</v>
      </c>
      <c r="Y136" s="10" t="str">
        <f t="shared" ref="Y136:Y195" si="63">IF(AND(ISNUMBER(SEARCH("Total", $H136)), ABS($T136)&gt;5000, ABS($V136)&gt;0.2), "YES",
IF(NOT(ISNUMBER(SEARCH("Total", $H136))), "N/A",
"NO"))</f>
        <v>N/A</v>
      </c>
      <c r="Z136" s="18" t="s">
        <v>144</v>
      </c>
      <c r="AA136" s="52" t="s">
        <v>144</v>
      </c>
      <c r="AB136" s="48" t="s">
        <v>144</v>
      </c>
      <c r="AC136" s="48" t="str">
        <f t="shared" si="53"/>
        <v>N/A</v>
      </c>
      <c r="AD136" s="52" t="s">
        <v>144</v>
      </c>
      <c r="AE136" s="48" t="s">
        <v>144</v>
      </c>
      <c r="AF136" s="48" t="str">
        <f t="shared" si="54"/>
        <v>N/A</v>
      </c>
      <c r="AG136" s="49" t="str">
        <f t="shared" si="55"/>
        <v>N/A</v>
      </c>
      <c r="AH136" s="49" t="str">
        <f t="shared" si="56"/>
        <v>N/A</v>
      </c>
      <c r="AI136" s="47" t="str">
        <f t="shared" si="57"/>
        <v>N/A</v>
      </c>
      <c r="AJ136" s="47" t="str">
        <f t="shared" si="42"/>
        <v>N/A</v>
      </c>
      <c r="AK136" s="50" t="str">
        <f t="shared" si="58"/>
        <v>N/A</v>
      </c>
      <c r="AL136" s="18" t="str">
        <f t="shared" si="59"/>
        <v>N/A</v>
      </c>
      <c r="AM136" s="18" t="str">
        <f t="shared" ref="AM136:AM168" si="64">IF(AK136="N/A", "N/A",
IF(AK136="NO", "Below variance threshold.",
"*Please enter variance explanation. Refer to column AA for last year's variance explanation.*"))</f>
        <v>N/A</v>
      </c>
      <c r="AN136" s="10" t="s">
        <v>144</v>
      </c>
      <c r="AO136" s="10" t="s">
        <v>144</v>
      </c>
      <c r="AP136" s="10" t="s">
        <v>144</v>
      </c>
      <c r="AQ136" s="10" t="s">
        <v>144</v>
      </c>
      <c r="AR136" s="18" t="str">
        <f t="shared" si="60"/>
        <v>N/A</v>
      </c>
    </row>
    <row r="137" spans="1:44" ht="26.25" x14ac:dyDescent="0.25">
      <c r="A137" s="84">
        <v>132</v>
      </c>
      <c r="B137" s="22" t="s">
        <v>203</v>
      </c>
      <c r="C137" s="22" t="s">
        <v>31</v>
      </c>
      <c r="D137" s="10" t="s">
        <v>64</v>
      </c>
      <c r="E137" s="22" t="s">
        <v>63</v>
      </c>
      <c r="F137" s="22" t="s">
        <v>315</v>
      </c>
      <c r="G137" s="22" t="s">
        <v>316</v>
      </c>
      <c r="H137" s="22" t="s">
        <v>153</v>
      </c>
      <c r="I137" s="22" t="s">
        <v>318</v>
      </c>
      <c r="J137" s="22" t="s">
        <v>196</v>
      </c>
      <c r="K137" s="10" t="str">
        <f t="shared" si="61"/>
        <v>No</v>
      </c>
      <c r="L137" s="10" t="s">
        <v>144</v>
      </c>
      <c r="M137" s="10" t="s">
        <v>144</v>
      </c>
      <c r="N137" s="45">
        <v>10476.592470000001</v>
      </c>
      <c r="O137" s="55">
        <v>10615.97344</v>
      </c>
      <c r="P137" s="45">
        <f t="shared" si="47"/>
        <v>21092.565910000001</v>
      </c>
      <c r="Q137" s="45">
        <v>8039.8230000000003</v>
      </c>
      <c r="R137" s="45">
        <v>6484.1991600000001</v>
      </c>
      <c r="S137" s="45">
        <f t="shared" si="48"/>
        <v>14524.02216</v>
      </c>
      <c r="T137" s="46">
        <f t="shared" si="49"/>
        <v>-4131.7742799999996</v>
      </c>
      <c r="U137" s="46">
        <f t="shared" si="50"/>
        <v>-6568.5437500000007</v>
      </c>
      <c r="V137" s="47">
        <f t="shared" si="51"/>
        <v>-0.38920352460866742</v>
      </c>
      <c r="W137" s="47">
        <f t="shared" si="52"/>
        <v>-0.31141511080384249</v>
      </c>
      <c r="X137" s="10" t="str">
        <f t="shared" si="62"/>
        <v>N/A</v>
      </c>
      <c r="Y137" s="10" t="str">
        <f t="shared" si="63"/>
        <v>N/A</v>
      </c>
      <c r="Z137" s="18" t="s">
        <v>144</v>
      </c>
      <c r="AA137" s="52" t="s">
        <v>144</v>
      </c>
      <c r="AB137" s="48" t="s">
        <v>144</v>
      </c>
      <c r="AC137" s="48" t="str">
        <f t="shared" si="53"/>
        <v>N/A</v>
      </c>
      <c r="AD137" s="52" t="s">
        <v>144</v>
      </c>
      <c r="AE137" s="48" t="s">
        <v>144</v>
      </c>
      <c r="AF137" s="48" t="str">
        <f t="shared" si="54"/>
        <v>N/A</v>
      </c>
      <c r="AG137" s="49" t="str">
        <f t="shared" si="55"/>
        <v>N/A</v>
      </c>
      <c r="AH137" s="49" t="str">
        <f t="shared" si="56"/>
        <v>N/A</v>
      </c>
      <c r="AI137" s="47" t="str">
        <f t="shared" si="57"/>
        <v>N/A</v>
      </c>
      <c r="AJ137" s="47" t="str">
        <f t="shared" ref="AJ137:AJ196" si="65">IF(AH137="N/A","N/A",
IF(N(AC137)=0,AH137/ABS(AH137),
AH137/ABS(N(AC137))))</f>
        <v>N/A</v>
      </c>
      <c r="AK137" s="50" t="str">
        <f t="shared" si="58"/>
        <v>N/A</v>
      </c>
      <c r="AL137" s="18" t="str">
        <f t="shared" si="59"/>
        <v>N/A</v>
      </c>
      <c r="AM137" s="18" t="str">
        <f t="shared" si="64"/>
        <v>N/A</v>
      </c>
      <c r="AN137" s="10" t="s">
        <v>144</v>
      </c>
      <c r="AO137" s="10" t="s">
        <v>144</v>
      </c>
      <c r="AP137" s="10" t="s">
        <v>144</v>
      </c>
      <c r="AQ137" s="10" t="s">
        <v>144</v>
      </c>
      <c r="AR137" s="18" t="str">
        <f t="shared" si="60"/>
        <v>N/A</v>
      </c>
    </row>
    <row r="138" spans="1:44" ht="39" x14ac:dyDescent="0.25">
      <c r="A138" s="84">
        <v>133</v>
      </c>
      <c r="B138" s="22" t="s">
        <v>203</v>
      </c>
      <c r="C138" s="22" t="s">
        <v>31</v>
      </c>
      <c r="D138" s="10" t="s">
        <v>64</v>
      </c>
      <c r="E138" s="22" t="s">
        <v>63</v>
      </c>
      <c r="F138" s="22" t="s">
        <v>319</v>
      </c>
      <c r="G138" s="22" t="s">
        <v>320</v>
      </c>
      <c r="H138" s="22" t="s">
        <v>146</v>
      </c>
      <c r="I138" s="22" t="s">
        <v>146</v>
      </c>
      <c r="J138" s="22" t="s">
        <v>196</v>
      </c>
      <c r="K138" s="10" t="str">
        <f t="shared" si="61"/>
        <v>No</v>
      </c>
      <c r="L138" s="10" t="s">
        <v>149</v>
      </c>
      <c r="M138" s="10" t="s">
        <v>150</v>
      </c>
      <c r="N138" s="45">
        <v>1101.1846499999999</v>
      </c>
      <c r="O138" s="55">
        <v>1115.8348500000002</v>
      </c>
      <c r="P138" s="45">
        <f t="shared" si="47"/>
        <v>2217.0195000000003</v>
      </c>
      <c r="Q138" s="45">
        <v>3638.9452900000001</v>
      </c>
      <c r="R138" s="45">
        <v>3330.0338099999999</v>
      </c>
      <c r="S138" s="45">
        <f t="shared" si="48"/>
        <v>6968.9791000000005</v>
      </c>
      <c r="T138" s="46">
        <f t="shared" si="49"/>
        <v>2214.1989599999997</v>
      </c>
      <c r="U138" s="46">
        <f t="shared" si="50"/>
        <v>4751.9596000000001</v>
      </c>
      <c r="V138" s="47">
        <f t="shared" si="51"/>
        <v>1.9843428980552089</v>
      </c>
      <c r="W138" s="47">
        <f t="shared" si="52"/>
        <v>2.143400001668907</v>
      </c>
      <c r="X138" s="10" t="str">
        <f t="shared" si="62"/>
        <v>NO</v>
      </c>
      <c r="Y138" s="10" t="str">
        <f t="shared" si="63"/>
        <v>NO</v>
      </c>
      <c r="Z138" s="18" t="s">
        <v>452</v>
      </c>
      <c r="AA138" s="48" t="s">
        <v>144</v>
      </c>
      <c r="AB138" s="48" t="s">
        <v>144</v>
      </c>
      <c r="AC138" s="48" t="str">
        <f t="shared" si="53"/>
        <v>N/A</v>
      </c>
      <c r="AD138" s="48" t="s">
        <v>144</v>
      </c>
      <c r="AE138" s="48" t="s">
        <v>144</v>
      </c>
      <c r="AF138" s="48" t="str">
        <f t="shared" si="54"/>
        <v>N/A</v>
      </c>
      <c r="AG138" s="49" t="str">
        <f t="shared" si="55"/>
        <v>N/A</v>
      </c>
      <c r="AH138" s="49" t="str">
        <f t="shared" si="56"/>
        <v>N/A</v>
      </c>
      <c r="AI138" s="47" t="str">
        <f t="shared" si="57"/>
        <v>N/A</v>
      </c>
      <c r="AJ138" s="47" t="str">
        <f t="shared" si="65"/>
        <v>N/A</v>
      </c>
      <c r="AK138" s="50" t="str">
        <f t="shared" si="58"/>
        <v>N/A</v>
      </c>
      <c r="AL138" s="18" t="str">
        <f t="shared" si="59"/>
        <v>Below variance threshold.</v>
      </c>
      <c r="AM138" s="18" t="str">
        <f t="shared" si="64"/>
        <v>N/A</v>
      </c>
      <c r="AN138" s="22" t="s">
        <v>151</v>
      </c>
      <c r="AO138" s="22" t="s">
        <v>151</v>
      </c>
      <c r="AP138" s="22" t="s">
        <v>151</v>
      </c>
      <c r="AQ138" s="22" t="s">
        <v>97</v>
      </c>
      <c r="AR138" s="18" t="s">
        <v>144</v>
      </c>
    </row>
    <row r="139" spans="1:44" ht="26.25" x14ac:dyDescent="0.25">
      <c r="A139" s="84">
        <v>134</v>
      </c>
      <c r="B139" s="22" t="s">
        <v>203</v>
      </c>
      <c r="C139" s="22" t="s">
        <v>31</v>
      </c>
      <c r="D139" s="10" t="s">
        <v>64</v>
      </c>
      <c r="E139" s="22" t="s">
        <v>63</v>
      </c>
      <c r="F139" s="22" t="s">
        <v>319</v>
      </c>
      <c r="G139" s="22" t="s">
        <v>320</v>
      </c>
      <c r="H139" s="22" t="s">
        <v>197</v>
      </c>
      <c r="I139" s="22" t="s">
        <v>290</v>
      </c>
      <c r="J139" s="22" t="s">
        <v>196</v>
      </c>
      <c r="K139" s="10" t="str">
        <f t="shared" si="61"/>
        <v>No</v>
      </c>
      <c r="L139" s="10" t="s">
        <v>144</v>
      </c>
      <c r="M139" s="10" t="s">
        <v>144</v>
      </c>
      <c r="N139" s="45">
        <v>1101.1846499999999</v>
      </c>
      <c r="O139" s="55">
        <v>1115.8348500000002</v>
      </c>
      <c r="P139" s="45">
        <f t="shared" si="47"/>
        <v>2217.0195000000003</v>
      </c>
      <c r="Q139" s="45">
        <v>3638.9452900000001</v>
      </c>
      <c r="R139" s="45">
        <v>3330.0338099999999</v>
      </c>
      <c r="S139" s="45">
        <f t="shared" si="48"/>
        <v>6968.9791000000005</v>
      </c>
      <c r="T139" s="46">
        <f t="shared" si="49"/>
        <v>2214.1989599999997</v>
      </c>
      <c r="U139" s="46">
        <f t="shared" si="50"/>
        <v>4751.9596000000001</v>
      </c>
      <c r="V139" s="47">
        <f t="shared" si="51"/>
        <v>1.9843428980552089</v>
      </c>
      <c r="W139" s="47">
        <f t="shared" si="52"/>
        <v>2.143400001668907</v>
      </c>
      <c r="X139" s="10" t="str">
        <f t="shared" si="62"/>
        <v>N/A</v>
      </c>
      <c r="Y139" s="10" t="str">
        <f t="shared" si="63"/>
        <v>N/A</v>
      </c>
      <c r="Z139" s="18" t="s">
        <v>144</v>
      </c>
      <c r="AA139" s="48" t="s">
        <v>144</v>
      </c>
      <c r="AB139" s="48" t="s">
        <v>144</v>
      </c>
      <c r="AC139" s="48" t="str">
        <f t="shared" si="53"/>
        <v>N/A</v>
      </c>
      <c r="AD139" s="48" t="s">
        <v>144</v>
      </c>
      <c r="AE139" s="48" t="s">
        <v>144</v>
      </c>
      <c r="AF139" s="48" t="str">
        <f t="shared" si="54"/>
        <v>N/A</v>
      </c>
      <c r="AG139" s="49" t="str">
        <f t="shared" si="55"/>
        <v>N/A</v>
      </c>
      <c r="AH139" s="49" t="str">
        <f t="shared" si="56"/>
        <v>N/A</v>
      </c>
      <c r="AI139" s="47" t="str">
        <f t="shared" si="57"/>
        <v>N/A</v>
      </c>
      <c r="AJ139" s="47" t="str">
        <f t="shared" si="65"/>
        <v>N/A</v>
      </c>
      <c r="AK139" s="50" t="str">
        <f t="shared" si="58"/>
        <v>N/A</v>
      </c>
      <c r="AL139" s="18" t="str">
        <f t="shared" si="59"/>
        <v>N/A</v>
      </c>
      <c r="AM139" s="18" t="str">
        <f t="shared" si="64"/>
        <v>N/A</v>
      </c>
      <c r="AN139" s="10" t="s">
        <v>144</v>
      </c>
      <c r="AO139" s="10" t="s">
        <v>144</v>
      </c>
      <c r="AP139" s="10" t="s">
        <v>144</v>
      </c>
      <c r="AQ139" s="10" t="s">
        <v>144</v>
      </c>
      <c r="AR139" s="18" t="str">
        <f t="shared" si="60"/>
        <v>N/A</v>
      </c>
    </row>
    <row r="140" spans="1:44" ht="75.599999999999994" customHeight="1" x14ac:dyDescent="0.25">
      <c r="A140" s="84">
        <v>135</v>
      </c>
      <c r="B140" s="22" t="s">
        <v>203</v>
      </c>
      <c r="C140" s="22" t="s">
        <v>31</v>
      </c>
      <c r="D140" s="10" t="s">
        <v>64</v>
      </c>
      <c r="E140" s="22" t="s">
        <v>63</v>
      </c>
      <c r="F140" s="22" t="s">
        <v>322</v>
      </c>
      <c r="G140" s="22" t="s">
        <v>323</v>
      </c>
      <c r="H140" s="22" t="s">
        <v>146</v>
      </c>
      <c r="I140" s="22" t="s">
        <v>146</v>
      </c>
      <c r="J140" s="22" t="s">
        <v>196</v>
      </c>
      <c r="K140" s="10" t="str">
        <f t="shared" si="61"/>
        <v>No</v>
      </c>
      <c r="L140" s="10" t="s">
        <v>149</v>
      </c>
      <c r="M140" s="10" t="s">
        <v>150</v>
      </c>
      <c r="N140" s="45">
        <v>106.83924</v>
      </c>
      <c r="O140" s="55">
        <v>108.26063000000001</v>
      </c>
      <c r="P140" s="45">
        <f t="shared" si="47"/>
        <v>215.09987000000001</v>
      </c>
      <c r="Q140" s="45">
        <v>152.74707999999998</v>
      </c>
      <c r="R140" s="45">
        <v>30.46726</v>
      </c>
      <c r="S140" s="45">
        <f t="shared" si="48"/>
        <v>183.21433999999999</v>
      </c>
      <c r="T140" s="46">
        <f t="shared" si="49"/>
        <v>-77.79337000000001</v>
      </c>
      <c r="U140" s="46">
        <f t="shared" si="50"/>
        <v>-31.885530000000017</v>
      </c>
      <c r="V140" s="47">
        <f t="shared" si="51"/>
        <v>-0.7185748872882044</v>
      </c>
      <c r="W140" s="47">
        <f t="shared" si="52"/>
        <v>-0.14823593338294447</v>
      </c>
      <c r="X140" s="10" t="str">
        <f t="shared" si="62"/>
        <v>NO</v>
      </c>
      <c r="Y140" s="10" t="str">
        <f t="shared" si="63"/>
        <v>NO</v>
      </c>
      <c r="Z140" s="18" t="s">
        <v>560</v>
      </c>
      <c r="AA140" s="48">
        <v>112</v>
      </c>
      <c r="AB140" s="48">
        <v>112.00009462824195</v>
      </c>
      <c r="AC140" s="48">
        <f t="shared" si="53"/>
        <v>224.00009462824195</v>
      </c>
      <c r="AD140" s="48">
        <v>70</v>
      </c>
      <c r="AE140" s="48">
        <v>24</v>
      </c>
      <c r="AF140" s="48">
        <f t="shared" si="54"/>
        <v>94</v>
      </c>
      <c r="AG140" s="49">
        <f t="shared" si="55"/>
        <v>-88.000094628241953</v>
      </c>
      <c r="AH140" s="49">
        <f t="shared" si="56"/>
        <v>-130.00009462824195</v>
      </c>
      <c r="AI140" s="47">
        <f t="shared" si="57"/>
        <v>-0.785714466763065</v>
      </c>
      <c r="AJ140" s="47">
        <f t="shared" si="65"/>
        <v>-0.58035732013414754</v>
      </c>
      <c r="AK140" s="50" t="str">
        <f t="shared" si="58"/>
        <v>YES</v>
      </c>
      <c r="AL140" s="18" t="str">
        <f t="shared" si="59"/>
        <v>Below variance threshold.</v>
      </c>
      <c r="AM140" s="18" t="s">
        <v>613</v>
      </c>
      <c r="AN140" s="10" t="s">
        <v>157</v>
      </c>
      <c r="AO140" s="10" t="s">
        <v>151</v>
      </c>
      <c r="AP140" s="10" t="s">
        <v>151</v>
      </c>
      <c r="AQ140" s="10" t="s">
        <v>97</v>
      </c>
      <c r="AR140" s="18" t="s">
        <v>498</v>
      </c>
    </row>
    <row r="141" spans="1:44" ht="39" x14ac:dyDescent="0.25">
      <c r="A141" s="84">
        <v>136</v>
      </c>
      <c r="B141" s="22" t="s">
        <v>203</v>
      </c>
      <c r="C141" s="22" t="s">
        <v>31</v>
      </c>
      <c r="D141" s="10" t="s">
        <v>64</v>
      </c>
      <c r="E141" s="22" t="s">
        <v>63</v>
      </c>
      <c r="F141" s="22" t="s">
        <v>322</v>
      </c>
      <c r="G141" s="22" t="s">
        <v>323</v>
      </c>
      <c r="H141" s="22" t="s">
        <v>197</v>
      </c>
      <c r="I141" s="22" t="s">
        <v>290</v>
      </c>
      <c r="J141" s="22" t="s">
        <v>196</v>
      </c>
      <c r="K141" s="10" t="str">
        <f t="shared" si="61"/>
        <v>No</v>
      </c>
      <c r="L141" s="10" t="s">
        <v>144</v>
      </c>
      <c r="M141" s="10" t="s">
        <v>144</v>
      </c>
      <c r="N141" s="45">
        <v>106.83924</v>
      </c>
      <c r="O141" s="55">
        <v>108.26063000000001</v>
      </c>
      <c r="P141" s="45">
        <f t="shared" si="47"/>
        <v>215.09987000000001</v>
      </c>
      <c r="Q141" s="45">
        <v>152.74707999999998</v>
      </c>
      <c r="R141" s="45">
        <v>30.46726</v>
      </c>
      <c r="S141" s="45">
        <f t="shared" si="48"/>
        <v>183.21433999999999</v>
      </c>
      <c r="T141" s="46">
        <f t="shared" si="49"/>
        <v>-77.79337000000001</v>
      </c>
      <c r="U141" s="46">
        <f t="shared" si="50"/>
        <v>-31.885530000000017</v>
      </c>
      <c r="V141" s="47">
        <f t="shared" si="51"/>
        <v>-0.7185748872882044</v>
      </c>
      <c r="W141" s="47">
        <f t="shared" si="52"/>
        <v>-0.14823593338294447</v>
      </c>
      <c r="X141" s="10" t="str">
        <f t="shared" si="62"/>
        <v>N/A</v>
      </c>
      <c r="Y141" s="10" t="str">
        <f t="shared" si="63"/>
        <v>N/A</v>
      </c>
      <c r="Z141" s="18" t="s">
        <v>144</v>
      </c>
      <c r="AA141" s="48">
        <v>112</v>
      </c>
      <c r="AB141" s="48" t="s">
        <v>144</v>
      </c>
      <c r="AC141" s="48" t="str">
        <f t="shared" si="53"/>
        <v>N/A</v>
      </c>
      <c r="AD141" s="48">
        <v>70</v>
      </c>
      <c r="AE141" s="48" t="s">
        <v>144</v>
      </c>
      <c r="AF141" s="48" t="str">
        <f t="shared" si="54"/>
        <v>N/A</v>
      </c>
      <c r="AG141" s="49" t="str">
        <f t="shared" si="55"/>
        <v>N/A</v>
      </c>
      <c r="AH141" s="49" t="str">
        <f t="shared" si="56"/>
        <v>N/A</v>
      </c>
      <c r="AI141" s="47" t="str">
        <f t="shared" si="57"/>
        <v>N/A</v>
      </c>
      <c r="AJ141" s="47" t="str">
        <f t="shared" si="65"/>
        <v>N/A</v>
      </c>
      <c r="AK141" s="50" t="str">
        <f t="shared" si="58"/>
        <v>N/A</v>
      </c>
      <c r="AL141" s="18" t="str">
        <f t="shared" si="59"/>
        <v>N/A</v>
      </c>
      <c r="AM141" s="18" t="str">
        <f t="shared" si="64"/>
        <v>N/A</v>
      </c>
      <c r="AN141" s="10" t="s">
        <v>144</v>
      </c>
      <c r="AO141" s="10" t="s">
        <v>144</v>
      </c>
      <c r="AP141" s="10" t="s">
        <v>144</v>
      </c>
      <c r="AQ141" s="10" t="s">
        <v>144</v>
      </c>
      <c r="AR141" s="18" t="str">
        <f t="shared" si="60"/>
        <v>N/A</v>
      </c>
    </row>
    <row r="142" spans="1:44" ht="81" customHeight="1" x14ac:dyDescent="0.25">
      <c r="A142" s="84">
        <v>137</v>
      </c>
      <c r="B142" s="22" t="s">
        <v>203</v>
      </c>
      <c r="C142" s="22" t="s">
        <v>31</v>
      </c>
      <c r="D142" s="10" t="s">
        <v>64</v>
      </c>
      <c r="E142" s="22" t="s">
        <v>63</v>
      </c>
      <c r="F142" s="22" t="s">
        <v>325</v>
      </c>
      <c r="G142" s="22" t="s">
        <v>326</v>
      </c>
      <c r="H142" s="22" t="s">
        <v>158</v>
      </c>
      <c r="I142" s="22" t="s">
        <v>158</v>
      </c>
      <c r="J142" s="22" t="s">
        <v>196</v>
      </c>
      <c r="K142" s="10" t="str">
        <f t="shared" si="61"/>
        <v>No</v>
      </c>
      <c r="L142" s="10" t="s">
        <v>149</v>
      </c>
      <c r="M142" s="10" t="s">
        <v>150</v>
      </c>
      <c r="N142" s="45">
        <v>10080.969929999999</v>
      </c>
      <c r="O142" s="55">
        <v>10215.087529999999</v>
      </c>
      <c r="P142" s="45">
        <f t="shared" si="47"/>
        <v>20296.057459999996</v>
      </c>
      <c r="Q142" s="45">
        <v>13311.702310000001</v>
      </c>
      <c r="R142" s="45">
        <v>13822.75289</v>
      </c>
      <c r="S142" s="45">
        <f t="shared" si="48"/>
        <v>27134.4552</v>
      </c>
      <c r="T142" s="46">
        <f t="shared" si="49"/>
        <v>3607.6653600000009</v>
      </c>
      <c r="U142" s="46">
        <f t="shared" si="50"/>
        <v>6838.397740000004</v>
      </c>
      <c r="V142" s="47">
        <f t="shared" si="51"/>
        <v>0.35317028360304231</v>
      </c>
      <c r="W142" s="47">
        <f t="shared" si="52"/>
        <v>0.33693232064785478</v>
      </c>
      <c r="X142" s="10" t="str">
        <f t="shared" si="62"/>
        <v>NO</v>
      </c>
      <c r="Y142" s="10" t="str">
        <f t="shared" si="63"/>
        <v>NO</v>
      </c>
      <c r="Z142" s="18" t="s">
        <v>321</v>
      </c>
      <c r="AA142" s="48">
        <v>4726.8500000000004</v>
      </c>
      <c r="AB142" s="48">
        <v>4726.8455697243344</v>
      </c>
      <c r="AC142" s="48">
        <f t="shared" si="53"/>
        <v>9453.6955697243357</v>
      </c>
      <c r="AD142" s="48">
        <v>8631</v>
      </c>
      <c r="AE142" s="48">
        <v>10577</v>
      </c>
      <c r="AF142" s="48">
        <f t="shared" si="54"/>
        <v>19208</v>
      </c>
      <c r="AG142" s="49">
        <f t="shared" si="55"/>
        <v>5850.1544302756656</v>
      </c>
      <c r="AH142" s="49">
        <f t="shared" si="56"/>
        <v>9754.3044302756643</v>
      </c>
      <c r="AI142" s="47">
        <f t="shared" si="57"/>
        <v>1.2376445018102933</v>
      </c>
      <c r="AJ142" s="47">
        <f t="shared" si="65"/>
        <v>1.0317980263204196</v>
      </c>
      <c r="AK142" s="50" t="str">
        <f t="shared" si="58"/>
        <v>YES</v>
      </c>
      <c r="AL142" s="18" t="str">
        <f t="shared" si="59"/>
        <v>Below variance threshold.</v>
      </c>
      <c r="AM142" s="18" t="s">
        <v>600</v>
      </c>
      <c r="AN142" s="10" t="s">
        <v>152</v>
      </c>
      <c r="AO142" s="10" t="s">
        <v>151</v>
      </c>
      <c r="AP142" s="10" t="s">
        <v>151</v>
      </c>
      <c r="AQ142" s="10" t="s">
        <v>97</v>
      </c>
      <c r="AR142" s="18" t="s">
        <v>498</v>
      </c>
    </row>
    <row r="143" spans="1:44" ht="26.25" x14ac:dyDescent="0.25">
      <c r="A143" s="84">
        <v>138</v>
      </c>
      <c r="B143" s="22" t="s">
        <v>203</v>
      </c>
      <c r="C143" s="22" t="s">
        <v>31</v>
      </c>
      <c r="D143" s="10" t="s">
        <v>64</v>
      </c>
      <c r="E143" s="22" t="s">
        <v>63</v>
      </c>
      <c r="F143" s="22" t="s">
        <v>327</v>
      </c>
      <c r="G143" s="22" t="s">
        <v>328</v>
      </c>
      <c r="H143" s="22" t="s">
        <v>146</v>
      </c>
      <c r="I143" s="22" t="s">
        <v>146</v>
      </c>
      <c r="J143" s="22" t="s">
        <v>196</v>
      </c>
      <c r="K143" s="10" t="str">
        <f t="shared" si="61"/>
        <v>No</v>
      </c>
      <c r="L143" s="10" t="s">
        <v>149</v>
      </c>
      <c r="M143" s="10" t="s">
        <v>150</v>
      </c>
      <c r="N143" s="45">
        <v>1588.8370199999999</v>
      </c>
      <c r="O143" s="55">
        <v>1609.97497</v>
      </c>
      <c r="P143" s="45">
        <f t="shared" si="47"/>
        <v>3198.8119900000002</v>
      </c>
      <c r="Q143" s="45">
        <v>2527.6062700000002</v>
      </c>
      <c r="R143" s="45">
        <v>2115.5727099999999</v>
      </c>
      <c r="S143" s="45">
        <f t="shared" si="48"/>
        <v>4643.1789800000006</v>
      </c>
      <c r="T143" s="46">
        <f t="shared" si="49"/>
        <v>505.59773999999993</v>
      </c>
      <c r="U143" s="46">
        <f t="shared" si="50"/>
        <v>1444.3669900000004</v>
      </c>
      <c r="V143" s="47">
        <f t="shared" si="51"/>
        <v>0.31404074561482154</v>
      </c>
      <c r="W143" s="47">
        <f t="shared" si="52"/>
        <v>0.45153231715878378</v>
      </c>
      <c r="X143" s="10" t="str">
        <f t="shared" si="62"/>
        <v>NO</v>
      </c>
      <c r="Y143" s="10" t="str">
        <f t="shared" si="63"/>
        <v>NO</v>
      </c>
      <c r="Z143" s="18" t="s">
        <v>561</v>
      </c>
      <c r="AA143" s="48">
        <v>709.98</v>
      </c>
      <c r="AB143" s="48">
        <v>709.97747110675311</v>
      </c>
      <c r="AC143" s="48">
        <f t="shared" si="53"/>
        <v>1419.957471106753</v>
      </c>
      <c r="AD143" s="48">
        <v>844</v>
      </c>
      <c r="AE143" s="48">
        <v>682</v>
      </c>
      <c r="AF143" s="48">
        <f t="shared" si="54"/>
        <v>1526</v>
      </c>
      <c r="AG143" s="49">
        <f t="shared" si="55"/>
        <v>-27.977471106753114</v>
      </c>
      <c r="AH143" s="49">
        <f t="shared" si="56"/>
        <v>106.04252889324698</v>
      </c>
      <c r="AI143" s="47">
        <f t="shared" si="57"/>
        <v>-3.9406139272476132E-2</v>
      </c>
      <c r="AJ143" s="47">
        <f t="shared" si="65"/>
        <v>7.4680073911364817E-2</v>
      </c>
      <c r="AK143" s="50" t="str">
        <f t="shared" si="58"/>
        <v>NO</v>
      </c>
      <c r="AL143" s="18" t="str">
        <f t="shared" si="59"/>
        <v>Below variance threshold.</v>
      </c>
      <c r="AM143" s="18" t="str">
        <f t="shared" si="64"/>
        <v>Below variance threshold.</v>
      </c>
      <c r="AN143" s="22" t="s">
        <v>151</v>
      </c>
      <c r="AO143" s="22" t="s">
        <v>151</v>
      </c>
      <c r="AP143" s="22" t="s">
        <v>151</v>
      </c>
      <c r="AQ143" s="22" t="s">
        <v>97</v>
      </c>
      <c r="AR143" s="18" t="s">
        <v>144</v>
      </c>
    </row>
    <row r="144" spans="1:44" ht="26.25" x14ac:dyDescent="0.25">
      <c r="A144" s="84">
        <v>139</v>
      </c>
      <c r="B144" s="22" t="s">
        <v>203</v>
      </c>
      <c r="C144" s="22" t="s">
        <v>31</v>
      </c>
      <c r="D144" s="10" t="s">
        <v>64</v>
      </c>
      <c r="E144" s="22" t="s">
        <v>63</v>
      </c>
      <c r="F144" s="22" t="s">
        <v>327</v>
      </c>
      <c r="G144" s="22" t="s">
        <v>328</v>
      </c>
      <c r="H144" s="22" t="s">
        <v>197</v>
      </c>
      <c r="I144" s="22" t="s">
        <v>290</v>
      </c>
      <c r="J144" s="22" t="s">
        <v>196</v>
      </c>
      <c r="K144" s="10" t="str">
        <f t="shared" si="61"/>
        <v>No</v>
      </c>
      <c r="L144" s="10" t="s">
        <v>144</v>
      </c>
      <c r="M144" s="10" t="s">
        <v>144</v>
      </c>
      <c r="N144" s="45">
        <v>1588.8370199999999</v>
      </c>
      <c r="O144" s="55">
        <v>1609.97497</v>
      </c>
      <c r="P144" s="45">
        <f t="shared" si="47"/>
        <v>3198.8119900000002</v>
      </c>
      <c r="Q144" s="45">
        <v>2527.6062700000002</v>
      </c>
      <c r="R144" s="45">
        <v>2115.5727099999999</v>
      </c>
      <c r="S144" s="45">
        <f t="shared" si="48"/>
        <v>4643.1789800000006</v>
      </c>
      <c r="T144" s="46">
        <f t="shared" si="49"/>
        <v>505.59773999999993</v>
      </c>
      <c r="U144" s="46">
        <f t="shared" si="50"/>
        <v>1444.3669900000004</v>
      </c>
      <c r="V144" s="47">
        <f t="shared" si="51"/>
        <v>0.31404074561482154</v>
      </c>
      <c r="W144" s="47">
        <f t="shared" si="52"/>
        <v>0.45153231715878378</v>
      </c>
      <c r="X144" s="10" t="str">
        <f t="shared" si="62"/>
        <v>N/A</v>
      </c>
      <c r="Y144" s="10" t="str">
        <f t="shared" si="63"/>
        <v>N/A</v>
      </c>
      <c r="Z144" s="18" t="s">
        <v>324</v>
      </c>
      <c r="AA144" s="48">
        <v>709.98</v>
      </c>
      <c r="AB144" s="48">
        <v>709.97747110675311</v>
      </c>
      <c r="AC144" s="48">
        <f t="shared" si="53"/>
        <v>1419.957471106753</v>
      </c>
      <c r="AD144" s="48">
        <v>844</v>
      </c>
      <c r="AE144" s="48">
        <v>682</v>
      </c>
      <c r="AF144" s="48">
        <f t="shared" si="54"/>
        <v>1526</v>
      </c>
      <c r="AG144" s="49">
        <f t="shared" si="55"/>
        <v>-27.977471106753114</v>
      </c>
      <c r="AH144" s="49">
        <f t="shared" si="56"/>
        <v>106.04252889324698</v>
      </c>
      <c r="AI144" s="47">
        <f t="shared" si="57"/>
        <v>-3.9406139272476132E-2</v>
      </c>
      <c r="AJ144" s="47">
        <f t="shared" si="65"/>
        <v>7.4680073911364817E-2</v>
      </c>
      <c r="AK144" s="50" t="str">
        <f t="shared" si="58"/>
        <v>N/A</v>
      </c>
      <c r="AL144" s="18" t="str">
        <f t="shared" si="59"/>
        <v>N/A</v>
      </c>
      <c r="AM144" s="18" t="str">
        <f t="shared" si="64"/>
        <v>N/A</v>
      </c>
      <c r="AN144" s="10" t="s">
        <v>144</v>
      </c>
      <c r="AO144" s="10" t="s">
        <v>144</v>
      </c>
      <c r="AP144" s="10" t="s">
        <v>144</v>
      </c>
      <c r="AQ144" s="10" t="s">
        <v>144</v>
      </c>
      <c r="AR144" s="18" t="str">
        <f t="shared" si="60"/>
        <v>N/A</v>
      </c>
    </row>
    <row r="145" spans="1:44" ht="79.900000000000006" customHeight="1" x14ac:dyDescent="0.25">
      <c r="A145" s="84">
        <v>140</v>
      </c>
      <c r="B145" s="22" t="s">
        <v>203</v>
      </c>
      <c r="C145" s="22" t="s">
        <v>31</v>
      </c>
      <c r="D145" s="10" t="s">
        <v>64</v>
      </c>
      <c r="E145" s="22" t="s">
        <v>63</v>
      </c>
      <c r="F145" s="22" t="s">
        <v>330</v>
      </c>
      <c r="G145" s="22" t="s">
        <v>331</v>
      </c>
      <c r="H145" s="22" t="s">
        <v>146</v>
      </c>
      <c r="I145" s="22" t="s">
        <v>146</v>
      </c>
      <c r="J145" s="22" t="s">
        <v>196</v>
      </c>
      <c r="K145" s="10" t="str">
        <f t="shared" si="61"/>
        <v>No</v>
      </c>
      <c r="L145" s="10" t="s">
        <v>149</v>
      </c>
      <c r="M145" s="10" t="s">
        <v>150</v>
      </c>
      <c r="N145" s="45">
        <v>1291.59122</v>
      </c>
      <c r="O145" s="55">
        <v>1308.77459</v>
      </c>
      <c r="P145" s="45">
        <f t="shared" si="47"/>
        <v>2600.3658100000002</v>
      </c>
      <c r="Q145" s="45">
        <v>824.13894999999991</v>
      </c>
      <c r="R145" s="45">
        <v>1244.4521399999999</v>
      </c>
      <c r="S145" s="45">
        <f t="shared" si="48"/>
        <v>2068.5910899999999</v>
      </c>
      <c r="T145" s="46">
        <f t="shared" si="49"/>
        <v>-64.322450000000117</v>
      </c>
      <c r="U145" s="46">
        <f t="shared" si="50"/>
        <v>-531.77472000000034</v>
      </c>
      <c r="V145" s="47">
        <f t="shared" si="51"/>
        <v>-4.9147080399841898E-2</v>
      </c>
      <c r="W145" s="47">
        <f t="shared" si="52"/>
        <v>-0.20449996610284624</v>
      </c>
      <c r="X145" s="10" t="str">
        <f t="shared" si="62"/>
        <v>NO</v>
      </c>
      <c r="Y145" s="10" t="str">
        <f t="shared" si="63"/>
        <v>NO</v>
      </c>
      <c r="Z145" s="18" t="s">
        <v>561</v>
      </c>
      <c r="AA145" s="48">
        <v>151</v>
      </c>
      <c r="AB145" s="48">
        <v>150.99767309019836</v>
      </c>
      <c r="AC145" s="48">
        <f t="shared" si="53"/>
        <v>301.99767309019836</v>
      </c>
      <c r="AD145" s="48">
        <v>60</v>
      </c>
      <c r="AE145" s="48">
        <v>102</v>
      </c>
      <c r="AF145" s="48">
        <f t="shared" si="54"/>
        <v>162</v>
      </c>
      <c r="AG145" s="49">
        <f t="shared" si="55"/>
        <v>-48.997673090198361</v>
      </c>
      <c r="AH145" s="49">
        <f t="shared" si="56"/>
        <v>-139.99767309019836</v>
      </c>
      <c r="AI145" s="47">
        <f t="shared" si="57"/>
        <v>-0.32449290169478062</v>
      </c>
      <c r="AJ145" s="47">
        <f t="shared" si="65"/>
        <v>-0.46357202576320822</v>
      </c>
      <c r="AK145" s="50" t="str">
        <f t="shared" si="58"/>
        <v>YES</v>
      </c>
      <c r="AL145" s="18" t="str">
        <f t="shared" si="59"/>
        <v>Below variance threshold.</v>
      </c>
      <c r="AM145" s="18" t="s">
        <v>613</v>
      </c>
      <c r="AN145" s="10" t="s">
        <v>157</v>
      </c>
      <c r="AO145" s="10" t="s">
        <v>151</v>
      </c>
      <c r="AP145" s="10" t="s">
        <v>151</v>
      </c>
      <c r="AQ145" s="10" t="s">
        <v>97</v>
      </c>
      <c r="AR145" s="18" t="s">
        <v>498</v>
      </c>
    </row>
    <row r="146" spans="1:44" ht="26.25" x14ac:dyDescent="0.25">
      <c r="A146" s="84">
        <v>141</v>
      </c>
      <c r="B146" s="22" t="s">
        <v>203</v>
      </c>
      <c r="C146" s="22" t="s">
        <v>31</v>
      </c>
      <c r="D146" s="10" t="s">
        <v>64</v>
      </c>
      <c r="E146" s="22" t="s">
        <v>63</v>
      </c>
      <c r="F146" s="22" t="s">
        <v>330</v>
      </c>
      <c r="G146" s="22" t="s">
        <v>331</v>
      </c>
      <c r="H146" s="22" t="s">
        <v>197</v>
      </c>
      <c r="I146" s="22" t="s">
        <v>290</v>
      </c>
      <c r="J146" s="22" t="s">
        <v>196</v>
      </c>
      <c r="K146" s="10" t="str">
        <f t="shared" si="61"/>
        <v>No</v>
      </c>
      <c r="L146" s="10" t="s">
        <v>144</v>
      </c>
      <c r="M146" s="10" t="s">
        <v>144</v>
      </c>
      <c r="N146" s="45">
        <v>1291.59122</v>
      </c>
      <c r="O146" s="55">
        <v>1308.77459</v>
      </c>
      <c r="P146" s="45">
        <f t="shared" si="47"/>
        <v>2600.3658100000002</v>
      </c>
      <c r="Q146" s="45">
        <v>824.13894999999991</v>
      </c>
      <c r="R146" s="45">
        <v>1244.4521399999999</v>
      </c>
      <c r="S146" s="45">
        <f t="shared" si="48"/>
        <v>2068.5910899999999</v>
      </c>
      <c r="T146" s="46">
        <f t="shared" si="49"/>
        <v>-64.322450000000117</v>
      </c>
      <c r="U146" s="46">
        <f t="shared" si="50"/>
        <v>-531.77472000000034</v>
      </c>
      <c r="V146" s="47">
        <f t="shared" si="51"/>
        <v>-4.9147080399841898E-2</v>
      </c>
      <c r="W146" s="47">
        <f t="shared" si="52"/>
        <v>-0.20449996610284624</v>
      </c>
      <c r="X146" s="10" t="str">
        <f t="shared" si="62"/>
        <v>N/A</v>
      </c>
      <c r="Y146" s="10" t="str">
        <f t="shared" si="63"/>
        <v>N/A</v>
      </c>
      <c r="Z146" s="18" t="s">
        <v>324</v>
      </c>
      <c r="AA146" s="48">
        <v>151</v>
      </c>
      <c r="AB146" s="48">
        <v>150.99767309019836</v>
      </c>
      <c r="AC146" s="48">
        <f t="shared" si="53"/>
        <v>301.99767309019836</v>
      </c>
      <c r="AD146" s="48">
        <v>60</v>
      </c>
      <c r="AE146" s="48">
        <v>102</v>
      </c>
      <c r="AF146" s="48">
        <f t="shared" si="54"/>
        <v>162</v>
      </c>
      <c r="AG146" s="49">
        <f t="shared" si="55"/>
        <v>-48.997673090198361</v>
      </c>
      <c r="AH146" s="49">
        <f t="shared" si="56"/>
        <v>-139.99767309019836</v>
      </c>
      <c r="AI146" s="47">
        <f t="shared" si="57"/>
        <v>-0.32449290169478062</v>
      </c>
      <c r="AJ146" s="47">
        <f t="shared" si="65"/>
        <v>-0.46357202576320822</v>
      </c>
      <c r="AK146" s="50" t="str">
        <f t="shared" si="58"/>
        <v>N/A</v>
      </c>
      <c r="AL146" s="18" t="str">
        <f t="shared" si="59"/>
        <v>N/A</v>
      </c>
      <c r="AM146" s="18" t="str">
        <f t="shared" si="64"/>
        <v>N/A</v>
      </c>
      <c r="AN146" s="10" t="s">
        <v>144</v>
      </c>
      <c r="AO146" s="10" t="s">
        <v>144</v>
      </c>
      <c r="AP146" s="10" t="s">
        <v>144</v>
      </c>
      <c r="AQ146" s="10" t="s">
        <v>144</v>
      </c>
      <c r="AR146" s="18" t="str">
        <f t="shared" si="60"/>
        <v>N/A</v>
      </c>
    </row>
    <row r="147" spans="1:44" ht="26.25" x14ac:dyDescent="0.25">
      <c r="A147" s="84">
        <v>142</v>
      </c>
      <c r="B147" s="22" t="s">
        <v>203</v>
      </c>
      <c r="C147" s="22" t="s">
        <v>31</v>
      </c>
      <c r="D147" s="10" t="s">
        <v>64</v>
      </c>
      <c r="E147" s="22" t="s">
        <v>63</v>
      </c>
      <c r="F147" s="22" t="s">
        <v>332</v>
      </c>
      <c r="G147" s="22" t="s">
        <v>333</v>
      </c>
      <c r="H147" s="22" t="s">
        <v>146</v>
      </c>
      <c r="I147" s="22" t="s">
        <v>146</v>
      </c>
      <c r="J147" s="22" t="s">
        <v>196</v>
      </c>
      <c r="K147" s="10" t="str">
        <f t="shared" si="61"/>
        <v>No</v>
      </c>
      <c r="L147" s="10" t="s">
        <v>149</v>
      </c>
      <c r="M147" s="10" t="s">
        <v>150</v>
      </c>
      <c r="N147" s="45">
        <v>214.7363</v>
      </c>
      <c r="O147" s="55">
        <v>217.59316000000001</v>
      </c>
      <c r="P147" s="45">
        <f t="shared" si="47"/>
        <v>432.32946000000004</v>
      </c>
      <c r="Q147" s="45">
        <v>256.40301999999997</v>
      </c>
      <c r="R147" s="45">
        <v>555.62257</v>
      </c>
      <c r="S147" s="45">
        <f t="shared" si="48"/>
        <v>812.02558999999997</v>
      </c>
      <c r="T147" s="46">
        <f t="shared" si="49"/>
        <v>338.02940999999998</v>
      </c>
      <c r="U147" s="46">
        <f t="shared" si="50"/>
        <v>379.69612999999993</v>
      </c>
      <c r="V147" s="47">
        <f t="shared" si="51"/>
        <v>1.5534928119983182</v>
      </c>
      <c r="W147" s="47">
        <f t="shared" si="52"/>
        <v>0.87825643434060652</v>
      </c>
      <c r="X147" s="10" t="str">
        <f t="shared" si="62"/>
        <v>NO</v>
      </c>
      <c r="Y147" s="10" t="str">
        <f t="shared" si="63"/>
        <v>NO</v>
      </c>
      <c r="Z147" s="18" t="s">
        <v>562</v>
      </c>
      <c r="AA147" s="56">
        <v>82</v>
      </c>
      <c r="AB147" s="48">
        <v>82.002441680967266</v>
      </c>
      <c r="AC147" s="48">
        <f t="shared" si="53"/>
        <v>164.00244168096725</v>
      </c>
      <c r="AD147" s="57">
        <v>51</v>
      </c>
      <c r="AE147" s="48">
        <v>88</v>
      </c>
      <c r="AF147" s="48">
        <f t="shared" si="54"/>
        <v>139</v>
      </c>
      <c r="AG147" s="49">
        <f t="shared" si="55"/>
        <v>5.9975583190327342</v>
      </c>
      <c r="AH147" s="49">
        <f t="shared" si="56"/>
        <v>-25.002441680967252</v>
      </c>
      <c r="AI147" s="47">
        <f t="shared" si="57"/>
        <v>7.3138777286247139E-2</v>
      </c>
      <c r="AJ147" s="47">
        <f t="shared" si="65"/>
        <v>-0.15245164294324542</v>
      </c>
      <c r="AK147" s="50" t="str">
        <f t="shared" si="58"/>
        <v>NO</v>
      </c>
      <c r="AL147" s="18" t="str">
        <f t="shared" si="59"/>
        <v>Below variance threshold.</v>
      </c>
      <c r="AM147" s="18" t="str">
        <f t="shared" si="64"/>
        <v>Below variance threshold.</v>
      </c>
      <c r="AN147" s="22" t="s">
        <v>151</v>
      </c>
      <c r="AO147" s="22" t="s">
        <v>151</v>
      </c>
      <c r="AP147" s="22" t="s">
        <v>151</v>
      </c>
      <c r="AQ147" s="22" t="s">
        <v>97</v>
      </c>
      <c r="AR147" s="18" t="s">
        <v>144</v>
      </c>
    </row>
    <row r="148" spans="1:44" ht="26.25" x14ac:dyDescent="0.25">
      <c r="A148" s="84">
        <v>143</v>
      </c>
      <c r="B148" s="22" t="s">
        <v>203</v>
      </c>
      <c r="C148" s="22" t="s">
        <v>31</v>
      </c>
      <c r="D148" s="10" t="s">
        <v>64</v>
      </c>
      <c r="E148" s="22" t="s">
        <v>63</v>
      </c>
      <c r="F148" s="22" t="s">
        <v>332</v>
      </c>
      <c r="G148" s="22" t="s">
        <v>333</v>
      </c>
      <c r="H148" s="22" t="s">
        <v>197</v>
      </c>
      <c r="I148" s="22" t="s">
        <v>290</v>
      </c>
      <c r="J148" s="22" t="s">
        <v>196</v>
      </c>
      <c r="K148" s="10" t="str">
        <f t="shared" si="61"/>
        <v>No</v>
      </c>
      <c r="L148" s="10" t="s">
        <v>144</v>
      </c>
      <c r="M148" s="10" t="s">
        <v>144</v>
      </c>
      <c r="N148" s="45">
        <v>214.7363</v>
      </c>
      <c r="O148" s="55">
        <v>217.59316000000001</v>
      </c>
      <c r="P148" s="45">
        <f t="shared" si="47"/>
        <v>432.32946000000004</v>
      </c>
      <c r="Q148" s="45">
        <v>256.40301999999997</v>
      </c>
      <c r="R148" s="45">
        <v>555.62257</v>
      </c>
      <c r="S148" s="45">
        <f t="shared" si="48"/>
        <v>812.02558999999997</v>
      </c>
      <c r="T148" s="46">
        <f t="shared" si="49"/>
        <v>338.02940999999998</v>
      </c>
      <c r="U148" s="46">
        <f t="shared" si="50"/>
        <v>379.69612999999993</v>
      </c>
      <c r="V148" s="47">
        <f t="shared" si="51"/>
        <v>1.5534928119983182</v>
      </c>
      <c r="W148" s="47">
        <f t="shared" si="52"/>
        <v>0.87825643434060652</v>
      </c>
      <c r="X148" s="10" t="str">
        <f t="shared" si="62"/>
        <v>N/A</v>
      </c>
      <c r="Y148" s="10" t="str">
        <f t="shared" si="63"/>
        <v>N/A</v>
      </c>
      <c r="Z148" s="18" t="s">
        <v>329</v>
      </c>
      <c r="AA148" s="56">
        <v>82</v>
      </c>
      <c r="AB148" s="48">
        <v>82.002441680967266</v>
      </c>
      <c r="AC148" s="48">
        <f t="shared" si="53"/>
        <v>164.00244168096725</v>
      </c>
      <c r="AD148" s="57">
        <v>51</v>
      </c>
      <c r="AE148" s="48">
        <v>88</v>
      </c>
      <c r="AF148" s="48">
        <f t="shared" si="54"/>
        <v>139</v>
      </c>
      <c r="AG148" s="49">
        <f t="shared" si="55"/>
        <v>5.9975583190327342</v>
      </c>
      <c r="AH148" s="49">
        <f t="shared" si="56"/>
        <v>-25.002441680967252</v>
      </c>
      <c r="AI148" s="47">
        <f t="shared" si="57"/>
        <v>7.3138777286247139E-2</v>
      </c>
      <c r="AJ148" s="47">
        <f t="shared" si="65"/>
        <v>-0.15245164294324542</v>
      </c>
      <c r="AK148" s="50" t="str">
        <f t="shared" si="58"/>
        <v>N/A</v>
      </c>
      <c r="AL148" s="18" t="str">
        <f t="shared" si="59"/>
        <v>N/A</v>
      </c>
      <c r="AM148" s="18" t="str">
        <f t="shared" si="64"/>
        <v>N/A</v>
      </c>
      <c r="AN148" s="10" t="s">
        <v>144</v>
      </c>
      <c r="AO148" s="10" t="s">
        <v>144</v>
      </c>
      <c r="AP148" s="10" t="s">
        <v>144</v>
      </c>
      <c r="AQ148" s="10" t="s">
        <v>144</v>
      </c>
      <c r="AR148" s="18" t="str">
        <f t="shared" si="60"/>
        <v>N/A</v>
      </c>
    </row>
    <row r="149" spans="1:44" ht="69.599999999999994" customHeight="1" x14ac:dyDescent="0.25">
      <c r="A149" s="84">
        <v>144</v>
      </c>
      <c r="B149" s="22" t="s">
        <v>203</v>
      </c>
      <c r="C149" s="22" t="s">
        <v>31</v>
      </c>
      <c r="D149" s="10" t="s">
        <v>64</v>
      </c>
      <c r="E149" s="22" t="s">
        <v>63</v>
      </c>
      <c r="F149" s="22" t="s">
        <v>334</v>
      </c>
      <c r="G149" s="22" t="s">
        <v>335</v>
      </c>
      <c r="H149" s="22" t="s">
        <v>146</v>
      </c>
      <c r="I149" s="22" t="s">
        <v>146</v>
      </c>
      <c r="J149" s="22" t="s">
        <v>196</v>
      </c>
      <c r="K149" s="10" t="str">
        <f t="shared" si="61"/>
        <v>No</v>
      </c>
      <c r="L149" s="10" t="s">
        <v>149</v>
      </c>
      <c r="M149" s="10" t="s">
        <v>150</v>
      </c>
      <c r="N149" s="45">
        <v>21.156290000000002</v>
      </c>
      <c r="O149" s="55">
        <v>21.437750000000001</v>
      </c>
      <c r="P149" s="45">
        <f t="shared" si="47"/>
        <v>42.594040000000007</v>
      </c>
      <c r="Q149" s="45">
        <v>105.33338999999999</v>
      </c>
      <c r="R149" s="45">
        <v>83.933179999999993</v>
      </c>
      <c r="S149" s="45">
        <f t="shared" si="48"/>
        <v>189.26657</v>
      </c>
      <c r="T149" s="46">
        <f t="shared" si="49"/>
        <v>62.495429999999992</v>
      </c>
      <c r="U149" s="46">
        <f t="shared" si="50"/>
        <v>146.67252999999999</v>
      </c>
      <c r="V149" s="47">
        <f t="shared" si="51"/>
        <v>2.9152047206446565</v>
      </c>
      <c r="W149" s="47">
        <f t="shared" si="52"/>
        <v>3.4434989026633764</v>
      </c>
      <c r="X149" s="10" t="str">
        <f t="shared" si="62"/>
        <v>NO</v>
      </c>
      <c r="Y149" s="10" t="str">
        <f t="shared" si="63"/>
        <v>NO</v>
      </c>
      <c r="Z149" s="18" t="s">
        <v>562</v>
      </c>
      <c r="AA149" s="56">
        <v>5</v>
      </c>
      <c r="AB149" s="48">
        <v>5.0012418335942979</v>
      </c>
      <c r="AC149" s="48">
        <f t="shared" si="53"/>
        <v>10.001241833594298</v>
      </c>
      <c r="AD149" s="57">
        <v>19</v>
      </c>
      <c r="AE149" s="48">
        <v>13</v>
      </c>
      <c r="AF149" s="48">
        <f t="shared" si="54"/>
        <v>32</v>
      </c>
      <c r="AG149" s="49">
        <f t="shared" si="55"/>
        <v>7.9987581664057021</v>
      </c>
      <c r="AH149" s="49">
        <f t="shared" si="56"/>
        <v>21.9987581664057</v>
      </c>
      <c r="AI149" s="47">
        <f t="shared" si="57"/>
        <v>1.5993544068748113</v>
      </c>
      <c r="AJ149" s="47">
        <f t="shared" si="65"/>
        <v>2.1996026625925187</v>
      </c>
      <c r="AK149" s="50" t="str">
        <f t="shared" si="58"/>
        <v>YES</v>
      </c>
      <c r="AL149" s="18" t="str">
        <f t="shared" si="59"/>
        <v>Below variance threshold.</v>
      </c>
      <c r="AM149" s="18" t="s">
        <v>599</v>
      </c>
      <c r="AN149" s="10" t="s">
        <v>152</v>
      </c>
      <c r="AO149" s="10" t="s">
        <v>151</v>
      </c>
      <c r="AP149" s="10" t="s">
        <v>151</v>
      </c>
      <c r="AQ149" s="10" t="s">
        <v>97</v>
      </c>
      <c r="AR149" s="18" t="s">
        <v>498</v>
      </c>
    </row>
    <row r="150" spans="1:44" ht="26.25" x14ac:dyDescent="0.25">
      <c r="A150" s="84">
        <v>145</v>
      </c>
      <c r="B150" s="22" t="s">
        <v>203</v>
      </c>
      <c r="C150" s="22" t="s">
        <v>31</v>
      </c>
      <c r="D150" s="10" t="s">
        <v>64</v>
      </c>
      <c r="E150" s="22" t="s">
        <v>63</v>
      </c>
      <c r="F150" s="22" t="s">
        <v>334</v>
      </c>
      <c r="G150" s="22" t="s">
        <v>335</v>
      </c>
      <c r="H150" s="22" t="s">
        <v>197</v>
      </c>
      <c r="I150" s="22" t="s">
        <v>290</v>
      </c>
      <c r="J150" s="22" t="s">
        <v>196</v>
      </c>
      <c r="K150" s="10" t="str">
        <f t="shared" si="61"/>
        <v>No</v>
      </c>
      <c r="L150" s="10" t="s">
        <v>144</v>
      </c>
      <c r="M150" s="10" t="s">
        <v>144</v>
      </c>
      <c r="N150" s="45">
        <v>21.156290000000002</v>
      </c>
      <c r="O150" s="55">
        <v>21.437750000000001</v>
      </c>
      <c r="P150" s="45">
        <f t="shared" si="47"/>
        <v>42.594040000000007</v>
      </c>
      <c r="Q150" s="45">
        <v>105.33338999999999</v>
      </c>
      <c r="R150" s="45">
        <v>83.933179999999993</v>
      </c>
      <c r="S150" s="45">
        <f t="shared" si="48"/>
        <v>189.26657</v>
      </c>
      <c r="T150" s="46">
        <f t="shared" si="49"/>
        <v>62.495429999999992</v>
      </c>
      <c r="U150" s="46">
        <f t="shared" si="50"/>
        <v>146.67252999999999</v>
      </c>
      <c r="V150" s="47">
        <f t="shared" si="51"/>
        <v>2.9152047206446565</v>
      </c>
      <c r="W150" s="47">
        <f t="shared" si="52"/>
        <v>3.4434989026633764</v>
      </c>
      <c r="X150" s="10" t="str">
        <f t="shared" si="62"/>
        <v>N/A</v>
      </c>
      <c r="Y150" s="10" t="str">
        <f t="shared" si="63"/>
        <v>N/A</v>
      </c>
      <c r="Z150" s="18" t="s">
        <v>144</v>
      </c>
      <c r="AA150" s="56">
        <v>5</v>
      </c>
      <c r="AB150" s="48" t="s">
        <v>144</v>
      </c>
      <c r="AC150" s="48" t="str">
        <f t="shared" si="53"/>
        <v>N/A</v>
      </c>
      <c r="AD150" s="57">
        <v>19</v>
      </c>
      <c r="AE150" s="48" t="s">
        <v>144</v>
      </c>
      <c r="AF150" s="48" t="str">
        <f t="shared" si="54"/>
        <v>N/A</v>
      </c>
      <c r="AG150" s="49" t="str">
        <f t="shared" si="55"/>
        <v>N/A</v>
      </c>
      <c r="AH150" s="49" t="str">
        <f t="shared" si="56"/>
        <v>N/A</v>
      </c>
      <c r="AI150" s="47" t="str">
        <f t="shared" si="57"/>
        <v>N/A</v>
      </c>
      <c r="AJ150" s="47" t="str">
        <f t="shared" si="65"/>
        <v>N/A</v>
      </c>
      <c r="AK150" s="50" t="str">
        <f t="shared" si="58"/>
        <v>N/A</v>
      </c>
      <c r="AL150" s="18" t="str">
        <f t="shared" si="59"/>
        <v>N/A</v>
      </c>
      <c r="AM150" s="18" t="str">
        <f t="shared" si="64"/>
        <v>N/A</v>
      </c>
      <c r="AN150" s="10" t="s">
        <v>144</v>
      </c>
      <c r="AO150" s="10" t="s">
        <v>144</v>
      </c>
      <c r="AP150" s="10" t="s">
        <v>144</v>
      </c>
      <c r="AQ150" s="10" t="s">
        <v>144</v>
      </c>
      <c r="AR150" s="18" t="str">
        <f t="shared" si="60"/>
        <v>N/A</v>
      </c>
    </row>
    <row r="151" spans="1:44" ht="26.25" x14ac:dyDescent="0.25">
      <c r="A151" s="84">
        <v>146</v>
      </c>
      <c r="B151" s="22" t="s">
        <v>203</v>
      </c>
      <c r="C151" s="22" t="s">
        <v>31</v>
      </c>
      <c r="D151" s="10" t="s">
        <v>64</v>
      </c>
      <c r="E151" s="22" t="s">
        <v>63</v>
      </c>
      <c r="F151" s="22" t="s">
        <v>336</v>
      </c>
      <c r="G151" s="22" t="s">
        <v>337</v>
      </c>
      <c r="H151" s="22" t="s">
        <v>146</v>
      </c>
      <c r="I151" s="22" t="s">
        <v>146</v>
      </c>
      <c r="J151" s="22" t="s">
        <v>196</v>
      </c>
      <c r="K151" s="10" t="str">
        <f t="shared" si="61"/>
        <v>No</v>
      </c>
      <c r="L151" s="10" t="s">
        <v>149</v>
      </c>
      <c r="M151" s="10" t="s">
        <v>150</v>
      </c>
      <c r="N151" s="45">
        <v>463.32265000000001</v>
      </c>
      <c r="O151" s="55">
        <v>469.48671000000002</v>
      </c>
      <c r="P151" s="45">
        <f t="shared" si="47"/>
        <v>932.80935999999997</v>
      </c>
      <c r="Q151" s="45">
        <v>410.23647999999997</v>
      </c>
      <c r="R151" s="45">
        <v>472.61856</v>
      </c>
      <c r="S151" s="45">
        <f t="shared" si="48"/>
        <v>882.85503999999992</v>
      </c>
      <c r="T151" s="46">
        <f t="shared" si="49"/>
        <v>3.1318499999999858</v>
      </c>
      <c r="U151" s="46">
        <f t="shared" si="50"/>
        <v>-49.954320000000052</v>
      </c>
      <c r="V151" s="47">
        <f t="shared" si="51"/>
        <v>6.6707958570328555E-3</v>
      </c>
      <c r="W151" s="47">
        <f t="shared" si="52"/>
        <v>-5.3552550115920854E-2</v>
      </c>
      <c r="X151" s="10" t="str">
        <f t="shared" si="62"/>
        <v>NO</v>
      </c>
      <c r="Y151" s="10" t="str">
        <f t="shared" si="63"/>
        <v>NO</v>
      </c>
      <c r="Z151" s="18" t="s">
        <v>306</v>
      </c>
      <c r="AA151" s="56">
        <v>429.99</v>
      </c>
      <c r="AB151" s="48">
        <v>429.98953435888478</v>
      </c>
      <c r="AC151" s="48">
        <f t="shared" si="53"/>
        <v>859.97953435888485</v>
      </c>
      <c r="AD151" s="57">
        <v>458</v>
      </c>
      <c r="AE151" s="48">
        <v>457</v>
      </c>
      <c r="AF151" s="48">
        <f t="shared" si="54"/>
        <v>915</v>
      </c>
      <c r="AG151" s="49">
        <f t="shared" si="55"/>
        <v>27.010465641115218</v>
      </c>
      <c r="AH151" s="49">
        <f t="shared" si="56"/>
        <v>55.020465641115152</v>
      </c>
      <c r="AI151" s="47">
        <f t="shared" si="57"/>
        <v>6.2816565248239989E-2</v>
      </c>
      <c r="AJ151" s="47">
        <f t="shared" si="65"/>
        <v>6.3978808149350821E-2</v>
      </c>
      <c r="AK151" s="50" t="str">
        <f t="shared" si="58"/>
        <v>NO</v>
      </c>
      <c r="AL151" s="18" t="str">
        <f t="shared" si="59"/>
        <v>Below variance threshold.</v>
      </c>
      <c r="AM151" s="18" t="str">
        <f t="shared" si="64"/>
        <v>Below variance threshold.</v>
      </c>
      <c r="AN151" s="22" t="s">
        <v>151</v>
      </c>
      <c r="AO151" s="22" t="s">
        <v>151</v>
      </c>
      <c r="AP151" s="22" t="s">
        <v>151</v>
      </c>
      <c r="AQ151" s="22" t="s">
        <v>97</v>
      </c>
      <c r="AR151" s="18" t="s">
        <v>144</v>
      </c>
    </row>
    <row r="152" spans="1:44" ht="26.25" x14ac:dyDescent="0.25">
      <c r="A152" s="84">
        <v>147</v>
      </c>
      <c r="B152" s="22" t="s">
        <v>203</v>
      </c>
      <c r="C152" s="22" t="s">
        <v>31</v>
      </c>
      <c r="D152" s="10" t="s">
        <v>64</v>
      </c>
      <c r="E152" s="22" t="s">
        <v>63</v>
      </c>
      <c r="F152" s="22" t="s">
        <v>336</v>
      </c>
      <c r="G152" s="22" t="s">
        <v>337</v>
      </c>
      <c r="H152" s="22" t="s">
        <v>197</v>
      </c>
      <c r="I152" s="22" t="s">
        <v>290</v>
      </c>
      <c r="J152" s="22" t="s">
        <v>196</v>
      </c>
      <c r="K152" s="10" t="str">
        <f t="shared" si="61"/>
        <v>No</v>
      </c>
      <c r="L152" s="10" t="s">
        <v>144</v>
      </c>
      <c r="M152" s="10" t="s">
        <v>144</v>
      </c>
      <c r="N152" s="45">
        <v>463.32265000000001</v>
      </c>
      <c r="O152" s="55">
        <v>469.48671000000002</v>
      </c>
      <c r="P152" s="45">
        <f t="shared" si="47"/>
        <v>932.80935999999997</v>
      </c>
      <c r="Q152" s="45">
        <v>410.23647999999997</v>
      </c>
      <c r="R152" s="45">
        <v>472.61856</v>
      </c>
      <c r="S152" s="45">
        <f t="shared" si="48"/>
        <v>882.85503999999992</v>
      </c>
      <c r="T152" s="46">
        <f t="shared" si="49"/>
        <v>3.1318499999999858</v>
      </c>
      <c r="U152" s="46">
        <f t="shared" si="50"/>
        <v>-49.954320000000052</v>
      </c>
      <c r="V152" s="47">
        <f t="shared" si="51"/>
        <v>6.6707958570328555E-3</v>
      </c>
      <c r="W152" s="47">
        <f t="shared" si="52"/>
        <v>-5.3552550115920854E-2</v>
      </c>
      <c r="X152" s="10" t="str">
        <f t="shared" si="62"/>
        <v>N/A</v>
      </c>
      <c r="Y152" s="10" t="str">
        <f t="shared" si="63"/>
        <v>N/A</v>
      </c>
      <c r="Z152" s="18" t="s">
        <v>144</v>
      </c>
      <c r="AA152" s="56">
        <v>429.99</v>
      </c>
      <c r="AB152" s="48" t="s">
        <v>144</v>
      </c>
      <c r="AC152" s="48" t="str">
        <f t="shared" si="53"/>
        <v>N/A</v>
      </c>
      <c r="AD152" s="57">
        <v>458</v>
      </c>
      <c r="AE152" s="48" t="s">
        <v>144</v>
      </c>
      <c r="AF152" s="48" t="str">
        <f t="shared" si="54"/>
        <v>N/A</v>
      </c>
      <c r="AG152" s="49" t="str">
        <f t="shared" si="55"/>
        <v>N/A</v>
      </c>
      <c r="AH152" s="49" t="str">
        <f t="shared" si="56"/>
        <v>N/A</v>
      </c>
      <c r="AI152" s="47" t="str">
        <f t="shared" si="57"/>
        <v>N/A</v>
      </c>
      <c r="AJ152" s="47" t="str">
        <f t="shared" si="65"/>
        <v>N/A</v>
      </c>
      <c r="AK152" s="50" t="str">
        <f t="shared" si="58"/>
        <v>N/A</v>
      </c>
      <c r="AL152" s="18" t="str">
        <f t="shared" si="59"/>
        <v>N/A</v>
      </c>
      <c r="AM152" s="18" t="str">
        <f t="shared" si="64"/>
        <v>N/A</v>
      </c>
      <c r="AN152" s="10" t="s">
        <v>144</v>
      </c>
      <c r="AO152" s="10" t="s">
        <v>144</v>
      </c>
      <c r="AP152" s="10" t="s">
        <v>144</v>
      </c>
      <c r="AQ152" s="10" t="s">
        <v>144</v>
      </c>
      <c r="AR152" s="18" t="str">
        <f t="shared" si="60"/>
        <v>N/A</v>
      </c>
    </row>
    <row r="153" spans="1:44" ht="129.6" customHeight="1" x14ac:dyDescent="0.25">
      <c r="A153" s="84">
        <v>148</v>
      </c>
      <c r="B153" s="22" t="s">
        <v>203</v>
      </c>
      <c r="C153" s="22" t="s">
        <v>31</v>
      </c>
      <c r="D153" s="10" t="s">
        <v>66</v>
      </c>
      <c r="E153" s="22" t="s">
        <v>65</v>
      </c>
      <c r="F153" s="22" t="s">
        <v>144</v>
      </c>
      <c r="G153" s="22" t="s">
        <v>145</v>
      </c>
      <c r="H153" s="22" t="s">
        <v>146</v>
      </c>
      <c r="I153" s="22" t="s">
        <v>146</v>
      </c>
      <c r="J153" s="22" t="s">
        <v>500</v>
      </c>
      <c r="K153" s="10" t="str">
        <f t="shared" si="61"/>
        <v>No</v>
      </c>
      <c r="L153" s="10" t="s">
        <v>149</v>
      </c>
      <c r="M153" s="10" t="s">
        <v>150</v>
      </c>
      <c r="N153" s="45">
        <v>19272.230620000002</v>
      </c>
      <c r="O153" s="55">
        <v>19284.697110000001</v>
      </c>
      <c r="P153" s="45">
        <f t="shared" si="47"/>
        <v>38556.927730000003</v>
      </c>
      <c r="Q153" s="45">
        <v>24668.353219999997</v>
      </c>
      <c r="R153" s="45">
        <v>29589.47867</v>
      </c>
      <c r="S153" s="45">
        <f t="shared" si="48"/>
        <v>54257.831890000001</v>
      </c>
      <c r="T153" s="46">
        <f t="shared" si="49"/>
        <v>10304.781559999999</v>
      </c>
      <c r="U153" s="46">
        <f t="shared" si="50"/>
        <v>15700.904159999998</v>
      </c>
      <c r="V153" s="47">
        <f t="shared" si="51"/>
        <v>0.53435018975001147</v>
      </c>
      <c r="W153" s="47">
        <f t="shared" si="52"/>
        <v>0.40721356924357827</v>
      </c>
      <c r="X153" s="10" t="str">
        <f t="shared" si="62"/>
        <v>YES</v>
      </c>
      <c r="Y153" s="10" t="str">
        <f t="shared" si="63"/>
        <v>YES</v>
      </c>
      <c r="Z153" s="18" t="s">
        <v>452</v>
      </c>
      <c r="AA153" s="56" t="s">
        <v>144</v>
      </c>
      <c r="AB153" s="48" t="s">
        <v>144</v>
      </c>
      <c r="AC153" s="48" t="str">
        <f t="shared" si="53"/>
        <v>N/A</v>
      </c>
      <c r="AD153" s="48" t="s">
        <v>144</v>
      </c>
      <c r="AE153" s="48" t="s">
        <v>144</v>
      </c>
      <c r="AF153" s="48" t="str">
        <f t="shared" si="54"/>
        <v>N/A</v>
      </c>
      <c r="AG153" s="49" t="str">
        <f t="shared" si="55"/>
        <v>N/A</v>
      </c>
      <c r="AH153" s="49" t="str">
        <f t="shared" si="56"/>
        <v>N/A</v>
      </c>
      <c r="AI153" s="47" t="str">
        <f t="shared" si="57"/>
        <v>N/A</v>
      </c>
      <c r="AJ153" s="47" t="str">
        <f t="shared" si="65"/>
        <v>N/A</v>
      </c>
      <c r="AK153" s="50" t="str">
        <f t="shared" si="58"/>
        <v>N/A</v>
      </c>
      <c r="AL153" s="18" t="s">
        <v>583</v>
      </c>
      <c r="AM153" s="18" t="str">
        <f t="shared" si="64"/>
        <v>N/A</v>
      </c>
      <c r="AN153" s="10" t="s">
        <v>151</v>
      </c>
      <c r="AO153" s="10" t="s">
        <v>151</v>
      </c>
      <c r="AP153" s="10" t="s">
        <v>152</v>
      </c>
      <c r="AQ153" s="10" t="s">
        <v>97</v>
      </c>
      <c r="AR153" s="18" t="s">
        <v>501</v>
      </c>
    </row>
    <row r="154" spans="1:44" x14ac:dyDescent="0.25">
      <c r="A154" s="84">
        <v>149</v>
      </c>
      <c r="B154" s="22" t="s">
        <v>203</v>
      </c>
      <c r="C154" s="22" t="s">
        <v>31</v>
      </c>
      <c r="D154" s="10" t="s">
        <v>66</v>
      </c>
      <c r="E154" s="22" t="s">
        <v>65</v>
      </c>
      <c r="F154" s="22" t="s">
        <v>144</v>
      </c>
      <c r="G154" s="22" t="s">
        <v>145</v>
      </c>
      <c r="H154" s="22" t="s">
        <v>153</v>
      </c>
      <c r="I154" s="22" t="s">
        <v>164</v>
      </c>
      <c r="J154" s="22" t="s">
        <v>500</v>
      </c>
      <c r="K154" s="10" t="str">
        <f t="shared" ref="K154:K155" si="66">IF(ISNUMBER(SEARCH("Total",H154)),"No",
IF(AND(O154=SUMIFS(O$6:O$241,D$6:D$241, D154, F$6:F$241,F154,H$6:H$241,"*Total*"), R154=SUMIFS(R$6:R$241,D$6:D$241, D154, F$6:F$241,F154,H$6:H$241,"*Total*")),"No","Yes"))</f>
        <v>Yes</v>
      </c>
      <c r="L154" s="10" t="s">
        <v>149</v>
      </c>
      <c r="M154" s="10" t="s">
        <v>150</v>
      </c>
      <c r="N154" s="45">
        <v>0</v>
      </c>
      <c r="O154" s="55">
        <v>0</v>
      </c>
      <c r="P154" s="45">
        <f t="shared" si="47"/>
        <v>0</v>
      </c>
      <c r="Q154" s="51">
        <v>0</v>
      </c>
      <c r="R154" s="45">
        <v>199.42338000000001</v>
      </c>
      <c r="S154" s="45">
        <f t="shared" si="48"/>
        <v>199.42338000000001</v>
      </c>
      <c r="T154" s="46">
        <f t="shared" si="49"/>
        <v>199.42338000000001</v>
      </c>
      <c r="U154" s="46">
        <f t="shared" si="50"/>
        <v>199.42338000000001</v>
      </c>
      <c r="V154" s="47">
        <f t="shared" si="51"/>
        <v>1</v>
      </c>
      <c r="W154" s="47">
        <f t="shared" si="52"/>
        <v>1</v>
      </c>
      <c r="X154" s="10" t="str">
        <f t="shared" si="62"/>
        <v>N/A</v>
      </c>
      <c r="Y154" s="10" t="str">
        <f t="shared" si="63"/>
        <v>N/A</v>
      </c>
      <c r="Z154" s="18" t="s">
        <v>144</v>
      </c>
      <c r="AA154" s="48" t="s">
        <v>144</v>
      </c>
      <c r="AB154" s="48" t="s">
        <v>144</v>
      </c>
      <c r="AC154" s="48" t="str">
        <f t="shared" si="53"/>
        <v>N/A</v>
      </c>
      <c r="AD154" s="48" t="s">
        <v>144</v>
      </c>
      <c r="AE154" s="48" t="s">
        <v>144</v>
      </c>
      <c r="AF154" s="48" t="str">
        <f t="shared" si="54"/>
        <v>N/A</v>
      </c>
      <c r="AG154" s="49" t="str">
        <f t="shared" si="55"/>
        <v>N/A</v>
      </c>
      <c r="AH154" s="49" t="str">
        <f t="shared" si="56"/>
        <v>N/A</v>
      </c>
      <c r="AI154" s="47" t="str">
        <f t="shared" si="57"/>
        <v>N/A</v>
      </c>
      <c r="AJ154" s="47" t="str">
        <f t="shared" si="65"/>
        <v>N/A</v>
      </c>
      <c r="AK154" s="50" t="str">
        <f t="shared" si="58"/>
        <v>N/A</v>
      </c>
      <c r="AL154" s="18" t="str">
        <f t="shared" ref="AL154" si="67">IF(AND(X154="N/A", Y154="N/A"), "N/A",
IF(AND(X154="NO", Y154="NO"), "Below variance threshold.",
"*Please enter variance explanation. Refer to column AA for last year's variance explanation.*"))</f>
        <v>N/A</v>
      </c>
      <c r="AM154" s="18" t="str">
        <f t="shared" si="64"/>
        <v>N/A</v>
      </c>
      <c r="AN154" s="10" t="s">
        <v>144</v>
      </c>
      <c r="AO154" s="10" t="s">
        <v>144</v>
      </c>
      <c r="AP154" s="10" t="s">
        <v>144</v>
      </c>
      <c r="AQ154" s="10" t="s">
        <v>144</v>
      </c>
      <c r="AR154" s="18" t="str">
        <f t="shared" ref="AR154:AR155" si="68">IF(ISNUMBER(SEARCH("Total", $H154)), "", "N/A")</f>
        <v>N/A</v>
      </c>
    </row>
    <row r="155" spans="1:44" x14ac:dyDescent="0.25">
      <c r="A155" s="84">
        <v>150</v>
      </c>
      <c r="B155" s="22" t="s">
        <v>203</v>
      </c>
      <c r="C155" s="22" t="s">
        <v>31</v>
      </c>
      <c r="D155" s="10" t="s">
        <v>66</v>
      </c>
      <c r="E155" s="22" t="s">
        <v>65</v>
      </c>
      <c r="F155" s="22" t="s">
        <v>144</v>
      </c>
      <c r="G155" s="22" t="s">
        <v>145</v>
      </c>
      <c r="H155" s="22" t="s">
        <v>156</v>
      </c>
      <c r="I155" s="22" t="s">
        <v>156</v>
      </c>
      <c r="J155" s="22" t="s">
        <v>500</v>
      </c>
      <c r="K155" s="10" t="str">
        <f t="shared" si="66"/>
        <v>Yes</v>
      </c>
      <c r="L155" s="10" t="s">
        <v>149</v>
      </c>
      <c r="M155" s="10" t="s">
        <v>150</v>
      </c>
      <c r="N155" s="45">
        <v>19272.230620000002</v>
      </c>
      <c r="O155" s="55">
        <v>19284.697110000001</v>
      </c>
      <c r="P155" s="45">
        <f t="shared" ref="P155" si="69">N155+O155</f>
        <v>38556.927730000003</v>
      </c>
      <c r="Q155" s="45">
        <v>24668.353219999997</v>
      </c>
      <c r="R155" s="45">
        <v>29390.05529</v>
      </c>
      <c r="S155" s="45">
        <f t="shared" ref="S155" si="70">Q155+R155</f>
        <v>54058.408509999994</v>
      </c>
      <c r="T155" s="46">
        <f t="shared" ref="T155" si="71">R155-O155</f>
        <v>10105.358179999999</v>
      </c>
      <c r="U155" s="46">
        <f t="shared" ref="U155" si="72">S155-P155</f>
        <v>15501.480779999991</v>
      </c>
      <c r="V155" s="47">
        <f t="shared" ref="V155" si="73">IF(AND(O155=0, R155=0), 0,
IF(O155=0, R155/ABS(R155),
IF(R155=0, -O155/O155,
(T155)/O155)))</f>
        <v>0.5240091727839431</v>
      </c>
      <c r="W155" s="47">
        <f t="shared" ref="W155" si="74">IF(AND(P155=0, S155=0), 0,
IF(P155=0, S155/ABS(S155),
IF(S155=0, -P155/P155,
(U155)/P155)))</f>
        <v>0.40204138899632164</v>
      </c>
      <c r="X155" s="10" t="str">
        <f t="shared" si="62"/>
        <v>N/A</v>
      </c>
      <c r="Y155" s="10" t="str">
        <f t="shared" si="63"/>
        <v>N/A</v>
      </c>
      <c r="Z155" s="18" t="s">
        <v>144</v>
      </c>
      <c r="AA155" s="48" t="s">
        <v>144</v>
      </c>
      <c r="AB155" s="48" t="s">
        <v>144</v>
      </c>
      <c r="AC155" s="48" t="str">
        <f t="shared" ref="AC155" si="75">IF(LEFT(Z155,12)="Not Unitized","N/A",
IF(Z155="N/A", "N/A", N(AA155)+N(AB155)))</f>
        <v>N/A</v>
      </c>
      <c r="AD155" s="48" t="s">
        <v>144</v>
      </c>
      <c r="AE155" s="48" t="s">
        <v>144</v>
      </c>
      <c r="AF155" s="48" t="str">
        <f t="shared" ref="AF155" si="76">IF(LEFT(Z155,12)="Not Unitized","N/A",
IF(Z155="N/A", "N/A", N(AD155)+N(AE155)))</f>
        <v>N/A</v>
      </c>
      <c r="AG155" s="49" t="str">
        <f t="shared" ref="AG155" si="77">IF(AND(AB155="N/A", AE155="N/A"), "N/A",
N(AE155)-N(AB155))</f>
        <v>N/A</v>
      </c>
      <c r="AH155" s="49" t="str">
        <f t="shared" ref="AH155" si="78">IF(AND(AC155="N/A", AF155="N/A"), "N/A",
N(AF155)-N(AC155))</f>
        <v>N/A</v>
      </c>
      <c r="AI155" s="47" t="str">
        <f t="shared" ref="AI155" si="79">IF(AG155="N/A","N/A",
IF(N(AB155)=0,AG155/ABS(AG155),
AG155/ABS(N(AB155))))</f>
        <v>N/A</v>
      </c>
      <c r="AJ155" s="47" t="str">
        <f t="shared" ref="AJ155" si="80">IF(AH155="N/A","N/A",
IF(N(AC155)=0,AH155/ABS(AH155),
AH155/ABS(N(AC155))))</f>
        <v>N/A</v>
      </c>
      <c r="AK155" s="50" t="str">
        <f t="shared" si="58"/>
        <v>N/A</v>
      </c>
      <c r="AL155" s="18" t="str">
        <f t="shared" ref="AL155" si="81">IF(AND(X155="N/A", Y155="N/A"), "N/A",
IF(AND(X155="NO", Y155="NO"), "Below variance threshold.",
"*Please enter variance explanation. Refer to column AA for last year's variance explanation.*"))</f>
        <v>N/A</v>
      </c>
      <c r="AM155" s="18" t="str">
        <f t="shared" ref="AM155" si="82">IF(AK155="N/A", "N/A",
IF(AK155="NO", "Below variance threshold.",
"*Please enter variance explanation. Refer to column AA for last year's variance explanation.*"))</f>
        <v>N/A</v>
      </c>
      <c r="AN155" s="10" t="s">
        <v>144</v>
      </c>
      <c r="AO155" s="10" t="s">
        <v>144</v>
      </c>
      <c r="AP155" s="10" t="s">
        <v>144</v>
      </c>
      <c r="AQ155" s="10" t="s">
        <v>144</v>
      </c>
      <c r="AR155" s="18" t="str">
        <f t="shared" si="68"/>
        <v>N/A</v>
      </c>
    </row>
    <row r="156" spans="1:44" ht="164.45" customHeight="1" x14ac:dyDescent="0.25">
      <c r="A156" s="84">
        <v>151</v>
      </c>
      <c r="B156" s="22" t="s">
        <v>203</v>
      </c>
      <c r="C156" s="22" t="s">
        <v>31</v>
      </c>
      <c r="D156" s="10" t="s">
        <v>68</v>
      </c>
      <c r="E156" s="22" t="s">
        <v>67</v>
      </c>
      <c r="F156" s="22" t="s">
        <v>502</v>
      </c>
      <c r="G156" s="22" t="s">
        <v>145</v>
      </c>
      <c r="H156" s="22" t="s">
        <v>158</v>
      </c>
      <c r="I156" s="22" t="s">
        <v>158</v>
      </c>
      <c r="J156" s="22" t="s">
        <v>200</v>
      </c>
      <c r="K156" s="10" t="str">
        <f t="shared" ref="K156:K174" si="83">IF(ISNUMBER(SEARCH("Total",H156)),"No",
IF(AND(O156=SUMIFS(O$6:O$241,D$6:D$241, D156, F$6:F$241,F156,H$6:H$241,"*Total*"), R156=SUMIFS(R$6:R$241,D$6:D$241, D156, F$6:F$241,F156,H$6:H$241,"*Total*")),"No","Yes"))</f>
        <v>No</v>
      </c>
      <c r="L156" s="10" t="s">
        <v>149</v>
      </c>
      <c r="M156" s="10" t="s">
        <v>150</v>
      </c>
      <c r="N156" s="45">
        <v>0</v>
      </c>
      <c r="O156" s="55">
        <v>0</v>
      </c>
      <c r="P156" s="45">
        <f t="shared" si="47"/>
        <v>0</v>
      </c>
      <c r="Q156" s="45">
        <v>0</v>
      </c>
      <c r="R156" s="45">
        <v>2970.3987499999998</v>
      </c>
      <c r="S156" s="45">
        <f t="shared" si="48"/>
        <v>2970.3987499999998</v>
      </c>
      <c r="T156" s="46">
        <f t="shared" si="49"/>
        <v>2970.3987499999998</v>
      </c>
      <c r="U156" s="46">
        <f t="shared" si="50"/>
        <v>2970.3987499999998</v>
      </c>
      <c r="V156" s="47">
        <f t="shared" si="51"/>
        <v>1</v>
      </c>
      <c r="W156" s="47">
        <f t="shared" si="52"/>
        <v>1</v>
      </c>
      <c r="X156" s="10" t="str">
        <f t="shared" si="62"/>
        <v>NO</v>
      </c>
      <c r="Y156" s="10" t="str">
        <f t="shared" si="63"/>
        <v>NO</v>
      </c>
      <c r="Z156" s="18" t="s">
        <v>452</v>
      </c>
      <c r="AA156" s="56" t="s">
        <v>144</v>
      </c>
      <c r="AB156" s="48" t="s">
        <v>144</v>
      </c>
      <c r="AC156" s="48" t="str">
        <f t="shared" si="53"/>
        <v>N/A</v>
      </c>
      <c r="AD156" s="48" t="s">
        <v>144</v>
      </c>
      <c r="AE156" s="48" t="s">
        <v>144</v>
      </c>
      <c r="AF156" s="48" t="str">
        <f t="shared" si="54"/>
        <v>N/A</v>
      </c>
      <c r="AG156" s="49" t="str">
        <f t="shared" si="55"/>
        <v>N/A</v>
      </c>
      <c r="AH156" s="49" t="str">
        <f t="shared" si="56"/>
        <v>N/A</v>
      </c>
      <c r="AI156" s="47" t="str">
        <f t="shared" si="57"/>
        <v>N/A</v>
      </c>
      <c r="AJ156" s="47" t="str">
        <f t="shared" si="65"/>
        <v>N/A</v>
      </c>
      <c r="AK156" s="50" t="str">
        <f t="shared" si="58"/>
        <v>N/A</v>
      </c>
      <c r="AL156" s="18" t="str">
        <f t="shared" si="59"/>
        <v>Below variance threshold.</v>
      </c>
      <c r="AM156" s="18" t="str">
        <f t="shared" si="64"/>
        <v>N/A</v>
      </c>
      <c r="AN156" s="10" t="s">
        <v>151</v>
      </c>
      <c r="AO156" s="10" t="s">
        <v>151</v>
      </c>
      <c r="AP156" s="10" t="s">
        <v>152</v>
      </c>
      <c r="AQ156" s="10" t="s">
        <v>97</v>
      </c>
      <c r="AR156" s="18" t="s">
        <v>572</v>
      </c>
    </row>
    <row r="157" spans="1:44" ht="94.15" customHeight="1" x14ac:dyDescent="0.25">
      <c r="A157" s="84">
        <v>152</v>
      </c>
      <c r="B157" s="22" t="s">
        <v>203</v>
      </c>
      <c r="C157" s="22" t="s">
        <v>31</v>
      </c>
      <c r="D157" s="10" t="s">
        <v>68</v>
      </c>
      <c r="E157" s="22" t="s">
        <v>67</v>
      </c>
      <c r="F157" s="22" t="s">
        <v>338</v>
      </c>
      <c r="G157" s="22" t="s">
        <v>199</v>
      </c>
      <c r="H157" s="22" t="s">
        <v>158</v>
      </c>
      <c r="I157" s="22" t="s">
        <v>158</v>
      </c>
      <c r="J157" s="22" t="s">
        <v>200</v>
      </c>
      <c r="K157" s="10" t="str">
        <f t="shared" si="83"/>
        <v>No</v>
      </c>
      <c r="L157" s="10">
        <v>10</v>
      </c>
      <c r="M157" s="10">
        <v>8</v>
      </c>
      <c r="N157" s="45">
        <v>17229.277449999998</v>
      </c>
      <c r="O157" s="55">
        <v>17159.872059999998</v>
      </c>
      <c r="P157" s="45">
        <f t="shared" si="47"/>
        <v>34389.149509999996</v>
      </c>
      <c r="Q157" s="45">
        <v>11058.971390000001</v>
      </c>
      <c r="R157" s="45">
        <v>10731.92967</v>
      </c>
      <c r="S157" s="45">
        <f t="shared" si="48"/>
        <v>21790.90106</v>
      </c>
      <c r="T157" s="46">
        <f t="shared" si="49"/>
        <v>-6427.9423899999983</v>
      </c>
      <c r="U157" s="46">
        <f t="shared" si="50"/>
        <v>-12598.248449999996</v>
      </c>
      <c r="V157" s="47">
        <f t="shared" si="51"/>
        <v>-0.37459151021199394</v>
      </c>
      <c r="W157" s="47">
        <f t="shared" si="52"/>
        <v>-0.36634370519505172</v>
      </c>
      <c r="X157" s="10" t="str">
        <f>IF(AND(ISNUMBER(SEARCH("Total",$H157)),ABS($T157)&gt;10000),"YES",
IF(NOT(ISNUMBER(SEARCH("Total",$H157))),"N/A",
"NO"))</f>
        <v>NO</v>
      </c>
      <c r="Y157" s="10" t="str">
        <f>IF(AND(ISNUMBER(SEARCH("Total", $H157)), ABS($T157)&gt;5000, ABS($V157)&gt;0.2), "YES",
IF(NOT(ISNUMBER(SEARCH("Total", $H157))), "N/A",
"NO"))</f>
        <v>YES</v>
      </c>
      <c r="Z157" s="18" t="s">
        <v>452</v>
      </c>
      <c r="AA157" s="48" t="s">
        <v>144</v>
      </c>
      <c r="AB157" s="48" t="s">
        <v>144</v>
      </c>
      <c r="AC157" s="48" t="str">
        <f t="shared" si="53"/>
        <v>N/A</v>
      </c>
      <c r="AD157" s="48" t="s">
        <v>144</v>
      </c>
      <c r="AE157" s="48" t="s">
        <v>144</v>
      </c>
      <c r="AF157" s="48" t="str">
        <f t="shared" si="54"/>
        <v>N/A</v>
      </c>
      <c r="AG157" s="49" t="str">
        <f t="shared" si="55"/>
        <v>N/A</v>
      </c>
      <c r="AH157" s="49" t="str">
        <f t="shared" si="56"/>
        <v>N/A</v>
      </c>
      <c r="AI157" s="47" t="str">
        <f t="shared" si="57"/>
        <v>N/A</v>
      </c>
      <c r="AJ157" s="47" t="str">
        <f t="shared" si="65"/>
        <v>N/A</v>
      </c>
      <c r="AK157" s="50" t="str">
        <f t="shared" si="58"/>
        <v>N/A</v>
      </c>
      <c r="AL157" s="18" t="s">
        <v>626</v>
      </c>
      <c r="AM157" s="18" t="str">
        <f t="shared" si="64"/>
        <v>N/A</v>
      </c>
      <c r="AN157" s="10" t="s">
        <v>151</v>
      </c>
      <c r="AO157" s="10" t="s">
        <v>151</v>
      </c>
      <c r="AP157" s="10" t="s">
        <v>157</v>
      </c>
      <c r="AQ157" s="10" t="s">
        <v>97</v>
      </c>
      <c r="AR157" s="18" t="s">
        <v>503</v>
      </c>
    </row>
    <row r="158" spans="1:44" ht="39" x14ac:dyDescent="0.25">
      <c r="A158" s="84">
        <v>153</v>
      </c>
      <c r="B158" s="22" t="s">
        <v>203</v>
      </c>
      <c r="C158" s="22" t="s">
        <v>31</v>
      </c>
      <c r="D158" s="10" t="s">
        <v>68</v>
      </c>
      <c r="E158" s="22" t="s">
        <v>67</v>
      </c>
      <c r="F158" s="22" t="s">
        <v>339</v>
      </c>
      <c r="G158" s="22" t="s">
        <v>201</v>
      </c>
      <c r="H158" s="22" t="s">
        <v>146</v>
      </c>
      <c r="I158" s="22" t="s">
        <v>146</v>
      </c>
      <c r="J158" s="22" t="s">
        <v>202</v>
      </c>
      <c r="K158" s="10" t="str">
        <f t="shared" si="83"/>
        <v>No</v>
      </c>
      <c r="L158" s="10" t="s">
        <v>149</v>
      </c>
      <c r="M158" s="10" t="s">
        <v>150</v>
      </c>
      <c r="N158" s="45">
        <v>5978.0310799999997</v>
      </c>
      <c r="O158" s="55">
        <v>5953.9495399999996</v>
      </c>
      <c r="P158" s="45">
        <f t="shared" si="47"/>
        <v>11931.980619999998</v>
      </c>
      <c r="Q158" s="45">
        <v>7481.5202499999996</v>
      </c>
      <c r="R158" s="45">
        <v>9306.6721099999995</v>
      </c>
      <c r="S158" s="45">
        <f t="shared" si="48"/>
        <v>16788.192360000001</v>
      </c>
      <c r="T158" s="46">
        <f t="shared" si="49"/>
        <v>3352.7225699999999</v>
      </c>
      <c r="U158" s="46">
        <f t="shared" si="50"/>
        <v>4856.2117400000025</v>
      </c>
      <c r="V158" s="47">
        <f t="shared" si="51"/>
        <v>0.56310899974473083</v>
      </c>
      <c r="W158" s="47">
        <f t="shared" si="52"/>
        <v>0.40699125272297021</v>
      </c>
      <c r="X158" s="10" t="str">
        <f t="shared" si="62"/>
        <v>NO</v>
      </c>
      <c r="Y158" s="10" t="str">
        <f t="shared" si="63"/>
        <v>NO</v>
      </c>
      <c r="Z158" s="18" t="s">
        <v>452</v>
      </c>
      <c r="AA158" s="48" t="s">
        <v>144</v>
      </c>
      <c r="AB158" s="48" t="s">
        <v>144</v>
      </c>
      <c r="AC158" s="48" t="str">
        <f t="shared" si="53"/>
        <v>N/A</v>
      </c>
      <c r="AD158" s="48" t="s">
        <v>144</v>
      </c>
      <c r="AE158" s="48" t="s">
        <v>144</v>
      </c>
      <c r="AF158" s="48" t="str">
        <f t="shared" si="54"/>
        <v>N/A</v>
      </c>
      <c r="AG158" s="49" t="str">
        <f t="shared" si="55"/>
        <v>N/A</v>
      </c>
      <c r="AH158" s="49" t="str">
        <f t="shared" si="56"/>
        <v>N/A</v>
      </c>
      <c r="AI158" s="47" t="str">
        <f t="shared" si="57"/>
        <v>N/A</v>
      </c>
      <c r="AJ158" s="47" t="str">
        <f t="shared" si="65"/>
        <v>N/A</v>
      </c>
      <c r="AK158" s="50" t="str">
        <f t="shared" si="58"/>
        <v>N/A</v>
      </c>
      <c r="AL158" s="18" t="str">
        <f t="shared" si="59"/>
        <v>Below variance threshold.</v>
      </c>
      <c r="AM158" s="18" t="str">
        <f t="shared" si="64"/>
        <v>N/A</v>
      </c>
      <c r="AN158" s="10" t="s">
        <v>151</v>
      </c>
      <c r="AO158" s="10" t="s">
        <v>151</v>
      </c>
      <c r="AP158" s="10" t="s">
        <v>151</v>
      </c>
      <c r="AQ158" s="10" t="s">
        <v>97</v>
      </c>
      <c r="AR158" s="18" t="s">
        <v>504</v>
      </c>
    </row>
    <row r="159" spans="1:44" ht="26.25" x14ac:dyDescent="0.25">
      <c r="A159" s="84">
        <v>154</v>
      </c>
      <c r="B159" s="22" t="s">
        <v>203</v>
      </c>
      <c r="C159" s="22" t="s">
        <v>31</v>
      </c>
      <c r="D159" s="10" t="s">
        <v>68</v>
      </c>
      <c r="E159" s="22" t="s">
        <v>67</v>
      </c>
      <c r="F159" s="22" t="s">
        <v>339</v>
      </c>
      <c r="G159" s="22" t="s">
        <v>201</v>
      </c>
      <c r="H159" s="22" t="s">
        <v>153</v>
      </c>
      <c r="I159" s="22" t="s">
        <v>154</v>
      </c>
      <c r="J159" s="22" t="s">
        <v>202</v>
      </c>
      <c r="K159" s="10" t="str">
        <f t="shared" si="83"/>
        <v>Yes</v>
      </c>
      <c r="L159" s="10" t="s">
        <v>144</v>
      </c>
      <c r="M159" s="10" t="s">
        <v>144</v>
      </c>
      <c r="N159" s="45">
        <v>0</v>
      </c>
      <c r="O159" s="55">
        <v>0</v>
      </c>
      <c r="P159" s="45">
        <f t="shared" si="47"/>
        <v>0</v>
      </c>
      <c r="Q159" s="45">
        <v>82.847429999999989</v>
      </c>
      <c r="R159" s="45">
        <v>173.85156000000001</v>
      </c>
      <c r="S159" s="45">
        <f t="shared" si="48"/>
        <v>256.69898999999998</v>
      </c>
      <c r="T159" s="46">
        <f t="shared" si="49"/>
        <v>173.85156000000001</v>
      </c>
      <c r="U159" s="46">
        <f t="shared" si="50"/>
        <v>256.69898999999998</v>
      </c>
      <c r="V159" s="47">
        <f t="shared" si="51"/>
        <v>1</v>
      </c>
      <c r="W159" s="47">
        <f t="shared" si="52"/>
        <v>1</v>
      </c>
      <c r="X159" s="10" t="str">
        <f t="shared" si="62"/>
        <v>N/A</v>
      </c>
      <c r="Y159" s="10" t="str">
        <f t="shared" si="63"/>
        <v>N/A</v>
      </c>
      <c r="Z159" s="18" t="s">
        <v>144</v>
      </c>
      <c r="AA159" s="48" t="s">
        <v>144</v>
      </c>
      <c r="AB159" s="48" t="s">
        <v>144</v>
      </c>
      <c r="AC159" s="48" t="str">
        <f t="shared" si="53"/>
        <v>N/A</v>
      </c>
      <c r="AD159" s="48" t="s">
        <v>144</v>
      </c>
      <c r="AE159" s="48" t="s">
        <v>144</v>
      </c>
      <c r="AF159" s="48" t="str">
        <f t="shared" si="54"/>
        <v>N/A</v>
      </c>
      <c r="AG159" s="49" t="str">
        <f t="shared" si="55"/>
        <v>N/A</v>
      </c>
      <c r="AH159" s="49" t="str">
        <f t="shared" si="56"/>
        <v>N/A</v>
      </c>
      <c r="AI159" s="47" t="str">
        <f t="shared" si="57"/>
        <v>N/A</v>
      </c>
      <c r="AJ159" s="47" t="str">
        <f t="shared" si="65"/>
        <v>N/A</v>
      </c>
      <c r="AK159" s="50" t="str">
        <f t="shared" si="58"/>
        <v>N/A</v>
      </c>
      <c r="AL159" s="18" t="str">
        <f t="shared" si="59"/>
        <v>N/A</v>
      </c>
      <c r="AM159" s="18" t="str">
        <f t="shared" si="64"/>
        <v>N/A</v>
      </c>
      <c r="AN159" s="10" t="s">
        <v>144</v>
      </c>
      <c r="AO159" s="10" t="s">
        <v>144</v>
      </c>
      <c r="AP159" s="10" t="s">
        <v>144</v>
      </c>
      <c r="AQ159" s="10" t="s">
        <v>144</v>
      </c>
      <c r="AR159" s="18" t="str">
        <f t="shared" si="60"/>
        <v>N/A</v>
      </c>
    </row>
    <row r="160" spans="1:44" ht="26.25" x14ac:dyDescent="0.25">
      <c r="A160" s="84">
        <v>155</v>
      </c>
      <c r="B160" s="22" t="s">
        <v>203</v>
      </c>
      <c r="C160" s="22" t="s">
        <v>31</v>
      </c>
      <c r="D160" s="10" t="s">
        <v>68</v>
      </c>
      <c r="E160" s="22" t="s">
        <v>67</v>
      </c>
      <c r="F160" s="22" t="s">
        <v>339</v>
      </c>
      <c r="G160" s="22" t="s">
        <v>201</v>
      </c>
      <c r="H160" s="22" t="s">
        <v>156</v>
      </c>
      <c r="I160" s="22" t="s">
        <v>156</v>
      </c>
      <c r="J160" s="22" t="s">
        <v>202</v>
      </c>
      <c r="K160" s="10" t="str">
        <f t="shared" si="83"/>
        <v>Yes</v>
      </c>
      <c r="L160" s="10" t="s">
        <v>144</v>
      </c>
      <c r="M160" s="10" t="s">
        <v>144</v>
      </c>
      <c r="N160" s="45">
        <v>5978.0310799999997</v>
      </c>
      <c r="O160" s="55">
        <v>5953.9495399999996</v>
      </c>
      <c r="P160" s="45">
        <f t="shared" si="47"/>
        <v>11931.980619999998</v>
      </c>
      <c r="Q160" s="45">
        <v>7398.6728200000007</v>
      </c>
      <c r="R160" s="45">
        <v>9132.8205500000004</v>
      </c>
      <c r="S160" s="45">
        <f t="shared" si="48"/>
        <v>16531.49337</v>
      </c>
      <c r="T160" s="46">
        <f t="shared" si="49"/>
        <v>3178.8710100000008</v>
      </c>
      <c r="U160" s="46">
        <f t="shared" si="50"/>
        <v>4599.5127500000017</v>
      </c>
      <c r="V160" s="47">
        <f t="shared" si="51"/>
        <v>0.53390963236144606</v>
      </c>
      <c r="W160" s="47">
        <f t="shared" si="52"/>
        <v>0.3854777254909757</v>
      </c>
      <c r="X160" s="10" t="str">
        <f t="shared" si="62"/>
        <v>N/A</v>
      </c>
      <c r="Y160" s="10" t="str">
        <f t="shared" si="63"/>
        <v>N/A</v>
      </c>
      <c r="Z160" s="18" t="s">
        <v>144</v>
      </c>
      <c r="AA160" s="48" t="s">
        <v>144</v>
      </c>
      <c r="AB160" s="48" t="s">
        <v>144</v>
      </c>
      <c r="AC160" s="48" t="str">
        <f t="shared" si="53"/>
        <v>N/A</v>
      </c>
      <c r="AD160" s="48" t="s">
        <v>144</v>
      </c>
      <c r="AE160" s="48" t="s">
        <v>144</v>
      </c>
      <c r="AF160" s="48" t="str">
        <f t="shared" si="54"/>
        <v>N/A</v>
      </c>
      <c r="AG160" s="49" t="str">
        <f t="shared" si="55"/>
        <v>N/A</v>
      </c>
      <c r="AH160" s="49" t="str">
        <f t="shared" si="56"/>
        <v>N/A</v>
      </c>
      <c r="AI160" s="47" t="str">
        <f t="shared" si="57"/>
        <v>N/A</v>
      </c>
      <c r="AJ160" s="47" t="str">
        <f t="shared" si="65"/>
        <v>N/A</v>
      </c>
      <c r="AK160" s="50" t="str">
        <f t="shared" si="58"/>
        <v>N/A</v>
      </c>
      <c r="AL160" s="18" t="str">
        <f t="shared" si="59"/>
        <v>N/A</v>
      </c>
      <c r="AM160" s="18" t="str">
        <f t="shared" si="64"/>
        <v>N/A</v>
      </c>
      <c r="AN160" s="10" t="s">
        <v>144</v>
      </c>
      <c r="AO160" s="10" t="s">
        <v>144</v>
      </c>
      <c r="AP160" s="10" t="s">
        <v>144</v>
      </c>
      <c r="AQ160" s="10" t="s">
        <v>144</v>
      </c>
      <c r="AR160" s="18" t="str">
        <f t="shared" si="60"/>
        <v>N/A</v>
      </c>
    </row>
    <row r="161" spans="1:44" ht="141" customHeight="1" x14ac:dyDescent="0.25">
      <c r="A161" s="84">
        <v>156</v>
      </c>
      <c r="B161" s="22" t="s">
        <v>203</v>
      </c>
      <c r="C161" s="22" t="s">
        <v>31</v>
      </c>
      <c r="D161" s="10" t="s">
        <v>70</v>
      </c>
      <c r="E161" s="22" t="s">
        <v>69</v>
      </c>
      <c r="F161" s="22" t="s">
        <v>144</v>
      </c>
      <c r="G161" s="22" t="s">
        <v>145</v>
      </c>
      <c r="H161" s="22" t="s">
        <v>146</v>
      </c>
      <c r="I161" s="22" t="s">
        <v>146</v>
      </c>
      <c r="J161" s="22" t="s">
        <v>505</v>
      </c>
      <c r="K161" s="10" t="str">
        <f t="shared" si="83"/>
        <v>No</v>
      </c>
      <c r="L161" s="10" t="s">
        <v>149</v>
      </c>
      <c r="M161" s="10" t="s">
        <v>150</v>
      </c>
      <c r="N161" s="45">
        <v>972012.98144</v>
      </c>
      <c r="O161" s="55">
        <v>965868.48003999994</v>
      </c>
      <c r="P161" s="45">
        <f t="shared" si="47"/>
        <v>1937881.4614800001</v>
      </c>
      <c r="Q161" s="45">
        <v>859187.08523000008</v>
      </c>
      <c r="R161" s="45">
        <v>1002998.74742</v>
      </c>
      <c r="S161" s="45">
        <f t="shared" si="48"/>
        <v>1862185.8326500002</v>
      </c>
      <c r="T161" s="46">
        <f t="shared" si="49"/>
        <v>37130.267380000092</v>
      </c>
      <c r="U161" s="46">
        <f t="shared" si="50"/>
        <v>-75695.628829999827</v>
      </c>
      <c r="V161" s="47">
        <f t="shared" si="51"/>
        <v>3.844236368336857E-2</v>
      </c>
      <c r="W161" s="47">
        <f t="shared" si="52"/>
        <v>-3.9061021189701416E-2</v>
      </c>
      <c r="X161" s="10" t="str">
        <f t="shared" si="62"/>
        <v>YES</v>
      </c>
      <c r="Y161" s="10" t="str">
        <f t="shared" si="63"/>
        <v>NO</v>
      </c>
      <c r="Z161" s="18" t="s">
        <v>343</v>
      </c>
      <c r="AA161" s="48">
        <v>1546783</v>
      </c>
      <c r="AB161" s="48">
        <v>1546783</v>
      </c>
      <c r="AC161" s="48">
        <f t="shared" si="53"/>
        <v>3093566</v>
      </c>
      <c r="AD161" s="48">
        <v>1241025</v>
      </c>
      <c r="AE161" s="48">
        <v>1410201.22</v>
      </c>
      <c r="AF161" s="48">
        <f t="shared" si="54"/>
        <v>2651226.2199999997</v>
      </c>
      <c r="AG161" s="49">
        <f t="shared" si="55"/>
        <v>-136581.78000000003</v>
      </c>
      <c r="AH161" s="49">
        <f t="shared" si="56"/>
        <v>-442339.78000000026</v>
      </c>
      <c r="AI161" s="47">
        <f t="shared" si="57"/>
        <v>-8.8300543773754972E-2</v>
      </c>
      <c r="AJ161" s="47">
        <f t="shared" si="65"/>
        <v>-0.14298701886431395</v>
      </c>
      <c r="AK161" s="50" t="str">
        <f t="shared" si="58"/>
        <v>NO</v>
      </c>
      <c r="AL161" s="18" t="s">
        <v>621</v>
      </c>
      <c r="AM161" s="18" t="str">
        <f t="shared" si="64"/>
        <v>Below variance threshold.</v>
      </c>
      <c r="AN161" s="10" t="s">
        <v>151</v>
      </c>
      <c r="AO161" s="10" t="s">
        <v>157</v>
      </c>
      <c r="AP161" s="10" t="s">
        <v>157</v>
      </c>
      <c r="AQ161" s="10" t="s">
        <v>98</v>
      </c>
      <c r="AR161" s="18" t="s">
        <v>506</v>
      </c>
    </row>
    <row r="162" spans="1:44" ht="26.25" customHeight="1" x14ac:dyDescent="0.25">
      <c r="A162" s="84">
        <v>157</v>
      </c>
      <c r="B162" s="22" t="s">
        <v>203</v>
      </c>
      <c r="C162" s="22" t="s">
        <v>31</v>
      </c>
      <c r="D162" s="10" t="s">
        <v>70</v>
      </c>
      <c r="E162" s="22" t="s">
        <v>69</v>
      </c>
      <c r="F162" s="22" t="s">
        <v>144</v>
      </c>
      <c r="G162" s="22" t="s">
        <v>145</v>
      </c>
      <c r="H162" s="22" t="s">
        <v>160</v>
      </c>
      <c r="I162" s="22" t="s">
        <v>340</v>
      </c>
      <c r="J162" s="22" t="s">
        <v>505</v>
      </c>
      <c r="K162" s="10" t="str">
        <f t="shared" si="83"/>
        <v>No</v>
      </c>
      <c r="L162" s="10" t="s">
        <v>144</v>
      </c>
      <c r="M162" s="10" t="s">
        <v>144</v>
      </c>
      <c r="N162" s="45">
        <v>972012.98144</v>
      </c>
      <c r="O162" s="55">
        <v>965868.48003999994</v>
      </c>
      <c r="P162" s="45">
        <f t="shared" si="47"/>
        <v>1937881.4614800001</v>
      </c>
      <c r="Q162" s="45">
        <v>859187.1</v>
      </c>
      <c r="R162" s="45">
        <v>1002998.74742</v>
      </c>
      <c r="S162" s="45">
        <f t="shared" si="48"/>
        <v>1862185.84742</v>
      </c>
      <c r="T162" s="46">
        <f t="shared" si="49"/>
        <v>37130.267380000092</v>
      </c>
      <c r="U162" s="46">
        <f t="shared" si="50"/>
        <v>-75695.614060000051</v>
      </c>
      <c r="V162" s="47">
        <f t="shared" si="51"/>
        <v>3.844236368336857E-2</v>
      </c>
      <c r="W162" s="47">
        <f t="shared" si="52"/>
        <v>-3.9061013567976317E-2</v>
      </c>
      <c r="X162" s="10" t="str">
        <f t="shared" si="62"/>
        <v>N/A</v>
      </c>
      <c r="Y162" s="10" t="str">
        <f t="shared" si="63"/>
        <v>N/A</v>
      </c>
      <c r="Z162" s="18" t="s">
        <v>144</v>
      </c>
      <c r="AA162" s="48" t="s">
        <v>144</v>
      </c>
      <c r="AB162" s="48" t="s">
        <v>144</v>
      </c>
      <c r="AC162" s="48" t="str">
        <f t="shared" si="53"/>
        <v>N/A</v>
      </c>
      <c r="AD162" s="48" t="s">
        <v>144</v>
      </c>
      <c r="AE162" s="48" t="s">
        <v>144</v>
      </c>
      <c r="AF162" s="48" t="str">
        <f t="shared" si="54"/>
        <v>N/A</v>
      </c>
      <c r="AG162" s="49" t="str">
        <f t="shared" si="55"/>
        <v>N/A</v>
      </c>
      <c r="AH162" s="49" t="str">
        <f t="shared" si="56"/>
        <v>N/A</v>
      </c>
      <c r="AI162" s="47" t="str">
        <f t="shared" si="57"/>
        <v>N/A</v>
      </c>
      <c r="AJ162" s="47" t="str">
        <f t="shared" si="65"/>
        <v>N/A</v>
      </c>
      <c r="AK162" s="50" t="str">
        <f t="shared" si="58"/>
        <v>N/A</v>
      </c>
      <c r="AL162" s="18" t="str">
        <f>IF(AJ162="N/A", "N/A",
IF(AJ162="NO", "Below variance threshold.",
"*Please enter variance explanation. Refer to column AA for last year's variance explanation.*"))</f>
        <v>N/A</v>
      </c>
      <c r="AM162" s="18" t="str">
        <f t="shared" si="64"/>
        <v>N/A</v>
      </c>
      <c r="AN162" s="10" t="s">
        <v>144</v>
      </c>
      <c r="AO162" s="10" t="s">
        <v>144</v>
      </c>
      <c r="AP162" s="10" t="s">
        <v>144</v>
      </c>
      <c r="AQ162" s="10" t="s">
        <v>144</v>
      </c>
      <c r="AR162" s="18" t="str">
        <f t="shared" si="60"/>
        <v>N/A</v>
      </c>
    </row>
    <row r="163" spans="1:44" ht="26.25" x14ac:dyDescent="0.25">
      <c r="A163" s="84">
        <v>158</v>
      </c>
      <c r="B163" s="22" t="s">
        <v>203</v>
      </c>
      <c r="C163" s="22" t="s">
        <v>31</v>
      </c>
      <c r="D163" s="10" t="s">
        <v>70</v>
      </c>
      <c r="E163" s="22" t="s">
        <v>69</v>
      </c>
      <c r="F163" s="22" t="s">
        <v>144</v>
      </c>
      <c r="G163" s="22" t="s">
        <v>145</v>
      </c>
      <c r="H163" s="22" t="s">
        <v>153</v>
      </c>
      <c r="I163" s="22" t="s">
        <v>341</v>
      </c>
      <c r="J163" s="22" t="s">
        <v>505</v>
      </c>
      <c r="K163" s="10" t="str">
        <f t="shared" si="83"/>
        <v>No</v>
      </c>
      <c r="L163" s="10" t="s">
        <v>144</v>
      </c>
      <c r="M163" s="10" t="s">
        <v>144</v>
      </c>
      <c r="N163" s="45">
        <v>972012.98144</v>
      </c>
      <c r="O163" s="55">
        <v>965868.48003999994</v>
      </c>
      <c r="P163" s="45">
        <f t="shared" si="47"/>
        <v>1937881.4614800001</v>
      </c>
      <c r="Q163" s="45">
        <v>859187.1</v>
      </c>
      <c r="R163" s="45">
        <v>1002998.74742</v>
      </c>
      <c r="S163" s="45">
        <f t="shared" si="48"/>
        <v>1862185.84742</v>
      </c>
      <c r="T163" s="46">
        <f t="shared" si="49"/>
        <v>37130.267380000092</v>
      </c>
      <c r="U163" s="46">
        <f t="shared" si="50"/>
        <v>-75695.614060000051</v>
      </c>
      <c r="V163" s="47">
        <f t="shared" si="51"/>
        <v>3.844236368336857E-2</v>
      </c>
      <c r="W163" s="47">
        <f t="shared" si="52"/>
        <v>-3.9061013567976317E-2</v>
      </c>
      <c r="X163" s="10" t="str">
        <f t="shared" si="62"/>
        <v>N/A</v>
      </c>
      <c r="Y163" s="10" t="str">
        <f t="shared" si="63"/>
        <v>N/A</v>
      </c>
      <c r="Z163" s="18" t="s">
        <v>144</v>
      </c>
      <c r="AA163" s="48" t="s">
        <v>144</v>
      </c>
      <c r="AB163" s="48" t="s">
        <v>144</v>
      </c>
      <c r="AC163" s="48" t="str">
        <f t="shared" si="53"/>
        <v>N/A</v>
      </c>
      <c r="AD163" s="48" t="s">
        <v>144</v>
      </c>
      <c r="AE163" s="48" t="s">
        <v>144</v>
      </c>
      <c r="AF163" s="48" t="str">
        <f t="shared" si="54"/>
        <v>N/A</v>
      </c>
      <c r="AG163" s="49" t="str">
        <f t="shared" si="55"/>
        <v>N/A</v>
      </c>
      <c r="AH163" s="49" t="str">
        <f t="shared" si="56"/>
        <v>N/A</v>
      </c>
      <c r="AI163" s="47" t="str">
        <f t="shared" si="57"/>
        <v>N/A</v>
      </c>
      <c r="AJ163" s="47" t="str">
        <f t="shared" si="65"/>
        <v>N/A</v>
      </c>
      <c r="AK163" s="50" t="str">
        <f t="shared" si="58"/>
        <v>N/A</v>
      </c>
      <c r="AL163" s="18" t="str">
        <f t="shared" si="59"/>
        <v>N/A</v>
      </c>
      <c r="AM163" s="18" t="str">
        <f t="shared" si="64"/>
        <v>N/A</v>
      </c>
      <c r="AN163" s="10" t="s">
        <v>144</v>
      </c>
      <c r="AO163" s="10" t="s">
        <v>144</v>
      </c>
      <c r="AP163" s="10" t="s">
        <v>144</v>
      </c>
      <c r="AQ163" s="10" t="s">
        <v>144</v>
      </c>
      <c r="AR163" s="18" t="str">
        <f t="shared" si="60"/>
        <v>N/A</v>
      </c>
    </row>
    <row r="164" spans="1:44" ht="39" x14ac:dyDescent="0.25">
      <c r="A164" s="84">
        <v>159</v>
      </c>
      <c r="B164" s="22" t="s">
        <v>203</v>
      </c>
      <c r="C164" s="22" t="s">
        <v>31</v>
      </c>
      <c r="D164" s="10" t="s">
        <v>72</v>
      </c>
      <c r="E164" s="22" t="s">
        <v>71</v>
      </c>
      <c r="F164" s="22" t="s">
        <v>144</v>
      </c>
      <c r="G164" s="22" t="s">
        <v>145</v>
      </c>
      <c r="H164" s="22" t="s">
        <v>146</v>
      </c>
      <c r="I164" s="22" t="s">
        <v>146</v>
      </c>
      <c r="J164" s="22" t="s">
        <v>166</v>
      </c>
      <c r="K164" s="10" t="str">
        <f t="shared" si="83"/>
        <v>No</v>
      </c>
      <c r="L164" s="10" t="s">
        <v>149</v>
      </c>
      <c r="M164" s="10" t="s">
        <v>150</v>
      </c>
      <c r="N164" s="45">
        <v>3118.3174100000001</v>
      </c>
      <c r="O164" s="55">
        <v>3184.0000399999999</v>
      </c>
      <c r="P164" s="45">
        <f t="shared" si="47"/>
        <v>6302.3174500000005</v>
      </c>
      <c r="Q164" s="45">
        <v>2693.8378600000005</v>
      </c>
      <c r="R164" s="45">
        <v>1990.0543499999999</v>
      </c>
      <c r="S164" s="45">
        <f t="shared" si="48"/>
        <v>4683.89221</v>
      </c>
      <c r="T164" s="46">
        <f t="shared" si="49"/>
        <v>-1193.94569</v>
      </c>
      <c r="U164" s="46">
        <f t="shared" si="50"/>
        <v>-1618.4252400000005</v>
      </c>
      <c r="V164" s="47">
        <f t="shared" si="51"/>
        <v>-0.37498293812835509</v>
      </c>
      <c r="W164" s="47">
        <f t="shared" si="52"/>
        <v>-0.2567984321386414</v>
      </c>
      <c r="X164" s="10" t="str">
        <f t="shared" si="62"/>
        <v>NO</v>
      </c>
      <c r="Y164" s="10" t="str">
        <f t="shared" si="63"/>
        <v>NO</v>
      </c>
      <c r="Z164" s="18" t="s">
        <v>452</v>
      </c>
      <c r="AA164" s="48" t="s">
        <v>144</v>
      </c>
      <c r="AB164" s="48" t="s">
        <v>144</v>
      </c>
      <c r="AC164" s="48" t="str">
        <f t="shared" si="53"/>
        <v>N/A</v>
      </c>
      <c r="AD164" s="48" t="s">
        <v>144</v>
      </c>
      <c r="AE164" s="48" t="s">
        <v>144</v>
      </c>
      <c r="AF164" s="48" t="str">
        <f t="shared" si="54"/>
        <v>N/A</v>
      </c>
      <c r="AG164" s="49" t="str">
        <f t="shared" si="55"/>
        <v>N/A</v>
      </c>
      <c r="AH164" s="49" t="str">
        <f t="shared" si="56"/>
        <v>N/A</v>
      </c>
      <c r="AI164" s="47" t="str">
        <f t="shared" si="57"/>
        <v>N/A</v>
      </c>
      <c r="AJ164" s="47" t="str">
        <f t="shared" si="65"/>
        <v>N/A</v>
      </c>
      <c r="AK164" s="50" t="str">
        <f t="shared" si="58"/>
        <v>N/A</v>
      </c>
      <c r="AL164" s="18" t="str">
        <f t="shared" si="59"/>
        <v>Below variance threshold.</v>
      </c>
      <c r="AM164" s="18" t="str">
        <f t="shared" si="64"/>
        <v>N/A</v>
      </c>
      <c r="AN164" s="10" t="s">
        <v>151</v>
      </c>
      <c r="AO164" s="10" t="s">
        <v>151</v>
      </c>
      <c r="AP164" s="10" t="s">
        <v>151</v>
      </c>
      <c r="AQ164" s="10" t="s">
        <v>97</v>
      </c>
      <c r="AR164" s="18" t="s">
        <v>144</v>
      </c>
    </row>
    <row r="165" spans="1:44" ht="39" x14ac:dyDescent="0.25">
      <c r="A165" s="84">
        <v>160</v>
      </c>
      <c r="B165" s="22" t="s">
        <v>203</v>
      </c>
      <c r="C165" s="22" t="s">
        <v>31</v>
      </c>
      <c r="D165" s="10" t="s">
        <v>72</v>
      </c>
      <c r="E165" s="22" t="s">
        <v>71</v>
      </c>
      <c r="F165" s="22" t="s">
        <v>144</v>
      </c>
      <c r="G165" s="22" t="s">
        <v>145</v>
      </c>
      <c r="H165" s="22" t="s">
        <v>160</v>
      </c>
      <c r="I165" s="22" t="s">
        <v>449</v>
      </c>
      <c r="J165" s="22" t="s">
        <v>166</v>
      </c>
      <c r="K165" s="10" t="s">
        <v>155</v>
      </c>
      <c r="L165" s="10" t="s">
        <v>144</v>
      </c>
      <c r="M165" s="10" t="s">
        <v>144</v>
      </c>
      <c r="N165" s="45">
        <v>3118.3174100000001</v>
      </c>
      <c r="O165" s="55">
        <v>3184.0000399999999</v>
      </c>
      <c r="P165" s="45">
        <f t="shared" si="47"/>
        <v>6302.3174500000005</v>
      </c>
      <c r="Q165" s="45">
        <v>2693.8378600000005</v>
      </c>
      <c r="R165" s="45">
        <v>1990.0543499999999</v>
      </c>
      <c r="S165" s="45">
        <f t="shared" si="48"/>
        <v>4683.89221</v>
      </c>
      <c r="T165" s="46">
        <f t="shared" si="49"/>
        <v>-1193.94569</v>
      </c>
      <c r="U165" s="46">
        <f t="shared" si="50"/>
        <v>-1618.4252400000005</v>
      </c>
      <c r="V165" s="47">
        <f t="shared" si="51"/>
        <v>-0.37498293812835509</v>
      </c>
      <c r="W165" s="47">
        <f t="shared" si="52"/>
        <v>-0.2567984321386414</v>
      </c>
      <c r="X165" s="10" t="str">
        <f t="shared" si="62"/>
        <v>N/A</v>
      </c>
      <c r="Y165" s="10" t="str">
        <f t="shared" si="63"/>
        <v>N/A</v>
      </c>
      <c r="Z165" s="18" t="s">
        <v>144</v>
      </c>
      <c r="AA165" s="48" t="s">
        <v>144</v>
      </c>
      <c r="AB165" s="48" t="s">
        <v>144</v>
      </c>
      <c r="AC165" s="48" t="str">
        <f t="shared" si="53"/>
        <v>N/A</v>
      </c>
      <c r="AD165" s="48" t="s">
        <v>144</v>
      </c>
      <c r="AE165" s="48" t="s">
        <v>144</v>
      </c>
      <c r="AF165" s="48" t="str">
        <f t="shared" si="54"/>
        <v>N/A</v>
      </c>
      <c r="AG165" s="49" t="str">
        <f t="shared" si="55"/>
        <v>N/A</v>
      </c>
      <c r="AH165" s="49" t="str">
        <f t="shared" si="56"/>
        <v>N/A</v>
      </c>
      <c r="AI165" s="47" t="str">
        <f t="shared" si="57"/>
        <v>N/A</v>
      </c>
      <c r="AJ165" s="47" t="str">
        <f t="shared" si="65"/>
        <v>N/A</v>
      </c>
      <c r="AK165" s="50" t="str">
        <f t="shared" si="58"/>
        <v>N/A</v>
      </c>
      <c r="AL165" s="18" t="str">
        <f t="shared" si="59"/>
        <v>N/A</v>
      </c>
      <c r="AM165" s="18" t="str">
        <f t="shared" si="64"/>
        <v>N/A</v>
      </c>
      <c r="AN165" s="10" t="s">
        <v>144</v>
      </c>
      <c r="AO165" s="10" t="s">
        <v>144</v>
      </c>
      <c r="AP165" s="10" t="s">
        <v>144</v>
      </c>
      <c r="AQ165" s="10" t="s">
        <v>144</v>
      </c>
      <c r="AR165" s="18" t="str">
        <f t="shared" ref="AR165:AR191" si="84">IF(ISNUMBER(SEARCH("Total", $H165)), "", "N/A")</f>
        <v>N/A</v>
      </c>
    </row>
    <row r="166" spans="1:44" ht="39" x14ac:dyDescent="0.25">
      <c r="A166" s="84">
        <v>161</v>
      </c>
      <c r="B166" s="22" t="s">
        <v>203</v>
      </c>
      <c r="C166" s="22" t="s">
        <v>31</v>
      </c>
      <c r="D166" s="10" t="s">
        <v>72</v>
      </c>
      <c r="E166" s="22" t="s">
        <v>71</v>
      </c>
      <c r="F166" s="22" t="s">
        <v>144</v>
      </c>
      <c r="G166" s="22" t="s">
        <v>145</v>
      </c>
      <c r="H166" s="22" t="s">
        <v>153</v>
      </c>
      <c r="I166" s="22" t="s">
        <v>154</v>
      </c>
      <c r="J166" s="22" t="s">
        <v>166</v>
      </c>
      <c r="K166" s="10" t="str">
        <f t="shared" si="83"/>
        <v>Yes</v>
      </c>
      <c r="L166" s="10" t="s">
        <v>144</v>
      </c>
      <c r="M166" s="10" t="s">
        <v>144</v>
      </c>
      <c r="N166" s="45">
        <v>0</v>
      </c>
      <c r="O166" s="55">
        <v>0</v>
      </c>
      <c r="P166" s="45">
        <f t="shared" si="47"/>
        <v>0</v>
      </c>
      <c r="Q166" s="45">
        <v>72.52543</v>
      </c>
      <c r="R166" s="45">
        <v>57.102589999999999</v>
      </c>
      <c r="S166" s="45">
        <f t="shared" si="48"/>
        <v>129.62801999999999</v>
      </c>
      <c r="T166" s="46">
        <f t="shared" si="49"/>
        <v>57.102589999999999</v>
      </c>
      <c r="U166" s="46">
        <f t="shared" si="50"/>
        <v>129.62801999999999</v>
      </c>
      <c r="V166" s="47">
        <f t="shared" si="51"/>
        <v>1</v>
      </c>
      <c r="W166" s="47">
        <f t="shared" si="52"/>
        <v>1</v>
      </c>
      <c r="X166" s="10" t="str">
        <f t="shared" si="62"/>
        <v>N/A</v>
      </c>
      <c r="Y166" s="10" t="str">
        <f t="shared" si="63"/>
        <v>N/A</v>
      </c>
      <c r="Z166" s="18" t="s">
        <v>144</v>
      </c>
      <c r="AA166" s="48" t="s">
        <v>144</v>
      </c>
      <c r="AB166" s="48" t="s">
        <v>144</v>
      </c>
      <c r="AC166" s="48" t="str">
        <f t="shared" si="53"/>
        <v>N/A</v>
      </c>
      <c r="AD166" s="48" t="s">
        <v>144</v>
      </c>
      <c r="AE166" s="48" t="s">
        <v>144</v>
      </c>
      <c r="AF166" s="48" t="str">
        <f t="shared" si="54"/>
        <v>N/A</v>
      </c>
      <c r="AG166" s="49" t="str">
        <f t="shared" si="55"/>
        <v>N/A</v>
      </c>
      <c r="AH166" s="49" t="str">
        <f t="shared" si="56"/>
        <v>N/A</v>
      </c>
      <c r="AI166" s="47" t="str">
        <f t="shared" si="57"/>
        <v>N/A</v>
      </c>
      <c r="AJ166" s="47" t="str">
        <f t="shared" si="65"/>
        <v>N/A</v>
      </c>
      <c r="AK166" s="50" t="str">
        <f t="shared" si="58"/>
        <v>N/A</v>
      </c>
      <c r="AL166" s="18" t="str">
        <f t="shared" si="59"/>
        <v>N/A</v>
      </c>
      <c r="AM166" s="18" t="str">
        <f t="shared" si="64"/>
        <v>N/A</v>
      </c>
      <c r="AN166" s="10" t="s">
        <v>144</v>
      </c>
      <c r="AO166" s="10" t="s">
        <v>144</v>
      </c>
      <c r="AP166" s="10" t="s">
        <v>144</v>
      </c>
      <c r="AQ166" s="10" t="s">
        <v>144</v>
      </c>
      <c r="AR166" s="18" t="str">
        <f t="shared" si="84"/>
        <v>N/A</v>
      </c>
    </row>
    <row r="167" spans="1:44" ht="76.900000000000006" customHeight="1" x14ac:dyDescent="0.25">
      <c r="A167" s="84">
        <v>162</v>
      </c>
      <c r="B167" s="22" t="s">
        <v>203</v>
      </c>
      <c r="C167" s="22" t="s">
        <v>31</v>
      </c>
      <c r="D167" s="10" t="s">
        <v>74</v>
      </c>
      <c r="E167" s="22" t="s">
        <v>73</v>
      </c>
      <c r="F167" s="22" t="s">
        <v>144</v>
      </c>
      <c r="G167" s="22" t="s">
        <v>145</v>
      </c>
      <c r="H167" s="22" t="s">
        <v>158</v>
      </c>
      <c r="I167" s="22" t="s">
        <v>158</v>
      </c>
      <c r="J167" s="22" t="s">
        <v>181</v>
      </c>
      <c r="K167" s="10" t="str">
        <f t="shared" si="83"/>
        <v>No</v>
      </c>
      <c r="L167" s="10" t="s">
        <v>149</v>
      </c>
      <c r="M167" s="10" t="s">
        <v>150</v>
      </c>
      <c r="N167" s="45">
        <v>687.1</v>
      </c>
      <c r="O167" s="55">
        <v>710.30068000000006</v>
      </c>
      <c r="P167" s="45">
        <f t="shared" si="47"/>
        <v>1397.4006800000002</v>
      </c>
      <c r="Q167" s="58">
        <v>250.6</v>
      </c>
      <c r="R167" s="45">
        <v>289.49583000000001</v>
      </c>
      <c r="S167" s="45">
        <f t="shared" si="48"/>
        <v>540.09582999999998</v>
      </c>
      <c r="T167" s="46">
        <f t="shared" si="49"/>
        <v>-420.80485000000004</v>
      </c>
      <c r="U167" s="46">
        <f t="shared" si="50"/>
        <v>-857.30485000000022</v>
      </c>
      <c r="V167" s="47">
        <f t="shared" si="51"/>
        <v>-0.59243199654546297</v>
      </c>
      <c r="W167" s="47">
        <f t="shared" si="52"/>
        <v>-0.61349966567928116</v>
      </c>
      <c r="X167" s="10" t="str">
        <f t="shared" si="62"/>
        <v>NO</v>
      </c>
      <c r="Y167" s="10" t="str">
        <f t="shared" si="63"/>
        <v>NO</v>
      </c>
      <c r="Z167" s="18" t="s">
        <v>549</v>
      </c>
      <c r="AA167" s="48">
        <v>1466</v>
      </c>
      <c r="AB167" s="48">
        <v>1466</v>
      </c>
      <c r="AC167" s="48">
        <f t="shared" si="53"/>
        <v>2932</v>
      </c>
      <c r="AD167" s="59">
        <v>2927</v>
      </c>
      <c r="AE167" s="48">
        <v>3478</v>
      </c>
      <c r="AF167" s="48">
        <f t="shared" si="54"/>
        <v>6405</v>
      </c>
      <c r="AG167" s="49">
        <f t="shared" si="55"/>
        <v>2012</v>
      </c>
      <c r="AH167" s="49">
        <f t="shared" si="56"/>
        <v>3473</v>
      </c>
      <c r="AI167" s="47">
        <f t="shared" si="57"/>
        <v>1.3724420190995907</v>
      </c>
      <c r="AJ167" s="47">
        <f t="shared" si="65"/>
        <v>1.1845156889495225</v>
      </c>
      <c r="AK167" s="105" t="str">
        <f t="shared" si="58"/>
        <v>YES</v>
      </c>
      <c r="AL167" s="18" t="str">
        <f t="shared" si="59"/>
        <v>Below variance threshold.</v>
      </c>
      <c r="AM167" s="18" t="s">
        <v>614</v>
      </c>
      <c r="AN167" s="10" t="s">
        <v>152</v>
      </c>
      <c r="AO167" s="10" t="s">
        <v>151</v>
      </c>
      <c r="AP167" s="10" t="s">
        <v>151</v>
      </c>
      <c r="AQ167" s="10" t="s">
        <v>97</v>
      </c>
      <c r="AR167" s="18" t="s">
        <v>507</v>
      </c>
    </row>
    <row r="168" spans="1:44" ht="82.15" customHeight="1" x14ac:dyDescent="0.25">
      <c r="A168" s="84">
        <v>163</v>
      </c>
      <c r="B168" s="22" t="s">
        <v>203</v>
      </c>
      <c r="C168" s="22" t="s">
        <v>31</v>
      </c>
      <c r="D168" s="10" t="s">
        <v>75</v>
      </c>
      <c r="E168" s="22" t="s">
        <v>33</v>
      </c>
      <c r="F168" s="22" t="s">
        <v>144</v>
      </c>
      <c r="G168" s="22" t="s">
        <v>144</v>
      </c>
      <c r="H168" s="22" t="s">
        <v>158</v>
      </c>
      <c r="I168" s="22" t="s">
        <v>158</v>
      </c>
      <c r="J168" s="22" t="s">
        <v>167</v>
      </c>
      <c r="K168" s="10" t="str">
        <f t="shared" si="83"/>
        <v>No</v>
      </c>
      <c r="L168" s="10" t="s">
        <v>149</v>
      </c>
      <c r="M168" s="10" t="s">
        <v>150</v>
      </c>
      <c r="N168" s="45">
        <v>45380.79982</v>
      </c>
      <c r="O168" s="55">
        <v>45908.209180000005</v>
      </c>
      <c r="P168" s="45">
        <f t="shared" si="47"/>
        <v>91289.009000000005</v>
      </c>
      <c r="Q168" s="45">
        <v>38356.880509999995</v>
      </c>
      <c r="R168" s="45">
        <v>214333.80320999998</v>
      </c>
      <c r="S168" s="45">
        <f t="shared" si="48"/>
        <v>252690.68371999997</v>
      </c>
      <c r="T168" s="46">
        <f t="shared" si="49"/>
        <v>168425.59402999998</v>
      </c>
      <c r="U168" s="46">
        <f t="shared" si="50"/>
        <v>161401.67471999995</v>
      </c>
      <c r="V168" s="47">
        <f t="shared" si="51"/>
        <v>3.6687467674817271</v>
      </c>
      <c r="W168" s="47">
        <f t="shared" si="52"/>
        <v>1.7680296509736451</v>
      </c>
      <c r="X168" s="10" t="str">
        <f t="shared" si="62"/>
        <v>YES</v>
      </c>
      <c r="Y168" s="10" t="str">
        <f t="shared" si="63"/>
        <v>YES</v>
      </c>
      <c r="Z168" s="18" t="s">
        <v>452</v>
      </c>
      <c r="AA168" s="48" t="s">
        <v>144</v>
      </c>
      <c r="AB168" s="48" t="s">
        <v>144</v>
      </c>
      <c r="AC168" s="48" t="str">
        <f t="shared" si="53"/>
        <v>N/A</v>
      </c>
      <c r="AD168" s="48" t="s">
        <v>144</v>
      </c>
      <c r="AE168" s="48" t="s">
        <v>144</v>
      </c>
      <c r="AF168" s="48" t="str">
        <f t="shared" si="54"/>
        <v>N/A</v>
      </c>
      <c r="AG168" s="49" t="str">
        <f t="shared" si="55"/>
        <v>N/A</v>
      </c>
      <c r="AH168" s="49" t="str">
        <f t="shared" si="56"/>
        <v>N/A</v>
      </c>
      <c r="AI168" s="47" t="str">
        <f t="shared" si="57"/>
        <v>N/A</v>
      </c>
      <c r="AJ168" s="104" t="str">
        <f t="shared" si="65"/>
        <v>N/A</v>
      </c>
      <c r="AK168" s="50" t="str">
        <f t="shared" si="58"/>
        <v>N/A</v>
      </c>
      <c r="AL168" s="73" t="s">
        <v>584</v>
      </c>
      <c r="AM168" s="80" t="str">
        <f t="shared" si="64"/>
        <v>N/A</v>
      </c>
      <c r="AN168" s="10" t="s">
        <v>151</v>
      </c>
      <c r="AO168" s="10" t="s">
        <v>151</v>
      </c>
      <c r="AP168" s="98" t="s">
        <v>152</v>
      </c>
      <c r="AQ168" s="10" t="s">
        <v>97</v>
      </c>
      <c r="AR168" s="73" t="s">
        <v>627</v>
      </c>
    </row>
    <row r="169" spans="1:44" ht="108.75" customHeight="1" x14ac:dyDescent="0.25">
      <c r="A169" s="84">
        <v>164</v>
      </c>
      <c r="B169" s="22" t="s">
        <v>203</v>
      </c>
      <c r="C169" s="22" t="s">
        <v>31</v>
      </c>
      <c r="D169" s="10" t="s">
        <v>77</v>
      </c>
      <c r="E169" s="22" t="s">
        <v>76</v>
      </c>
      <c r="F169" s="22" t="s">
        <v>344</v>
      </c>
      <c r="G169" s="22" t="s">
        <v>345</v>
      </c>
      <c r="H169" s="22" t="s">
        <v>146</v>
      </c>
      <c r="I169" s="22" t="s">
        <v>146</v>
      </c>
      <c r="J169" s="22" t="s">
        <v>505</v>
      </c>
      <c r="K169" s="10" t="str">
        <f t="shared" si="83"/>
        <v>No</v>
      </c>
      <c r="L169" s="10" t="s">
        <v>149</v>
      </c>
      <c r="M169" s="10" t="s">
        <v>150</v>
      </c>
      <c r="N169" s="45">
        <v>77991.468400000012</v>
      </c>
      <c r="O169" s="55">
        <v>77468.865409999999</v>
      </c>
      <c r="P169" s="45">
        <f t="shared" si="47"/>
        <v>155460.33381000001</v>
      </c>
      <c r="Q169" s="45">
        <v>136577.14564999996</v>
      </c>
      <c r="R169" s="45">
        <v>139861.43018</v>
      </c>
      <c r="S169" s="45">
        <f t="shared" si="48"/>
        <v>276438.57582999999</v>
      </c>
      <c r="T169" s="46">
        <f t="shared" si="49"/>
        <v>62392.564769999997</v>
      </c>
      <c r="U169" s="46">
        <f t="shared" si="50"/>
        <v>120978.24201999998</v>
      </c>
      <c r="V169" s="47">
        <f t="shared" si="51"/>
        <v>0.80538890610815772</v>
      </c>
      <c r="W169" s="47">
        <f t="shared" si="52"/>
        <v>0.77819363341813452</v>
      </c>
      <c r="X169" s="10" t="str">
        <f t="shared" si="62"/>
        <v>YES</v>
      </c>
      <c r="Y169" s="10" t="str">
        <f t="shared" si="63"/>
        <v>YES</v>
      </c>
      <c r="Z169" s="18" t="s">
        <v>343</v>
      </c>
      <c r="AA169" s="52">
        <v>65000</v>
      </c>
      <c r="AB169" s="48">
        <v>65000</v>
      </c>
      <c r="AC169" s="48">
        <f t="shared" si="53"/>
        <v>130000</v>
      </c>
      <c r="AD169" s="52">
        <v>81281</v>
      </c>
      <c r="AE169" s="48">
        <v>225345.35</v>
      </c>
      <c r="AF169" s="48">
        <f t="shared" si="54"/>
        <v>306626.34999999998</v>
      </c>
      <c r="AG169" s="49">
        <f t="shared" si="55"/>
        <v>160345.35</v>
      </c>
      <c r="AH169" s="49">
        <f t="shared" si="56"/>
        <v>176626.34999999998</v>
      </c>
      <c r="AI169" s="47">
        <f t="shared" si="57"/>
        <v>2.4668515384615386</v>
      </c>
      <c r="AJ169" s="47">
        <f t="shared" si="65"/>
        <v>1.3586642307692305</v>
      </c>
      <c r="AK169" s="106" t="str">
        <f t="shared" si="58"/>
        <v>YES</v>
      </c>
      <c r="AL169" s="74" t="s">
        <v>585</v>
      </c>
      <c r="AM169" s="18" t="s">
        <v>603</v>
      </c>
      <c r="AN169" s="71" t="s">
        <v>152</v>
      </c>
      <c r="AO169" s="71" t="s">
        <v>151</v>
      </c>
      <c r="AP169" s="71" t="s">
        <v>152</v>
      </c>
      <c r="AQ169" s="71" t="s">
        <v>97</v>
      </c>
      <c r="AR169" s="18" t="s">
        <v>508</v>
      </c>
    </row>
    <row r="170" spans="1:44" ht="26.25" x14ac:dyDescent="0.25">
      <c r="A170" s="84">
        <v>165</v>
      </c>
      <c r="B170" s="22" t="s">
        <v>203</v>
      </c>
      <c r="C170" s="22" t="s">
        <v>31</v>
      </c>
      <c r="D170" s="10" t="s">
        <v>77</v>
      </c>
      <c r="E170" s="22" t="s">
        <v>76</v>
      </c>
      <c r="F170" s="22" t="s">
        <v>344</v>
      </c>
      <c r="G170" s="22" t="s">
        <v>345</v>
      </c>
      <c r="H170" s="22" t="s">
        <v>160</v>
      </c>
      <c r="I170" s="22" t="s">
        <v>346</v>
      </c>
      <c r="J170" s="22" t="s">
        <v>505</v>
      </c>
      <c r="K170" s="10" t="str">
        <f t="shared" si="83"/>
        <v>No</v>
      </c>
      <c r="L170" s="10" t="s">
        <v>144</v>
      </c>
      <c r="M170" s="10" t="s">
        <v>144</v>
      </c>
      <c r="N170" s="45">
        <v>77991.468400000012</v>
      </c>
      <c r="O170" s="55">
        <v>77468.865409999999</v>
      </c>
      <c r="P170" s="45">
        <f t="shared" si="47"/>
        <v>155460.33381000001</v>
      </c>
      <c r="Q170" s="45">
        <v>136577.14564999996</v>
      </c>
      <c r="R170" s="45">
        <v>139861.43018</v>
      </c>
      <c r="S170" s="45">
        <f t="shared" si="48"/>
        <v>276438.57582999999</v>
      </c>
      <c r="T170" s="46">
        <f t="shared" si="49"/>
        <v>62392.564769999997</v>
      </c>
      <c r="U170" s="46">
        <f t="shared" si="50"/>
        <v>120978.24201999998</v>
      </c>
      <c r="V170" s="47">
        <f t="shared" si="51"/>
        <v>0.80538890610815772</v>
      </c>
      <c r="W170" s="47">
        <f t="shared" si="52"/>
        <v>0.77819363341813452</v>
      </c>
      <c r="X170" s="10" t="str">
        <f t="shared" si="62"/>
        <v>N/A</v>
      </c>
      <c r="Y170" s="10" t="str">
        <f t="shared" si="63"/>
        <v>N/A</v>
      </c>
      <c r="Z170" s="18" t="s">
        <v>144</v>
      </c>
      <c r="AA170" s="52">
        <v>65000</v>
      </c>
      <c r="AB170" s="48" t="s">
        <v>144</v>
      </c>
      <c r="AC170" s="48" t="str">
        <f t="shared" si="53"/>
        <v>N/A</v>
      </c>
      <c r="AD170" s="52">
        <v>81281</v>
      </c>
      <c r="AE170" s="48" t="s">
        <v>144</v>
      </c>
      <c r="AF170" s="48" t="str">
        <f t="shared" si="54"/>
        <v>N/A</v>
      </c>
      <c r="AG170" s="49" t="str">
        <f t="shared" si="55"/>
        <v>N/A</v>
      </c>
      <c r="AH170" s="49" t="str">
        <f t="shared" si="56"/>
        <v>N/A</v>
      </c>
      <c r="AI170" s="47" t="str">
        <f t="shared" si="57"/>
        <v>N/A</v>
      </c>
      <c r="AJ170" s="47" t="str">
        <f t="shared" si="65"/>
        <v>N/A</v>
      </c>
      <c r="AK170" s="50" t="str">
        <f t="shared" si="58"/>
        <v>N/A</v>
      </c>
      <c r="AL170" s="18" t="str">
        <f t="shared" si="59"/>
        <v>N/A</v>
      </c>
      <c r="AM170" s="18" t="str">
        <f>IF(AK170="N/A", "N/A",
IF(AK170="NO", "Below variance threshold.",
"*Please enter variance explanation. Refer to column AA for last year's variance explanation.*"))</f>
        <v>N/A</v>
      </c>
      <c r="AN170" s="10" t="s">
        <v>144</v>
      </c>
      <c r="AO170" s="10" t="s">
        <v>144</v>
      </c>
      <c r="AP170" s="10" t="s">
        <v>144</v>
      </c>
      <c r="AQ170" s="10" t="s">
        <v>144</v>
      </c>
      <c r="AR170" s="18" t="str">
        <f t="shared" si="84"/>
        <v>N/A</v>
      </c>
    </row>
    <row r="171" spans="1:44" ht="26.25" x14ac:dyDescent="0.25">
      <c r="A171" s="84">
        <v>166</v>
      </c>
      <c r="B171" s="22" t="s">
        <v>203</v>
      </c>
      <c r="C171" s="22" t="s">
        <v>31</v>
      </c>
      <c r="D171" s="10" t="s">
        <v>77</v>
      </c>
      <c r="E171" s="22" t="s">
        <v>76</v>
      </c>
      <c r="F171" s="22" t="s">
        <v>344</v>
      </c>
      <c r="G171" s="22" t="s">
        <v>345</v>
      </c>
      <c r="H171" s="22" t="s">
        <v>153</v>
      </c>
      <c r="I171" s="22" t="s">
        <v>347</v>
      </c>
      <c r="J171" s="22" t="s">
        <v>505</v>
      </c>
      <c r="K171" s="10" t="str">
        <f t="shared" si="83"/>
        <v>No</v>
      </c>
      <c r="L171" s="10" t="s">
        <v>144</v>
      </c>
      <c r="M171" s="10" t="s">
        <v>144</v>
      </c>
      <c r="N171" s="45">
        <v>77991.468400000012</v>
      </c>
      <c r="O171" s="55">
        <v>77468.865409999999</v>
      </c>
      <c r="P171" s="45">
        <f t="shared" si="47"/>
        <v>155460.33381000001</v>
      </c>
      <c r="Q171" s="45">
        <v>136577.14564999996</v>
      </c>
      <c r="R171" s="45">
        <v>139861.43018</v>
      </c>
      <c r="S171" s="45">
        <f t="shared" si="48"/>
        <v>276438.57582999999</v>
      </c>
      <c r="T171" s="46">
        <f t="shared" si="49"/>
        <v>62392.564769999997</v>
      </c>
      <c r="U171" s="46">
        <f t="shared" si="50"/>
        <v>120978.24201999998</v>
      </c>
      <c r="V171" s="47">
        <f t="shared" si="51"/>
        <v>0.80538890610815772</v>
      </c>
      <c r="W171" s="47">
        <f t="shared" si="52"/>
        <v>0.77819363341813452</v>
      </c>
      <c r="X171" s="10" t="str">
        <f t="shared" si="62"/>
        <v>N/A</v>
      </c>
      <c r="Y171" s="10" t="str">
        <f t="shared" si="63"/>
        <v>N/A</v>
      </c>
      <c r="Z171" s="18" t="s">
        <v>144</v>
      </c>
      <c r="AA171" s="52">
        <v>65000</v>
      </c>
      <c r="AB171" s="48" t="s">
        <v>144</v>
      </c>
      <c r="AC171" s="48" t="str">
        <f t="shared" si="53"/>
        <v>N/A</v>
      </c>
      <c r="AD171" s="52">
        <v>81281</v>
      </c>
      <c r="AE171" s="48" t="s">
        <v>144</v>
      </c>
      <c r="AF171" s="48" t="str">
        <f t="shared" si="54"/>
        <v>N/A</v>
      </c>
      <c r="AG171" s="49" t="str">
        <f t="shared" si="55"/>
        <v>N/A</v>
      </c>
      <c r="AH171" s="49" t="str">
        <f t="shared" si="56"/>
        <v>N/A</v>
      </c>
      <c r="AI171" s="47" t="str">
        <f t="shared" si="57"/>
        <v>N/A</v>
      </c>
      <c r="AJ171" s="47" t="str">
        <f t="shared" si="65"/>
        <v>N/A</v>
      </c>
      <c r="AK171" s="50" t="str">
        <f t="shared" si="58"/>
        <v>N/A</v>
      </c>
      <c r="AL171" s="18" t="str">
        <f t="shared" si="59"/>
        <v>N/A</v>
      </c>
      <c r="AM171" s="18" t="str">
        <f>IF(AK171="N/A", "N/A",
IF(AK171="NO", "Below variance threshold.",
"*Please enter variance explanation. Refer to column AA for last year's variance explanation.*"))</f>
        <v>N/A</v>
      </c>
      <c r="AN171" s="10" t="s">
        <v>144</v>
      </c>
      <c r="AO171" s="10" t="s">
        <v>144</v>
      </c>
      <c r="AP171" s="10" t="s">
        <v>144</v>
      </c>
      <c r="AQ171" s="10" t="s">
        <v>144</v>
      </c>
      <c r="AR171" s="18" t="str">
        <f t="shared" si="84"/>
        <v>N/A</v>
      </c>
    </row>
    <row r="172" spans="1:44" ht="190.5" customHeight="1" x14ac:dyDescent="0.25">
      <c r="A172" s="84">
        <v>167</v>
      </c>
      <c r="B172" s="22" t="s">
        <v>203</v>
      </c>
      <c r="C172" s="22" t="s">
        <v>31</v>
      </c>
      <c r="D172" s="10" t="s">
        <v>77</v>
      </c>
      <c r="E172" s="22" t="s">
        <v>76</v>
      </c>
      <c r="F172" s="22" t="s">
        <v>348</v>
      </c>
      <c r="G172" s="22" t="s">
        <v>349</v>
      </c>
      <c r="H172" s="22" t="s">
        <v>146</v>
      </c>
      <c r="I172" s="24" t="s">
        <v>146</v>
      </c>
      <c r="J172" s="22" t="s">
        <v>505</v>
      </c>
      <c r="K172" s="10" t="str">
        <f t="shared" si="83"/>
        <v>No</v>
      </c>
      <c r="L172" s="10" t="s">
        <v>149</v>
      </c>
      <c r="M172" s="10" t="s">
        <v>150</v>
      </c>
      <c r="N172" s="45">
        <v>131815.96854</v>
      </c>
      <c r="O172" s="55">
        <v>130932.69990000001</v>
      </c>
      <c r="P172" s="45">
        <f t="shared" si="47"/>
        <v>262748.66844000004</v>
      </c>
      <c r="Q172" s="45">
        <v>161012.91900000002</v>
      </c>
      <c r="R172" s="45">
        <v>180873.97834999999</v>
      </c>
      <c r="S172" s="45">
        <f t="shared" si="48"/>
        <v>341886.89734999998</v>
      </c>
      <c r="T172" s="46">
        <f t="shared" si="49"/>
        <v>49941.278449999983</v>
      </c>
      <c r="U172" s="46">
        <f t="shared" si="50"/>
        <v>79138.228909999947</v>
      </c>
      <c r="V172" s="47">
        <f t="shared" si="51"/>
        <v>0.38142708802417341</v>
      </c>
      <c r="W172" s="47">
        <f t="shared" si="52"/>
        <v>0.30119364402439036</v>
      </c>
      <c r="X172" s="10" t="str">
        <f t="shared" si="62"/>
        <v>YES</v>
      </c>
      <c r="Y172" s="10" t="str">
        <f t="shared" si="63"/>
        <v>YES</v>
      </c>
      <c r="Z172" s="18" t="s">
        <v>594</v>
      </c>
      <c r="AA172" s="48">
        <v>1800</v>
      </c>
      <c r="AB172" s="48">
        <v>1800</v>
      </c>
      <c r="AC172" s="48">
        <f t="shared" si="53"/>
        <v>3600</v>
      </c>
      <c r="AD172" s="48">
        <v>274</v>
      </c>
      <c r="AE172" s="48" t="s">
        <v>144</v>
      </c>
      <c r="AF172" s="48">
        <f t="shared" si="54"/>
        <v>274</v>
      </c>
      <c r="AG172" s="49">
        <f t="shared" si="55"/>
        <v>-1800</v>
      </c>
      <c r="AH172" s="49">
        <f t="shared" si="56"/>
        <v>-3326</v>
      </c>
      <c r="AI172" s="47">
        <f t="shared" si="57"/>
        <v>-1</v>
      </c>
      <c r="AJ172" s="47">
        <f t="shared" si="65"/>
        <v>-0.92388888888888887</v>
      </c>
      <c r="AK172" s="50" t="str">
        <f t="shared" si="58"/>
        <v>YES</v>
      </c>
      <c r="AL172" s="18" t="s">
        <v>618</v>
      </c>
      <c r="AM172" s="18" t="s">
        <v>604</v>
      </c>
      <c r="AN172" s="10" t="s">
        <v>157</v>
      </c>
      <c r="AO172" s="10" t="s">
        <v>152</v>
      </c>
      <c r="AP172" s="10" t="s">
        <v>152</v>
      </c>
      <c r="AQ172" s="10" t="s">
        <v>99</v>
      </c>
      <c r="AR172" s="18" t="s">
        <v>509</v>
      </c>
    </row>
    <row r="173" spans="1:44" ht="26.25" x14ac:dyDescent="0.25">
      <c r="A173" s="84">
        <v>168</v>
      </c>
      <c r="B173" s="22" t="s">
        <v>203</v>
      </c>
      <c r="C173" s="22" t="s">
        <v>31</v>
      </c>
      <c r="D173" s="10" t="s">
        <v>77</v>
      </c>
      <c r="E173" s="22" t="s">
        <v>76</v>
      </c>
      <c r="F173" s="22" t="s">
        <v>348</v>
      </c>
      <c r="G173" s="22" t="s">
        <v>349</v>
      </c>
      <c r="H173" s="22" t="s">
        <v>153</v>
      </c>
      <c r="I173" s="23" t="s">
        <v>510</v>
      </c>
      <c r="J173" s="22" t="s">
        <v>505</v>
      </c>
      <c r="K173" s="10" t="str">
        <f t="shared" si="83"/>
        <v>No</v>
      </c>
      <c r="L173" s="10" t="s">
        <v>144</v>
      </c>
      <c r="M173" s="10" t="s">
        <v>144</v>
      </c>
      <c r="N173" s="45">
        <v>131815.96854</v>
      </c>
      <c r="O173" s="55">
        <v>130932.69990000001</v>
      </c>
      <c r="P173" s="45">
        <f t="shared" si="47"/>
        <v>262748.66844000004</v>
      </c>
      <c r="Q173" s="45">
        <v>161012.91900000002</v>
      </c>
      <c r="R173" s="45">
        <v>180873.97834999999</v>
      </c>
      <c r="S173" s="45">
        <f t="shared" si="48"/>
        <v>341886.89734999998</v>
      </c>
      <c r="T173" s="46">
        <f t="shared" si="49"/>
        <v>49941.278449999983</v>
      </c>
      <c r="U173" s="46">
        <f t="shared" si="50"/>
        <v>79138.228909999947</v>
      </c>
      <c r="V173" s="47">
        <f t="shared" si="51"/>
        <v>0.38142708802417341</v>
      </c>
      <c r="W173" s="47">
        <f t="shared" si="52"/>
        <v>0.30119364402439036</v>
      </c>
      <c r="X173" s="10" t="str">
        <f t="shared" si="62"/>
        <v>N/A</v>
      </c>
      <c r="Y173" s="10" t="str">
        <f t="shared" si="63"/>
        <v>N/A</v>
      </c>
      <c r="Z173" s="18" t="s">
        <v>144</v>
      </c>
      <c r="AA173" s="48">
        <v>1800</v>
      </c>
      <c r="AB173" s="48" t="s">
        <v>144</v>
      </c>
      <c r="AC173" s="48" t="str">
        <f t="shared" si="53"/>
        <v>N/A</v>
      </c>
      <c r="AD173" s="48">
        <v>274</v>
      </c>
      <c r="AE173" s="48" t="s">
        <v>144</v>
      </c>
      <c r="AF173" s="48" t="str">
        <f t="shared" si="54"/>
        <v>N/A</v>
      </c>
      <c r="AG173" s="49" t="str">
        <f t="shared" si="55"/>
        <v>N/A</v>
      </c>
      <c r="AH173" s="49" t="str">
        <f t="shared" si="56"/>
        <v>N/A</v>
      </c>
      <c r="AI173" s="47" t="str">
        <f t="shared" si="57"/>
        <v>N/A</v>
      </c>
      <c r="AJ173" s="47" t="str">
        <f t="shared" si="65"/>
        <v>N/A</v>
      </c>
      <c r="AK173" s="50" t="str">
        <f t="shared" si="58"/>
        <v>N/A</v>
      </c>
      <c r="AL173" s="18" t="str">
        <f t="shared" si="59"/>
        <v>N/A</v>
      </c>
      <c r="AM173" s="18" t="str">
        <f t="shared" ref="AM173:AM192" si="85">IF(AK173="N/A", "N/A",
IF(AK173="NO", "Below variance threshold.",
"*Please enter variance explanation. Refer to column AA for last year's variance explanation.*"))</f>
        <v>N/A</v>
      </c>
      <c r="AN173" s="10" t="s">
        <v>144</v>
      </c>
      <c r="AO173" s="10" t="s">
        <v>144</v>
      </c>
      <c r="AP173" s="10" t="s">
        <v>144</v>
      </c>
      <c r="AQ173" s="10" t="s">
        <v>144</v>
      </c>
      <c r="AR173" s="18" t="str">
        <f t="shared" si="84"/>
        <v>N/A</v>
      </c>
    </row>
    <row r="174" spans="1:44" ht="114.6" customHeight="1" x14ac:dyDescent="0.25">
      <c r="A174" s="84">
        <v>169</v>
      </c>
      <c r="B174" s="22" t="s">
        <v>203</v>
      </c>
      <c r="C174" s="22" t="s">
        <v>31</v>
      </c>
      <c r="D174" s="10" t="s">
        <v>77</v>
      </c>
      <c r="E174" s="22" t="s">
        <v>76</v>
      </c>
      <c r="F174" s="22" t="s">
        <v>342</v>
      </c>
      <c r="G174" s="22" t="s">
        <v>145</v>
      </c>
      <c r="H174" s="22" t="s">
        <v>146</v>
      </c>
      <c r="I174" s="22" t="s">
        <v>146</v>
      </c>
      <c r="J174" s="22" t="s">
        <v>511</v>
      </c>
      <c r="K174" s="10" t="str">
        <f t="shared" si="83"/>
        <v>No</v>
      </c>
      <c r="L174" s="10" t="s">
        <v>149</v>
      </c>
      <c r="M174" s="10" t="s">
        <v>150</v>
      </c>
      <c r="N174" s="45">
        <v>76787.200620000003</v>
      </c>
      <c r="O174" s="55">
        <v>77665.163520000002</v>
      </c>
      <c r="P174" s="45">
        <f t="shared" si="47"/>
        <v>154452.36414000002</v>
      </c>
      <c r="Q174" s="45">
        <v>132422.37943</v>
      </c>
      <c r="R174" s="45">
        <f>78332.48402-199.16741</f>
        <v>78133.316610000009</v>
      </c>
      <c r="S174" s="45">
        <f t="shared" si="48"/>
        <v>210555.69604000001</v>
      </c>
      <c r="T174" s="46">
        <f t="shared" si="49"/>
        <v>468.15309000000707</v>
      </c>
      <c r="U174" s="46">
        <f t="shared" si="50"/>
        <v>56103.33189999999</v>
      </c>
      <c r="V174" s="47">
        <f t="shared" si="51"/>
        <v>6.0278388505478429E-3</v>
      </c>
      <c r="W174" s="47">
        <f t="shared" si="52"/>
        <v>0.36324035706663793</v>
      </c>
      <c r="X174" s="10" t="str">
        <f t="shared" si="62"/>
        <v>NO</v>
      </c>
      <c r="Y174" s="10" t="str">
        <f t="shared" si="63"/>
        <v>NO</v>
      </c>
      <c r="Z174" s="18" t="s">
        <v>452</v>
      </c>
      <c r="AA174" s="48" t="s">
        <v>144</v>
      </c>
      <c r="AB174" s="48" t="s">
        <v>144</v>
      </c>
      <c r="AC174" s="48" t="str">
        <f t="shared" si="53"/>
        <v>N/A</v>
      </c>
      <c r="AD174" s="48" t="s">
        <v>144</v>
      </c>
      <c r="AE174" s="48" t="s">
        <v>144</v>
      </c>
      <c r="AF174" s="48" t="str">
        <f t="shared" si="54"/>
        <v>N/A</v>
      </c>
      <c r="AG174" s="49" t="str">
        <f t="shared" si="55"/>
        <v>N/A</v>
      </c>
      <c r="AH174" s="49" t="str">
        <f t="shared" si="56"/>
        <v>N/A</v>
      </c>
      <c r="AI174" s="47" t="str">
        <f t="shared" si="57"/>
        <v>N/A</v>
      </c>
      <c r="AJ174" s="47" t="str">
        <f t="shared" si="65"/>
        <v>N/A</v>
      </c>
      <c r="AK174" s="50" t="str">
        <f t="shared" si="58"/>
        <v>N/A</v>
      </c>
      <c r="AL174" s="18" t="str">
        <f t="shared" si="59"/>
        <v>Below variance threshold.</v>
      </c>
      <c r="AM174" s="18" t="str">
        <f t="shared" si="85"/>
        <v>N/A</v>
      </c>
      <c r="AN174" s="10" t="s">
        <v>151</v>
      </c>
      <c r="AO174" s="10" t="s">
        <v>152</v>
      </c>
      <c r="AP174" s="10" t="s">
        <v>152</v>
      </c>
      <c r="AQ174" s="10" t="s">
        <v>99</v>
      </c>
      <c r="AR174" s="18" t="s">
        <v>573</v>
      </c>
    </row>
    <row r="175" spans="1:44" ht="39" x14ac:dyDescent="0.25">
      <c r="A175" s="84">
        <v>170</v>
      </c>
      <c r="B175" s="22" t="s">
        <v>203</v>
      </c>
      <c r="C175" s="22" t="s">
        <v>31</v>
      </c>
      <c r="D175" s="10" t="s">
        <v>77</v>
      </c>
      <c r="E175" s="22" t="s">
        <v>76</v>
      </c>
      <c r="F175" s="22" t="s">
        <v>342</v>
      </c>
      <c r="G175" s="22" t="s">
        <v>145</v>
      </c>
      <c r="H175" s="22" t="s">
        <v>160</v>
      </c>
      <c r="I175" s="22" t="s">
        <v>346</v>
      </c>
      <c r="J175" s="22" t="s">
        <v>511</v>
      </c>
      <c r="K175" s="10" t="s">
        <v>155</v>
      </c>
      <c r="L175" s="10" t="s">
        <v>144</v>
      </c>
      <c r="M175" s="10" t="s">
        <v>144</v>
      </c>
      <c r="N175" s="45">
        <v>0</v>
      </c>
      <c r="O175" s="55">
        <v>0</v>
      </c>
      <c r="P175" s="45">
        <f t="shared" si="47"/>
        <v>0</v>
      </c>
      <c r="Q175" s="51">
        <v>0</v>
      </c>
      <c r="R175" s="45">
        <v>2442.7270800000001</v>
      </c>
      <c r="S175" s="45">
        <f t="shared" si="48"/>
        <v>2442.7270800000001</v>
      </c>
      <c r="T175" s="46">
        <f t="shared" si="49"/>
        <v>2442.7270800000001</v>
      </c>
      <c r="U175" s="46">
        <f t="shared" si="50"/>
        <v>2442.7270800000001</v>
      </c>
      <c r="V175" s="47">
        <f t="shared" si="51"/>
        <v>1</v>
      </c>
      <c r="W175" s="47">
        <f t="shared" si="52"/>
        <v>1</v>
      </c>
      <c r="X175" s="10" t="str">
        <f t="shared" si="62"/>
        <v>N/A</v>
      </c>
      <c r="Y175" s="10" t="str">
        <f t="shared" si="63"/>
        <v>N/A</v>
      </c>
      <c r="Z175" s="18" t="s">
        <v>144</v>
      </c>
      <c r="AA175" s="48" t="s">
        <v>144</v>
      </c>
      <c r="AB175" s="48" t="s">
        <v>144</v>
      </c>
      <c r="AC175" s="48" t="str">
        <f t="shared" si="53"/>
        <v>N/A</v>
      </c>
      <c r="AD175" s="48" t="s">
        <v>144</v>
      </c>
      <c r="AE175" s="48" t="s">
        <v>144</v>
      </c>
      <c r="AF175" s="48" t="str">
        <f t="shared" si="54"/>
        <v>N/A</v>
      </c>
      <c r="AG175" s="49" t="str">
        <f t="shared" si="55"/>
        <v>N/A</v>
      </c>
      <c r="AH175" s="49" t="str">
        <f t="shared" si="56"/>
        <v>N/A</v>
      </c>
      <c r="AI175" s="47" t="str">
        <f t="shared" si="57"/>
        <v>N/A</v>
      </c>
      <c r="AJ175" s="47" t="str">
        <f t="shared" si="65"/>
        <v>N/A</v>
      </c>
      <c r="AK175" s="50" t="str">
        <f t="shared" si="58"/>
        <v>N/A</v>
      </c>
      <c r="AL175" s="18" t="str">
        <f t="shared" si="59"/>
        <v>N/A</v>
      </c>
      <c r="AM175" s="18" t="str">
        <f t="shared" si="85"/>
        <v>N/A</v>
      </c>
      <c r="AN175" s="10" t="s">
        <v>144</v>
      </c>
      <c r="AO175" s="10" t="s">
        <v>144</v>
      </c>
      <c r="AP175" s="10" t="s">
        <v>144</v>
      </c>
      <c r="AQ175" s="10" t="s">
        <v>144</v>
      </c>
      <c r="AR175" s="18" t="str">
        <f t="shared" si="84"/>
        <v>N/A</v>
      </c>
    </row>
    <row r="176" spans="1:44" ht="39" x14ac:dyDescent="0.25">
      <c r="A176" s="84">
        <v>171</v>
      </c>
      <c r="B176" s="22" t="s">
        <v>203</v>
      </c>
      <c r="C176" s="22" t="s">
        <v>31</v>
      </c>
      <c r="D176" s="10" t="s">
        <v>77</v>
      </c>
      <c r="E176" s="22" t="s">
        <v>76</v>
      </c>
      <c r="F176" s="22" t="s">
        <v>342</v>
      </c>
      <c r="G176" s="22" t="s">
        <v>145</v>
      </c>
      <c r="H176" s="22" t="s">
        <v>160</v>
      </c>
      <c r="I176" s="22" t="s">
        <v>192</v>
      </c>
      <c r="J176" s="22" t="s">
        <v>511</v>
      </c>
      <c r="K176" s="10" t="str">
        <f>IF(ISNUMBER(SEARCH("Total",H176)),"No",
IF(AND(O176=SUMIFS(O$6:O$241,D$6:D$241, D176, F$6:F$241,F176,H$6:H$241,"*Total*"), R176=SUMIFS(R$6:R$241,D$6:D$241, D176, F$6:F$241,F176,H$6:H$241,"*Total*")),"No","Yes"))</f>
        <v>Yes</v>
      </c>
      <c r="L176" s="10" t="s">
        <v>144</v>
      </c>
      <c r="M176" s="10" t="s">
        <v>144</v>
      </c>
      <c r="N176" s="45">
        <v>0</v>
      </c>
      <c r="O176" s="55">
        <v>0</v>
      </c>
      <c r="P176" s="45">
        <f t="shared" si="47"/>
        <v>0</v>
      </c>
      <c r="Q176" s="45">
        <v>183.89503999999997</v>
      </c>
      <c r="R176" s="45">
        <v>0</v>
      </c>
      <c r="S176" s="45">
        <f t="shared" si="48"/>
        <v>183.89503999999997</v>
      </c>
      <c r="T176" s="46">
        <f t="shared" si="49"/>
        <v>0</v>
      </c>
      <c r="U176" s="46">
        <f t="shared" si="50"/>
        <v>183.89503999999997</v>
      </c>
      <c r="V176" s="47">
        <f t="shared" si="51"/>
        <v>0</v>
      </c>
      <c r="W176" s="47">
        <f t="shared" si="52"/>
        <v>1</v>
      </c>
      <c r="X176" s="10" t="str">
        <f t="shared" si="62"/>
        <v>N/A</v>
      </c>
      <c r="Y176" s="10" t="str">
        <f t="shared" si="63"/>
        <v>N/A</v>
      </c>
      <c r="Z176" s="18" t="s">
        <v>144</v>
      </c>
      <c r="AA176" s="48" t="s">
        <v>144</v>
      </c>
      <c r="AB176" s="48" t="s">
        <v>144</v>
      </c>
      <c r="AC176" s="48" t="str">
        <f t="shared" si="53"/>
        <v>N/A</v>
      </c>
      <c r="AD176" s="48" t="s">
        <v>144</v>
      </c>
      <c r="AE176" s="48" t="s">
        <v>144</v>
      </c>
      <c r="AF176" s="48" t="str">
        <f t="shared" si="54"/>
        <v>N/A</v>
      </c>
      <c r="AG176" s="49" t="str">
        <f t="shared" si="55"/>
        <v>N/A</v>
      </c>
      <c r="AH176" s="49" t="str">
        <f t="shared" si="56"/>
        <v>N/A</v>
      </c>
      <c r="AI176" s="47" t="str">
        <f t="shared" si="57"/>
        <v>N/A</v>
      </c>
      <c r="AJ176" s="47" t="str">
        <f t="shared" si="65"/>
        <v>N/A</v>
      </c>
      <c r="AK176" s="50" t="str">
        <f t="shared" si="58"/>
        <v>N/A</v>
      </c>
      <c r="AL176" s="18" t="str">
        <f t="shared" si="59"/>
        <v>N/A</v>
      </c>
      <c r="AM176" s="18" t="str">
        <f t="shared" si="85"/>
        <v>N/A</v>
      </c>
      <c r="AN176" s="10" t="s">
        <v>144</v>
      </c>
      <c r="AO176" s="10" t="s">
        <v>144</v>
      </c>
      <c r="AP176" s="10" t="s">
        <v>144</v>
      </c>
      <c r="AQ176" s="10" t="s">
        <v>144</v>
      </c>
      <c r="AR176" s="18" t="str">
        <f t="shared" si="84"/>
        <v>N/A</v>
      </c>
    </row>
    <row r="177" spans="1:44" ht="39" x14ac:dyDescent="0.25">
      <c r="A177" s="84">
        <v>172</v>
      </c>
      <c r="B177" s="22" t="s">
        <v>203</v>
      </c>
      <c r="C177" s="22" t="s">
        <v>31</v>
      </c>
      <c r="D177" s="10" t="s">
        <v>77</v>
      </c>
      <c r="E177" s="22" t="s">
        <v>76</v>
      </c>
      <c r="F177" s="22" t="s">
        <v>342</v>
      </c>
      <c r="G177" s="22" t="s">
        <v>145</v>
      </c>
      <c r="H177" s="22" t="s">
        <v>168</v>
      </c>
      <c r="I177" s="22" t="s">
        <v>208</v>
      </c>
      <c r="J177" s="22" t="s">
        <v>511</v>
      </c>
      <c r="K177" s="10" t="str">
        <f>IF(ISNUMBER(SEARCH("Total",H177)),"No",
IF(AND(O177=SUMIFS(O$6:O$241,D$6:D$241, D177, F$6:F$241,F177,H$6:H$241,"*Total*"), R177=SUMIFS(R$6:R$241,D$6:D$241, D177, F$6:F$241,F177,H$6:H$241,"*Total*")),"No","Yes"))</f>
        <v>Yes</v>
      </c>
      <c r="L177" s="10" t="s">
        <v>144</v>
      </c>
      <c r="M177" s="10" t="s">
        <v>144</v>
      </c>
      <c r="N177" s="45">
        <v>0</v>
      </c>
      <c r="O177" s="55">
        <v>0</v>
      </c>
      <c r="P177" s="45">
        <f t="shared" si="47"/>
        <v>0</v>
      </c>
      <c r="Q177" s="45">
        <v>232.20096000000001</v>
      </c>
      <c r="R177" s="45">
        <v>350.68655000000001</v>
      </c>
      <c r="S177" s="45">
        <f t="shared" si="48"/>
        <v>582.88751000000002</v>
      </c>
      <c r="T177" s="46">
        <f t="shared" si="49"/>
        <v>350.68655000000001</v>
      </c>
      <c r="U177" s="46">
        <f t="shared" si="50"/>
        <v>582.88751000000002</v>
      </c>
      <c r="V177" s="47">
        <f t="shared" si="51"/>
        <v>1</v>
      </c>
      <c r="W177" s="47">
        <f t="shared" si="52"/>
        <v>1</v>
      </c>
      <c r="X177" s="10" t="str">
        <f t="shared" si="62"/>
        <v>N/A</v>
      </c>
      <c r="Y177" s="10" t="str">
        <f t="shared" si="63"/>
        <v>N/A</v>
      </c>
      <c r="Z177" s="18" t="s">
        <v>144</v>
      </c>
      <c r="AA177" s="48" t="s">
        <v>144</v>
      </c>
      <c r="AB177" s="48" t="s">
        <v>144</v>
      </c>
      <c r="AC177" s="48" t="str">
        <f t="shared" si="53"/>
        <v>N/A</v>
      </c>
      <c r="AD177" s="48" t="s">
        <v>144</v>
      </c>
      <c r="AE177" s="48" t="s">
        <v>144</v>
      </c>
      <c r="AF177" s="48" t="str">
        <f t="shared" si="54"/>
        <v>N/A</v>
      </c>
      <c r="AG177" s="49" t="str">
        <f t="shared" si="55"/>
        <v>N/A</v>
      </c>
      <c r="AH177" s="49" t="str">
        <f t="shared" si="56"/>
        <v>N/A</v>
      </c>
      <c r="AI177" s="47" t="str">
        <f t="shared" si="57"/>
        <v>N/A</v>
      </c>
      <c r="AJ177" s="47" t="str">
        <f t="shared" si="65"/>
        <v>N/A</v>
      </c>
      <c r="AK177" s="50" t="str">
        <f t="shared" si="58"/>
        <v>N/A</v>
      </c>
      <c r="AL177" s="18" t="str">
        <f t="shared" si="59"/>
        <v>N/A</v>
      </c>
      <c r="AM177" s="18" t="str">
        <f t="shared" si="85"/>
        <v>N/A</v>
      </c>
      <c r="AN177" s="10" t="s">
        <v>144</v>
      </c>
      <c r="AO177" s="10" t="s">
        <v>144</v>
      </c>
      <c r="AP177" s="10" t="s">
        <v>144</v>
      </c>
      <c r="AQ177" s="10" t="s">
        <v>144</v>
      </c>
      <c r="AR177" s="18" t="str">
        <f t="shared" si="84"/>
        <v>N/A</v>
      </c>
    </row>
    <row r="178" spans="1:44" ht="39" x14ac:dyDescent="0.25">
      <c r="A178" s="84">
        <v>173</v>
      </c>
      <c r="B178" s="22" t="s">
        <v>203</v>
      </c>
      <c r="C178" s="22" t="s">
        <v>31</v>
      </c>
      <c r="D178" s="10" t="s">
        <v>77</v>
      </c>
      <c r="E178" s="22" t="s">
        <v>76</v>
      </c>
      <c r="F178" s="22" t="s">
        <v>342</v>
      </c>
      <c r="G178" s="22" t="s">
        <v>145</v>
      </c>
      <c r="H178" s="23" t="s">
        <v>168</v>
      </c>
      <c r="I178" s="23" t="s">
        <v>169</v>
      </c>
      <c r="J178" s="22" t="s">
        <v>511</v>
      </c>
      <c r="K178" s="10" t="str">
        <f>IF(ISNUMBER(SEARCH("Total",H178)),"No",
IF(AND(O178=SUMIFS(O$6:O$241,D$6:D$241, D178, F$6:F$241,F178,H$6:H$241,"*Total*"), R178=SUMIFS(R$6:R$241,D$6:D$241, D178, F$6:F$241,F178,H$6:H$241,"*Total*")),"No","Yes"))</f>
        <v>Yes</v>
      </c>
      <c r="L178" s="10" t="s">
        <v>144</v>
      </c>
      <c r="M178" s="10" t="s">
        <v>144</v>
      </c>
      <c r="N178" s="45">
        <v>0</v>
      </c>
      <c r="O178" s="55">
        <v>0</v>
      </c>
      <c r="P178" s="45">
        <f t="shared" si="47"/>
        <v>0</v>
      </c>
      <c r="Q178" s="45">
        <v>2724.6525299999998</v>
      </c>
      <c r="R178" s="45">
        <v>0</v>
      </c>
      <c r="S178" s="45">
        <f t="shared" si="48"/>
        <v>2724.6525299999998</v>
      </c>
      <c r="T178" s="46">
        <f t="shared" si="49"/>
        <v>0</v>
      </c>
      <c r="U178" s="46">
        <f t="shared" si="50"/>
        <v>2724.6525299999998</v>
      </c>
      <c r="V178" s="47">
        <f t="shared" si="51"/>
        <v>0</v>
      </c>
      <c r="W178" s="47">
        <f t="shared" si="52"/>
        <v>1</v>
      </c>
      <c r="X178" s="10" t="str">
        <f t="shared" si="62"/>
        <v>N/A</v>
      </c>
      <c r="Y178" s="10" t="str">
        <f t="shared" si="63"/>
        <v>N/A</v>
      </c>
      <c r="Z178" s="18" t="s">
        <v>144</v>
      </c>
      <c r="AA178" s="48" t="s">
        <v>144</v>
      </c>
      <c r="AB178" s="48" t="s">
        <v>144</v>
      </c>
      <c r="AC178" s="48" t="str">
        <f t="shared" si="53"/>
        <v>N/A</v>
      </c>
      <c r="AD178" s="48" t="s">
        <v>144</v>
      </c>
      <c r="AE178" s="48" t="s">
        <v>144</v>
      </c>
      <c r="AF178" s="48" t="str">
        <f t="shared" si="54"/>
        <v>N/A</v>
      </c>
      <c r="AG178" s="49" t="str">
        <f t="shared" si="55"/>
        <v>N/A</v>
      </c>
      <c r="AH178" s="49" t="str">
        <f t="shared" si="56"/>
        <v>N/A</v>
      </c>
      <c r="AI178" s="47" t="str">
        <f t="shared" si="57"/>
        <v>N/A</v>
      </c>
      <c r="AJ178" s="47" t="str">
        <f t="shared" si="65"/>
        <v>N/A</v>
      </c>
      <c r="AK178" s="50" t="str">
        <f t="shared" si="58"/>
        <v>N/A</v>
      </c>
      <c r="AL178" s="18" t="str">
        <f t="shared" si="59"/>
        <v>N/A</v>
      </c>
      <c r="AM178" s="18" t="str">
        <f t="shared" si="85"/>
        <v>N/A</v>
      </c>
      <c r="AN178" s="10" t="s">
        <v>144</v>
      </c>
      <c r="AO178" s="10" t="s">
        <v>144</v>
      </c>
      <c r="AP178" s="10" t="s">
        <v>144</v>
      </c>
      <c r="AQ178" s="10" t="s">
        <v>144</v>
      </c>
      <c r="AR178" s="18" t="str">
        <f t="shared" si="84"/>
        <v>N/A</v>
      </c>
    </row>
    <row r="179" spans="1:44" ht="39" x14ac:dyDescent="0.25">
      <c r="A179" s="84">
        <v>174</v>
      </c>
      <c r="B179" s="22" t="s">
        <v>203</v>
      </c>
      <c r="C179" s="22" t="s">
        <v>31</v>
      </c>
      <c r="D179" s="10" t="s">
        <v>77</v>
      </c>
      <c r="E179" s="22" t="s">
        <v>76</v>
      </c>
      <c r="F179" s="22" t="s">
        <v>342</v>
      </c>
      <c r="G179" s="22" t="s">
        <v>145</v>
      </c>
      <c r="H179" s="22" t="s">
        <v>168</v>
      </c>
      <c r="I179" s="22" t="s">
        <v>172</v>
      </c>
      <c r="J179" s="22" t="s">
        <v>511</v>
      </c>
      <c r="K179" s="10" t="str">
        <f>IF(ISNUMBER(SEARCH("Total",H179)),"No",
IF(AND(O179=SUMIFS(O$6:O$241,D$6:D$241, D179, F$6:F$241,F179,H$6:H$241,"*Total*"), R179=SUMIFS(R$6:R$241,D$6:D$241, D179, F$6:F$241,F179,H$6:H$241,"*Total*")),"No","Yes"))</f>
        <v>Yes</v>
      </c>
      <c r="L179" s="10" t="s">
        <v>144</v>
      </c>
      <c r="M179" s="10" t="s">
        <v>144</v>
      </c>
      <c r="N179" s="45">
        <v>0</v>
      </c>
      <c r="O179" s="55">
        <v>0</v>
      </c>
      <c r="P179" s="45">
        <f t="shared" si="47"/>
        <v>0</v>
      </c>
      <c r="Q179" s="45">
        <v>189.98262</v>
      </c>
      <c r="R179" s="45">
        <v>286.92538000000002</v>
      </c>
      <c r="S179" s="45">
        <f t="shared" si="48"/>
        <v>476.90800000000002</v>
      </c>
      <c r="T179" s="46">
        <f t="shared" si="49"/>
        <v>286.92538000000002</v>
      </c>
      <c r="U179" s="46">
        <f t="shared" si="50"/>
        <v>476.90800000000002</v>
      </c>
      <c r="V179" s="47">
        <f t="shared" si="51"/>
        <v>1</v>
      </c>
      <c r="W179" s="47">
        <f t="shared" si="52"/>
        <v>1</v>
      </c>
      <c r="X179" s="10" t="str">
        <f t="shared" si="62"/>
        <v>N/A</v>
      </c>
      <c r="Y179" s="10" t="str">
        <f t="shared" si="63"/>
        <v>N/A</v>
      </c>
      <c r="Z179" s="18" t="s">
        <v>144</v>
      </c>
      <c r="AA179" s="48" t="s">
        <v>144</v>
      </c>
      <c r="AB179" s="48" t="s">
        <v>144</v>
      </c>
      <c r="AC179" s="48" t="str">
        <f t="shared" si="53"/>
        <v>N/A</v>
      </c>
      <c r="AD179" s="48" t="s">
        <v>144</v>
      </c>
      <c r="AE179" s="48" t="s">
        <v>144</v>
      </c>
      <c r="AF179" s="48" t="str">
        <f t="shared" si="54"/>
        <v>N/A</v>
      </c>
      <c r="AG179" s="49" t="str">
        <f t="shared" si="55"/>
        <v>N/A</v>
      </c>
      <c r="AH179" s="49" t="str">
        <f t="shared" si="56"/>
        <v>N/A</v>
      </c>
      <c r="AI179" s="47" t="str">
        <f t="shared" si="57"/>
        <v>N/A</v>
      </c>
      <c r="AJ179" s="47" t="str">
        <f t="shared" si="65"/>
        <v>N/A</v>
      </c>
      <c r="AK179" s="50" t="str">
        <f t="shared" si="58"/>
        <v>N/A</v>
      </c>
      <c r="AL179" s="18" t="str">
        <f t="shared" si="59"/>
        <v>N/A</v>
      </c>
      <c r="AM179" s="18" t="str">
        <f t="shared" si="85"/>
        <v>N/A</v>
      </c>
      <c r="AN179" s="10" t="s">
        <v>144</v>
      </c>
      <c r="AO179" s="10" t="s">
        <v>144</v>
      </c>
      <c r="AP179" s="10" t="s">
        <v>144</v>
      </c>
      <c r="AQ179" s="10" t="s">
        <v>144</v>
      </c>
      <c r="AR179" s="18" t="str">
        <f t="shared" si="84"/>
        <v>N/A</v>
      </c>
    </row>
    <row r="180" spans="1:44" ht="39" x14ac:dyDescent="0.25">
      <c r="A180" s="84">
        <v>175</v>
      </c>
      <c r="B180" s="22" t="s">
        <v>203</v>
      </c>
      <c r="C180" s="22" t="s">
        <v>31</v>
      </c>
      <c r="D180" s="10" t="s">
        <v>77</v>
      </c>
      <c r="E180" s="22" t="s">
        <v>76</v>
      </c>
      <c r="F180" s="22" t="s">
        <v>342</v>
      </c>
      <c r="G180" s="22" t="s">
        <v>145</v>
      </c>
      <c r="H180" s="22" t="s">
        <v>153</v>
      </c>
      <c r="I180" s="22" t="s">
        <v>347</v>
      </c>
      <c r="J180" s="22" t="s">
        <v>511</v>
      </c>
      <c r="K180" s="10" t="s">
        <v>155</v>
      </c>
      <c r="L180" s="10" t="s">
        <v>144</v>
      </c>
      <c r="M180" s="10" t="s">
        <v>144</v>
      </c>
      <c r="N180" s="45">
        <v>0</v>
      </c>
      <c r="O180" s="55">
        <v>0</v>
      </c>
      <c r="P180" s="45">
        <f t="shared" si="47"/>
        <v>0</v>
      </c>
      <c r="Q180" s="51">
        <v>0</v>
      </c>
      <c r="R180" s="45">
        <v>2442.7270800000001</v>
      </c>
      <c r="S180" s="45">
        <f t="shared" si="48"/>
        <v>2442.7270800000001</v>
      </c>
      <c r="T180" s="46">
        <f t="shared" si="49"/>
        <v>2442.7270800000001</v>
      </c>
      <c r="U180" s="46">
        <f t="shared" si="50"/>
        <v>2442.7270800000001</v>
      </c>
      <c r="V180" s="47">
        <f t="shared" si="51"/>
        <v>1</v>
      </c>
      <c r="W180" s="47">
        <f t="shared" si="52"/>
        <v>1</v>
      </c>
      <c r="X180" s="10" t="str">
        <f t="shared" si="62"/>
        <v>N/A</v>
      </c>
      <c r="Y180" s="10" t="str">
        <f t="shared" si="63"/>
        <v>N/A</v>
      </c>
      <c r="Z180" s="18" t="s">
        <v>144</v>
      </c>
      <c r="AA180" s="48" t="s">
        <v>144</v>
      </c>
      <c r="AB180" s="48" t="s">
        <v>144</v>
      </c>
      <c r="AC180" s="48" t="str">
        <f t="shared" si="53"/>
        <v>N/A</v>
      </c>
      <c r="AD180" s="48" t="s">
        <v>144</v>
      </c>
      <c r="AE180" s="48" t="s">
        <v>144</v>
      </c>
      <c r="AF180" s="48" t="str">
        <f t="shared" si="54"/>
        <v>N/A</v>
      </c>
      <c r="AG180" s="49" t="str">
        <f t="shared" si="55"/>
        <v>N/A</v>
      </c>
      <c r="AH180" s="49" t="str">
        <f t="shared" si="56"/>
        <v>N/A</v>
      </c>
      <c r="AI180" s="47" t="str">
        <f t="shared" si="57"/>
        <v>N/A</v>
      </c>
      <c r="AJ180" s="47" t="str">
        <f t="shared" si="65"/>
        <v>N/A</v>
      </c>
      <c r="AK180" s="50" t="str">
        <f t="shared" si="58"/>
        <v>N/A</v>
      </c>
      <c r="AL180" s="18" t="str">
        <f t="shared" si="59"/>
        <v>N/A</v>
      </c>
      <c r="AM180" s="18" t="str">
        <f t="shared" si="85"/>
        <v>N/A</v>
      </c>
      <c r="AN180" s="10" t="s">
        <v>144</v>
      </c>
      <c r="AO180" s="10" t="s">
        <v>144</v>
      </c>
      <c r="AP180" s="10" t="s">
        <v>144</v>
      </c>
      <c r="AQ180" s="10" t="s">
        <v>144</v>
      </c>
      <c r="AR180" s="18" t="str">
        <f t="shared" si="84"/>
        <v>N/A</v>
      </c>
    </row>
    <row r="181" spans="1:44" ht="39" x14ac:dyDescent="0.25">
      <c r="A181" s="84">
        <v>176</v>
      </c>
      <c r="B181" s="22" t="s">
        <v>203</v>
      </c>
      <c r="C181" s="22" t="s">
        <v>31</v>
      </c>
      <c r="D181" s="10" t="s">
        <v>77</v>
      </c>
      <c r="E181" s="22" t="s">
        <v>76</v>
      </c>
      <c r="F181" s="22" t="s">
        <v>342</v>
      </c>
      <c r="G181" s="22" t="s">
        <v>145</v>
      </c>
      <c r="H181" s="22" t="s">
        <v>153</v>
      </c>
      <c r="I181" s="22" t="s">
        <v>173</v>
      </c>
      <c r="J181" s="22" t="s">
        <v>511</v>
      </c>
      <c r="K181" s="10" t="str">
        <f t="shared" ref="K181:K212" si="86">IF(ISNUMBER(SEARCH("Total",H181)),"No",
IF(AND(O181=SUMIFS(O$6:O$241,D$6:D$241, D181, F$6:F$241,F181,H$6:H$241,"*Total*"), R181=SUMIFS(R$6:R$241,D$6:D$241, D181, F$6:F$241,F181,H$6:H$241,"*Total*")),"No","Yes"))</f>
        <v>Yes</v>
      </c>
      <c r="L181" s="10" t="s">
        <v>144</v>
      </c>
      <c r="M181" s="10" t="s">
        <v>144</v>
      </c>
      <c r="N181" s="45">
        <v>0</v>
      </c>
      <c r="O181" s="55">
        <v>0</v>
      </c>
      <c r="P181" s="45">
        <f t="shared" si="47"/>
        <v>0</v>
      </c>
      <c r="Q181" s="45">
        <v>7202.4814800000004</v>
      </c>
      <c r="R181" s="45">
        <v>4883.8865100000003</v>
      </c>
      <c r="S181" s="45">
        <f t="shared" si="48"/>
        <v>12086.367990000001</v>
      </c>
      <c r="T181" s="46">
        <f t="shared" si="49"/>
        <v>4883.8865100000003</v>
      </c>
      <c r="U181" s="46">
        <f t="shared" si="50"/>
        <v>12086.367990000001</v>
      </c>
      <c r="V181" s="47">
        <f t="shared" si="51"/>
        <v>1</v>
      </c>
      <c r="W181" s="47">
        <f t="shared" si="52"/>
        <v>1</v>
      </c>
      <c r="X181" s="10" t="str">
        <f t="shared" si="62"/>
        <v>N/A</v>
      </c>
      <c r="Y181" s="10" t="str">
        <f t="shared" si="63"/>
        <v>N/A</v>
      </c>
      <c r="Z181" s="18" t="s">
        <v>144</v>
      </c>
      <c r="AA181" s="48" t="s">
        <v>144</v>
      </c>
      <c r="AB181" s="48" t="s">
        <v>144</v>
      </c>
      <c r="AC181" s="48" t="str">
        <f t="shared" si="53"/>
        <v>N/A</v>
      </c>
      <c r="AD181" s="48" t="s">
        <v>144</v>
      </c>
      <c r="AE181" s="48" t="s">
        <v>144</v>
      </c>
      <c r="AF181" s="48" t="str">
        <f t="shared" si="54"/>
        <v>N/A</v>
      </c>
      <c r="AG181" s="49" t="str">
        <f t="shared" si="55"/>
        <v>N/A</v>
      </c>
      <c r="AH181" s="49" t="str">
        <f t="shared" si="56"/>
        <v>N/A</v>
      </c>
      <c r="AI181" s="47" t="str">
        <f t="shared" si="57"/>
        <v>N/A</v>
      </c>
      <c r="AJ181" s="47" t="str">
        <f t="shared" si="65"/>
        <v>N/A</v>
      </c>
      <c r="AK181" s="50" t="str">
        <f t="shared" si="58"/>
        <v>N/A</v>
      </c>
      <c r="AL181" s="18" t="str">
        <f t="shared" si="59"/>
        <v>N/A</v>
      </c>
      <c r="AM181" s="18" t="str">
        <f t="shared" si="85"/>
        <v>N/A</v>
      </c>
      <c r="AN181" s="10" t="s">
        <v>144</v>
      </c>
      <c r="AO181" s="10" t="s">
        <v>144</v>
      </c>
      <c r="AP181" s="10" t="s">
        <v>144</v>
      </c>
      <c r="AQ181" s="10" t="s">
        <v>144</v>
      </c>
      <c r="AR181" s="18" t="str">
        <f t="shared" si="84"/>
        <v>N/A</v>
      </c>
    </row>
    <row r="182" spans="1:44" ht="39" x14ac:dyDescent="0.25">
      <c r="A182" s="84">
        <v>177</v>
      </c>
      <c r="B182" s="85" t="s">
        <v>203</v>
      </c>
      <c r="C182" s="85" t="s">
        <v>31</v>
      </c>
      <c r="D182" s="84" t="s">
        <v>77</v>
      </c>
      <c r="E182" s="85" t="s">
        <v>76</v>
      </c>
      <c r="F182" s="85" t="s">
        <v>342</v>
      </c>
      <c r="G182" s="85" t="s">
        <v>145</v>
      </c>
      <c r="H182" s="85" t="s">
        <v>153</v>
      </c>
      <c r="I182" s="94" t="s">
        <v>195</v>
      </c>
      <c r="J182" s="85" t="s">
        <v>511</v>
      </c>
      <c r="K182" s="84" t="str">
        <f t="shared" si="86"/>
        <v>Yes</v>
      </c>
      <c r="L182" s="84" t="s">
        <v>144</v>
      </c>
      <c r="M182" s="84" t="s">
        <v>144</v>
      </c>
      <c r="N182" s="86">
        <v>38734.400000000001</v>
      </c>
      <c r="O182" s="87">
        <v>38882.846119999995</v>
      </c>
      <c r="P182" s="86">
        <f t="shared" si="47"/>
        <v>77617.246119999996</v>
      </c>
      <c r="Q182" s="86">
        <v>36120.524730000005</v>
      </c>
      <c r="R182" s="86">
        <v>37507.937449999998</v>
      </c>
      <c r="S182" s="86">
        <f t="shared" si="48"/>
        <v>73628.462180000002</v>
      </c>
      <c r="T182" s="88">
        <f t="shared" si="49"/>
        <v>-1374.9086699999971</v>
      </c>
      <c r="U182" s="88">
        <f t="shared" si="50"/>
        <v>-3988.7839399999939</v>
      </c>
      <c r="V182" s="89">
        <f t="shared" si="51"/>
        <v>-3.5360288847086002E-2</v>
      </c>
      <c r="W182" s="89">
        <f t="shared" si="52"/>
        <v>-5.139043369089831E-2</v>
      </c>
      <c r="X182" s="84" t="str">
        <f t="shared" si="62"/>
        <v>N/A</v>
      </c>
      <c r="Y182" s="84" t="str">
        <f t="shared" si="63"/>
        <v>N/A</v>
      </c>
      <c r="Z182" s="38" t="s">
        <v>144</v>
      </c>
      <c r="AA182" s="90" t="s">
        <v>144</v>
      </c>
      <c r="AB182" s="90" t="s">
        <v>144</v>
      </c>
      <c r="AC182" s="90" t="str">
        <f t="shared" si="53"/>
        <v>N/A</v>
      </c>
      <c r="AD182" s="90" t="s">
        <v>144</v>
      </c>
      <c r="AE182" s="90" t="s">
        <v>144</v>
      </c>
      <c r="AF182" s="90" t="str">
        <f t="shared" si="54"/>
        <v>N/A</v>
      </c>
      <c r="AG182" s="91" t="str">
        <f t="shared" si="55"/>
        <v>N/A</v>
      </c>
      <c r="AH182" s="91" t="str">
        <f t="shared" si="56"/>
        <v>N/A</v>
      </c>
      <c r="AI182" s="89" t="str">
        <f t="shared" si="57"/>
        <v>N/A</v>
      </c>
      <c r="AJ182" s="89" t="str">
        <f t="shared" si="65"/>
        <v>N/A</v>
      </c>
      <c r="AK182" s="84" t="str">
        <f t="shared" si="58"/>
        <v>N/A</v>
      </c>
      <c r="AL182" s="38" t="str">
        <f t="shared" si="59"/>
        <v>N/A</v>
      </c>
      <c r="AM182" s="38" t="str">
        <f t="shared" si="85"/>
        <v>N/A</v>
      </c>
      <c r="AN182" s="84" t="s">
        <v>144</v>
      </c>
      <c r="AO182" s="84" t="s">
        <v>144</v>
      </c>
      <c r="AP182" s="84" t="s">
        <v>144</v>
      </c>
      <c r="AQ182" s="84" t="s">
        <v>144</v>
      </c>
      <c r="AR182" s="38" t="str">
        <f t="shared" si="84"/>
        <v>N/A</v>
      </c>
    </row>
    <row r="183" spans="1:44" ht="39" x14ac:dyDescent="0.25">
      <c r="A183" s="84">
        <v>178</v>
      </c>
      <c r="B183" s="85" t="s">
        <v>203</v>
      </c>
      <c r="C183" s="85" t="s">
        <v>31</v>
      </c>
      <c r="D183" s="84" t="s">
        <v>77</v>
      </c>
      <c r="E183" s="85" t="s">
        <v>76</v>
      </c>
      <c r="F183" s="85" t="s">
        <v>342</v>
      </c>
      <c r="G183" s="85" t="s">
        <v>145</v>
      </c>
      <c r="H183" s="85" t="s">
        <v>153</v>
      </c>
      <c r="I183" s="85" t="s">
        <v>154</v>
      </c>
      <c r="J183" s="85" t="s">
        <v>511</v>
      </c>
      <c r="K183" s="84" t="str">
        <f t="shared" si="86"/>
        <v>Yes</v>
      </c>
      <c r="L183" s="84" t="s">
        <v>144</v>
      </c>
      <c r="M183" s="84" t="s">
        <v>144</v>
      </c>
      <c r="N183" s="86">
        <v>34895.721789999996</v>
      </c>
      <c r="O183" s="87">
        <v>35566.718359999999</v>
      </c>
      <c r="P183" s="86">
        <f t="shared" si="47"/>
        <v>70462.440149999995</v>
      </c>
      <c r="Q183" s="86">
        <v>64233.352449999998</v>
      </c>
      <c r="R183" s="86">
        <v>30783.913010000004</v>
      </c>
      <c r="S183" s="86">
        <f t="shared" si="48"/>
        <v>95017.265459999995</v>
      </c>
      <c r="T183" s="88">
        <f t="shared" si="49"/>
        <v>-4782.8053499999951</v>
      </c>
      <c r="U183" s="88">
        <f t="shared" si="50"/>
        <v>24554.82531</v>
      </c>
      <c r="V183" s="89">
        <f t="shared" si="51"/>
        <v>-0.13447418177829312</v>
      </c>
      <c r="W183" s="89">
        <f t="shared" si="52"/>
        <v>0.34848105256825967</v>
      </c>
      <c r="X183" s="84" t="str">
        <f t="shared" si="62"/>
        <v>N/A</v>
      </c>
      <c r="Y183" s="84" t="str">
        <f t="shared" si="63"/>
        <v>N/A</v>
      </c>
      <c r="Z183" s="38" t="s">
        <v>144</v>
      </c>
      <c r="AA183" s="90" t="s">
        <v>144</v>
      </c>
      <c r="AB183" s="90" t="s">
        <v>144</v>
      </c>
      <c r="AC183" s="90" t="str">
        <f t="shared" si="53"/>
        <v>N/A</v>
      </c>
      <c r="AD183" s="90" t="s">
        <v>144</v>
      </c>
      <c r="AE183" s="90" t="s">
        <v>144</v>
      </c>
      <c r="AF183" s="90" t="str">
        <f t="shared" si="54"/>
        <v>N/A</v>
      </c>
      <c r="AG183" s="91" t="str">
        <f t="shared" si="55"/>
        <v>N/A</v>
      </c>
      <c r="AH183" s="91" t="str">
        <f t="shared" si="56"/>
        <v>N/A</v>
      </c>
      <c r="AI183" s="89" t="str">
        <f t="shared" si="57"/>
        <v>N/A</v>
      </c>
      <c r="AJ183" s="89" t="str">
        <f t="shared" si="65"/>
        <v>N/A</v>
      </c>
      <c r="AK183" s="84" t="str">
        <f t="shared" si="58"/>
        <v>N/A</v>
      </c>
      <c r="AL183" s="38" t="str">
        <f t="shared" si="59"/>
        <v>N/A</v>
      </c>
      <c r="AM183" s="38" t="str">
        <f t="shared" si="85"/>
        <v>N/A</v>
      </c>
      <c r="AN183" s="84" t="s">
        <v>144</v>
      </c>
      <c r="AO183" s="84" t="s">
        <v>144</v>
      </c>
      <c r="AP183" s="84" t="s">
        <v>144</v>
      </c>
      <c r="AQ183" s="84" t="s">
        <v>144</v>
      </c>
      <c r="AR183" s="38" t="str">
        <f t="shared" si="84"/>
        <v>N/A</v>
      </c>
    </row>
    <row r="184" spans="1:44" ht="39" x14ac:dyDescent="0.25">
      <c r="A184" s="84">
        <v>179</v>
      </c>
      <c r="B184" s="22" t="s">
        <v>203</v>
      </c>
      <c r="C184" s="22" t="s">
        <v>31</v>
      </c>
      <c r="D184" s="10" t="s">
        <v>77</v>
      </c>
      <c r="E184" s="22" t="s">
        <v>76</v>
      </c>
      <c r="F184" s="22" t="s">
        <v>342</v>
      </c>
      <c r="G184" s="22" t="s">
        <v>145</v>
      </c>
      <c r="H184" s="22" t="s">
        <v>153</v>
      </c>
      <c r="I184" s="22" t="s">
        <v>165</v>
      </c>
      <c r="J184" s="22" t="s">
        <v>511</v>
      </c>
      <c r="K184" s="10" t="str">
        <f t="shared" si="86"/>
        <v>Yes</v>
      </c>
      <c r="L184" s="10" t="s">
        <v>144</v>
      </c>
      <c r="M184" s="10" t="s">
        <v>144</v>
      </c>
      <c r="N184" s="45">
        <v>0</v>
      </c>
      <c r="O184" s="55">
        <v>0</v>
      </c>
      <c r="P184" s="45">
        <f t="shared" si="47"/>
        <v>0</v>
      </c>
      <c r="Q184" s="45">
        <v>18404.11808</v>
      </c>
      <c r="R184" s="45">
        <v>1353.3320200000001</v>
      </c>
      <c r="S184" s="45">
        <f t="shared" si="48"/>
        <v>19757.450100000002</v>
      </c>
      <c r="T184" s="46">
        <f t="shared" si="49"/>
        <v>1353.3320200000001</v>
      </c>
      <c r="U184" s="46">
        <f t="shared" si="50"/>
        <v>19757.450100000002</v>
      </c>
      <c r="V184" s="47">
        <f t="shared" si="51"/>
        <v>1</v>
      </c>
      <c r="W184" s="47">
        <f t="shared" si="52"/>
        <v>1</v>
      </c>
      <c r="X184" s="10" t="str">
        <f t="shared" si="62"/>
        <v>N/A</v>
      </c>
      <c r="Y184" s="10" t="str">
        <f t="shared" si="63"/>
        <v>N/A</v>
      </c>
      <c r="Z184" s="18" t="s">
        <v>144</v>
      </c>
      <c r="AA184" s="48" t="s">
        <v>144</v>
      </c>
      <c r="AB184" s="48" t="s">
        <v>144</v>
      </c>
      <c r="AC184" s="48" t="str">
        <f t="shared" si="53"/>
        <v>N/A</v>
      </c>
      <c r="AD184" s="48" t="s">
        <v>144</v>
      </c>
      <c r="AE184" s="48" t="s">
        <v>144</v>
      </c>
      <c r="AF184" s="48" t="str">
        <f t="shared" si="54"/>
        <v>N/A</v>
      </c>
      <c r="AG184" s="49" t="str">
        <f t="shared" si="55"/>
        <v>N/A</v>
      </c>
      <c r="AH184" s="49" t="str">
        <f t="shared" si="56"/>
        <v>N/A</v>
      </c>
      <c r="AI184" s="47" t="str">
        <f t="shared" si="57"/>
        <v>N/A</v>
      </c>
      <c r="AJ184" s="47" t="str">
        <f t="shared" si="65"/>
        <v>N/A</v>
      </c>
      <c r="AK184" s="50" t="str">
        <f t="shared" si="58"/>
        <v>N/A</v>
      </c>
      <c r="AL184" s="18" t="str">
        <f t="shared" si="59"/>
        <v>N/A</v>
      </c>
      <c r="AM184" s="18" t="str">
        <f t="shared" si="85"/>
        <v>N/A</v>
      </c>
      <c r="AN184" s="10" t="s">
        <v>144</v>
      </c>
      <c r="AO184" s="10" t="s">
        <v>144</v>
      </c>
      <c r="AP184" s="10" t="s">
        <v>144</v>
      </c>
      <c r="AQ184" s="10" t="s">
        <v>144</v>
      </c>
      <c r="AR184" s="18" t="str">
        <f t="shared" si="84"/>
        <v>N/A</v>
      </c>
    </row>
    <row r="185" spans="1:44" ht="39" x14ac:dyDescent="0.25">
      <c r="A185" s="84">
        <v>180</v>
      </c>
      <c r="B185" s="85" t="s">
        <v>203</v>
      </c>
      <c r="C185" s="85" t="s">
        <v>31</v>
      </c>
      <c r="D185" s="84" t="s">
        <v>77</v>
      </c>
      <c r="E185" s="85" t="s">
        <v>76</v>
      </c>
      <c r="F185" s="85" t="s">
        <v>342</v>
      </c>
      <c r="G185" s="85" t="s">
        <v>145</v>
      </c>
      <c r="H185" s="85" t="s">
        <v>156</v>
      </c>
      <c r="I185" s="85" t="s">
        <v>156</v>
      </c>
      <c r="J185" s="85" t="s">
        <v>511</v>
      </c>
      <c r="K185" s="84" t="str">
        <f t="shared" si="86"/>
        <v>Yes</v>
      </c>
      <c r="L185" s="84" t="s">
        <v>144</v>
      </c>
      <c r="M185" s="84" t="s">
        <v>144</v>
      </c>
      <c r="N185" s="86">
        <v>3157</v>
      </c>
      <c r="O185" s="87">
        <v>3215.5990400000001</v>
      </c>
      <c r="P185" s="86">
        <f t="shared" si="47"/>
        <v>6372.5990400000001</v>
      </c>
      <c r="Q185" s="86">
        <v>3131.17155</v>
      </c>
      <c r="R185" s="86">
        <f>723.07602-199.16741</f>
        <v>523.90860999999995</v>
      </c>
      <c r="S185" s="86">
        <f t="shared" si="48"/>
        <v>3655.08016</v>
      </c>
      <c r="T185" s="88">
        <f t="shared" si="49"/>
        <v>-2691.6904300000001</v>
      </c>
      <c r="U185" s="88">
        <f t="shared" si="50"/>
        <v>-2717.5188800000001</v>
      </c>
      <c r="V185" s="89">
        <f t="shared" si="51"/>
        <v>-0.8370727806909658</v>
      </c>
      <c r="W185" s="89">
        <f t="shared" si="52"/>
        <v>-0.42643807698279412</v>
      </c>
      <c r="X185" s="84" t="str">
        <f t="shared" si="62"/>
        <v>N/A</v>
      </c>
      <c r="Y185" s="84" t="str">
        <f t="shared" si="63"/>
        <v>N/A</v>
      </c>
      <c r="Z185" s="38" t="s">
        <v>144</v>
      </c>
      <c r="AA185" s="90" t="s">
        <v>144</v>
      </c>
      <c r="AB185" s="90" t="s">
        <v>144</v>
      </c>
      <c r="AC185" s="90" t="str">
        <f t="shared" si="53"/>
        <v>N/A</v>
      </c>
      <c r="AD185" s="90" t="s">
        <v>144</v>
      </c>
      <c r="AE185" s="90" t="s">
        <v>144</v>
      </c>
      <c r="AF185" s="90" t="str">
        <f t="shared" si="54"/>
        <v>N/A</v>
      </c>
      <c r="AG185" s="91" t="str">
        <f t="shared" si="55"/>
        <v>N/A</v>
      </c>
      <c r="AH185" s="91" t="str">
        <f t="shared" si="56"/>
        <v>N/A</v>
      </c>
      <c r="AI185" s="89" t="str">
        <f t="shared" si="57"/>
        <v>N/A</v>
      </c>
      <c r="AJ185" s="89" t="str">
        <f t="shared" si="65"/>
        <v>N/A</v>
      </c>
      <c r="AK185" s="84" t="str">
        <f t="shared" si="58"/>
        <v>N/A</v>
      </c>
      <c r="AL185" s="38" t="str">
        <f t="shared" si="59"/>
        <v>N/A</v>
      </c>
      <c r="AM185" s="38" t="str">
        <f t="shared" si="85"/>
        <v>N/A</v>
      </c>
      <c r="AN185" s="84" t="s">
        <v>144</v>
      </c>
      <c r="AO185" s="84" t="s">
        <v>144</v>
      </c>
      <c r="AP185" s="84" t="s">
        <v>144</v>
      </c>
      <c r="AQ185" s="84" t="s">
        <v>144</v>
      </c>
      <c r="AR185" s="38" t="str">
        <f t="shared" si="84"/>
        <v>N/A</v>
      </c>
    </row>
    <row r="186" spans="1:44" ht="39" x14ac:dyDescent="0.25">
      <c r="A186" s="84">
        <v>181</v>
      </c>
      <c r="B186" s="22" t="s">
        <v>203</v>
      </c>
      <c r="C186" s="22" t="s">
        <v>31</v>
      </c>
      <c r="D186" s="10" t="s">
        <v>79</v>
      </c>
      <c r="E186" s="22" t="s">
        <v>78</v>
      </c>
      <c r="F186" s="22" t="s">
        <v>144</v>
      </c>
      <c r="G186" s="22" t="s">
        <v>145</v>
      </c>
      <c r="H186" s="22" t="s">
        <v>158</v>
      </c>
      <c r="I186" s="22" t="s">
        <v>158</v>
      </c>
      <c r="J186" s="22" t="s">
        <v>147</v>
      </c>
      <c r="K186" s="10" t="str">
        <f t="shared" si="86"/>
        <v>No</v>
      </c>
      <c r="L186" s="10" t="s">
        <v>149</v>
      </c>
      <c r="M186" s="10" t="s">
        <v>150</v>
      </c>
      <c r="N186" s="45">
        <v>1830.6720399999999</v>
      </c>
      <c r="O186" s="55">
        <v>1819.0996</v>
      </c>
      <c r="P186" s="45">
        <f t="shared" si="47"/>
        <v>3649.7716399999999</v>
      </c>
      <c r="Q186" s="45">
        <v>572.55266000000006</v>
      </c>
      <c r="R186" s="45">
        <v>672.96627999999998</v>
      </c>
      <c r="S186" s="45">
        <f t="shared" si="48"/>
        <v>1245.5189399999999</v>
      </c>
      <c r="T186" s="46">
        <f t="shared" si="49"/>
        <v>-1146.1333199999999</v>
      </c>
      <c r="U186" s="46">
        <f t="shared" si="50"/>
        <v>-2404.2527</v>
      </c>
      <c r="V186" s="47">
        <f t="shared" si="51"/>
        <v>-0.63005528669238342</v>
      </c>
      <c r="W186" s="47">
        <f t="shared" si="52"/>
        <v>-0.6587405835615513</v>
      </c>
      <c r="X186" s="10" t="str">
        <f t="shared" si="62"/>
        <v>NO</v>
      </c>
      <c r="Y186" s="10" t="str">
        <f t="shared" si="63"/>
        <v>NO</v>
      </c>
      <c r="Z186" s="18" t="s">
        <v>452</v>
      </c>
      <c r="AA186" s="48" t="s">
        <v>144</v>
      </c>
      <c r="AB186" s="48" t="s">
        <v>144</v>
      </c>
      <c r="AC186" s="48" t="str">
        <f t="shared" si="53"/>
        <v>N/A</v>
      </c>
      <c r="AD186" s="48" t="s">
        <v>144</v>
      </c>
      <c r="AE186" s="48" t="s">
        <v>144</v>
      </c>
      <c r="AF186" s="48" t="str">
        <f t="shared" si="54"/>
        <v>N/A</v>
      </c>
      <c r="AG186" s="49" t="str">
        <f t="shared" si="55"/>
        <v>N/A</v>
      </c>
      <c r="AH186" s="49" t="str">
        <f t="shared" si="56"/>
        <v>N/A</v>
      </c>
      <c r="AI186" s="47" t="str">
        <f t="shared" si="57"/>
        <v>N/A</v>
      </c>
      <c r="AJ186" s="47" t="str">
        <f t="shared" si="65"/>
        <v>N/A</v>
      </c>
      <c r="AK186" s="50" t="str">
        <f t="shared" si="58"/>
        <v>N/A</v>
      </c>
      <c r="AL186" s="18" t="str">
        <f t="shared" si="59"/>
        <v>Below variance threshold.</v>
      </c>
      <c r="AM186" s="18" t="str">
        <f t="shared" si="85"/>
        <v>N/A</v>
      </c>
      <c r="AN186" s="10" t="s">
        <v>151</v>
      </c>
      <c r="AO186" s="10" t="s">
        <v>151</v>
      </c>
      <c r="AP186" s="10" t="s">
        <v>151</v>
      </c>
      <c r="AQ186" s="10" t="s">
        <v>97</v>
      </c>
      <c r="AR186" s="18" t="s">
        <v>144</v>
      </c>
    </row>
    <row r="187" spans="1:44" ht="39" x14ac:dyDescent="0.25">
      <c r="A187" s="84">
        <v>182</v>
      </c>
      <c r="B187" s="22" t="s">
        <v>203</v>
      </c>
      <c r="C187" s="22" t="s">
        <v>31</v>
      </c>
      <c r="D187" s="10" t="s">
        <v>81</v>
      </c>
      <c r="E187" s="22" t="s">
        <v>80</v>
      </c>
      <c r="F187" s="22" t="s">
        <v>144</v>
      </c>
      <c r="G187" s="22" t="s">
        <v>145</v>
      </c>
      <c r="H187" s="22" t="s">
        <v>158</v>
      </c>
      <c r="I187" s="22" t="s">
        <v>158</v>
      </c>
      <c r="J187" s="22" t="s">
        <v>181</v>
      </c>
      <c r="K187" s="10" t="str">
        <f t="shared" si="86"/>
        <v>No</v>
      </c>
      <c r="L187" s="10" t="s">
        <v>149</v>
      </c>
      <c r="M187" s="10" t="s">
        <v>150</v>
      </c>
      <c r="N187" s="45">
        <v>1589.8683799999999</v>
      </c>
      <c r="O187" s="55">
        <v>1659.82593</v>
      </c>
      <c r="P187" s="45">
        <f t="shared" si="47"/>
        <v>3249.6943099999999</v>
      </c>
      <c r="Q187" s="45">
        <v>1088.0358999999999</v>
      </c>
      <c r="R187" s="45">
        <v>1274.3271599999998</v>
      </c>
      <c r="S187" s="45">
        <f t="shared" si="48"/>
        <v>2362.3630599999997</v>
      </c>
      <c r="T187" s="46">
        <f t="shared" si="49"/>
        <v>-385.49877000000015</v>
      </c>
      <c r="U187" s="46">
        <f t="shared" si="50"/>
        <v>-887.33125000000018</v>
      </c>
      <c r="V187" s="47">
        <f t="shared" si="51"/>
        <v>-0.23225252903477664</v>
      </c>
      <c r="W187" s="47">
        <f t="shared" si="52"/>
        <v>-0.27305068272713939</v>
      </c>
      <c r="X187" s="10" t="str">
        <f t="shared" si="62"/>
        <v>NO</v>
      </c>
      <c r="Y187" s="10" t="str">
        <f t="shared" si="63"/>
        <v>NO</v>
      </c>
      <c r="Z187" s="18" t="s">
        <v>452</v>
      </c>
      <c r="AA187" s="48" t="s">
        <v>144</v>
      </c>
      <c r="AB187" s="48" t="s">
        <v>144</v>
      </c>
      <c r="AC187" s="48" t="str">
        <f t="shared" si="53"/>
        <v>N/A</v>
      </c>
      <c r="AD187" s="48" t="s">
        <v>144</v>
      </c>
      <c r="AE187" s="48" t="s">
        <v>144</v>
      </c>
      <c r="AF187" s="48" t="str">
        <f t="shared" si="54"/>
        <v>N/A</v>
      </c>
      <c r="AG187" s="49" t="str">
        <f t="shared" si="55"/>
        <v>N/A</v>
      </c>
      <c r="AH187" s="49" t="str">
        <f t="shared" si="56"/>
        <v>N/A</v>
      </c>
      <c r="AI187" s="47" t="str">
        <f t="shared" si="57"/>
        <v>N/A</v>
      </c>
      <c r="AJ187" s="47" t="str">
        <f t="shared" si="65"/>
        <v>N/A</v>
      </c>
      <c r="AK187" s="50" t="str">
        <f t="shared" si="58"/>
        <v>N/A</v>
      </c>
      <c r="AL187" s="18" t="str">
        <f t="shared" si="59"/>
        <v>Below variance threshold.</v>
      </c>
      <c r="AM187" s="18" t="str">
        <f t="shared" si="85"/>
        <v>N/A</v>
      </c>
      <c r="AN187" s="10" t="s">
        <v>151</v>
      </c>
      <c r="AO187" s="10" t="s">
        <v>151</v>
      </c>
      <c r="AP187" s="10" t="s">
        <v>151</v>
      </c>
      <c r="AQ187" s="10" t="s">
        <v>97</v>
      </c>
      <c r="AR187" s="18" t="s">
        <v>144</v>
      </c>
    </row>
    <row r="188" spans="1:44" ht="39" x14ac:dyDescent="0.25">
      <c r="A188" s="84">
        <v>183</v>
      </c>
      <c r="B188" s="22" t="s">
        <v>203</v>
      </c>
      <c r="C188" s="22" t="s">
        <v>31</v>
      </c>
      <c r="D188" s="10" t="s">
        <v>83</v>
      </c>
      <c r="E188" s="22" t="s">
        <v>82</v>
      </c>
      <c r="F188" s="22" t="s">
        <v>144</v>
      </c>
      <c r="G188" s="22" t="s">
        <v>145</v>
      </c>
      <c r="H188" s="22" t="s">
        <v>158</v>
      </c>
      <c r="I188" s="22" t="s">
        <v>158</v>
      </c>
      <c r="J188" s="22" t="s">
        <v>512</v>
      </c>
      <c r="K188" s="10" t="str">
        <f t="shared" si="86"/>
        <v>No</v>
      </c>
      <c r="L188" s="10" t="s">
        <v>149</v>
      </c>
      <c r="M188" s="10" t="s">
        <v>150</v>
      </c>
      <c r="N188" s="45">
        <v>8419.0282599999991</v>
      </c>
      <c r="O188" s="55">
        <v>8471.702580000001</v>
      </c>
      <c r="P188" s="45">
        <f t="shared" si="47"/>
        <v>16890.73084</v>
      </c>
      <c r="Q188" s="45">
        <v>4430.1601200000005</v>
      </c>
      <c r="R188" s="45">
        <v>4715.7107099999994</v>
      </c>
      <c r="S188" s="45">
        <f t="shared" si="48"/>
        <v>9145.8708299999998</v>
      </c>
      <c r="T188" s="46">
        <f t="shared" si="49"/>
        <v>-3755.9918700000017</v>
      </c>
      <c r="U188" s="46">
        <f t="shared" si="50"/>
        <v>-7744.8600100000003</v>
      </c>
      <c r="V188" s="47">
        <f t="shared" si="51"/>
        <v>-0.44335738117945134</v>
      </c>
      <c r="W188" s="47">
        <f t="shared" si="52"/>
        <v>-0.45852722912728627</v>
      </c>
      <c r="X188" s="10" t="str">
        <f t="shared" si="62"/>
        <v>NO</v>
      </c>
      <c r="Y188" s="10" t="str">
        <f t="shared" si="63"/>
        <v>NO</v>
      </c>
      <c r="Z188" s="18" t="s">
        <v>452</v>
      </c>
      <c r="AA188" s="48" t="s">
        <v>144</v>
      </c>
      <c r="AB188" s="48" t="s">
        <v>144</v>
      </c>
      <c r="AC188" s="48" t="str">
        <f t="shared" si="53"/>
        <v>N/A</v>
      </c>
      <c r="AD188" s="48" t="s">
        <v>144</v>
      </c>
      <c r="AE188" s="48" t="s">
        <v>144</v>
      </c>
      <c r="AF188" s="48" t="str">
        <f t="shared" si="54"/>
        <v>N/A</v>
      </c>
      <c r="AG188" s="49" t="str">
        <f t="shared" si="55"/>
        <v>N/A</v>
      </c>
      <c r="AH188" s="49" t="str">
        <f t="shared" si="56"/>
        <v>N/A</v>
      </c>
      <c r="AI188" s="47" t="str">
        <f t="shared" si="57"/>
        <v>N/A</v>
      </c>
      <c r="AJ188" s="47" t="str">
        <f t="shared" si="65"/>
        <v>N/A</v>
      </c>
      <c r="AK188" s="50" t="str">
        <f t="shared" si="58"/>
        <v>N/A</v>
      </c>
      <c r="AL188" s="18" t="str">
        <f t="shared" si="59"/>
        <v>Below variance threshold.</v>
      </c>
      <c r="AM188" s="18" t="str">
        <f t="shared" si="85"/>
        <v>N/A</v>
      </c>
      <c r="AN188" s="10" t="s">
        <v>151</v>
      </c>
      <c r="AO188" s="10" t="s">
        <v>151</v>
      </c>
      <c r="AP188" s="10" t="s">
        <v>151</v>
      </c>
      <c r="AQ188" s="10" t="s">
        <v>97</v>
      </c>
      <c r="AR188" s="18" t="s">
        <v>144</v>
      </c>
    </row>
    <row r="189" spans="1:44" ht="39" x14ac:dyDescent="0.25">
      <c r="A189" s="84">
        <v>184</v>
      </c>
      <c r="B189" s="22" t="s">
        <v>203</v>
      </c>
      <c r="C189" s="22" t="s">
        <v>31</v>
      </c>
      <c r="D189" s="10" t="s">
        <v>83</v>
      </c>
      <c r="E189" s="22" t="s">
        <v>82</v>
      </c>
      <c r="F189" s="22" t="s">
        <v>144</v>
      </c>
      <c r="G189" s="22" t="s">
        <v>145</v>
      </c>
      <c r="H189" s="23" t="s">
        <v>168</v>
      </c>
      <c r="I189" s="23" t="s">
        <v>169</v>
      </c>
      <c r="J189" s="22" t="s">
        <v>512</v>
      </c>
      <c r="K189" s="10" t="str">
        <f t="shared" si="86"/>
        <v>Yes</v>
      </c>
      <c r="L189" s="10" t="s">
        <v>144</v>
      </c>
      <c r="M189" s="10" t="s">
        <v>144</v>
      </c>
      <c r="N189" s="45">
        <v>0</v>
      </c>
      <c r="O189" s="55">
        <v>0</v>
      </c>
      <c r="P189" s="45">
        <f t="shared" si="47"/>
        <v>0</v>
      </c>
      <c r="Q189" s="45">
        <v>755.58720000000005</v>
      </c>
      <c r="R189" s="45">
        <v>0</v>
      </c>
      <c r="S189" s="45">
        <f t="shared" si="48"/>
        <v>755.58720000000005</v>
      </c>
      <c r="T189" s="46">
        <f t="shared" si="49"/>
        <v>0</v>
      </c>
      <c r="U189" s="46">
        <f t="shared" si="50"/>
        <v>755.58720000000005</v>
      </c>
      <c r="V189" s="47">
        <f t="shared" si="51"/>
        <v>0</v>
      </c>
      <c r="W189" s="47">
        <f t="shared" si="52"/>
        <v>1</v>
      </c>
      <c r="X189" s="10" t="str">
        <f t="shared" si="62"/>
        <v>N/A</v>
      </c>
      <c r="Y189" s="10" t="str">
        <f t="shared" si="63"/>
        <v>N/A</v>
      </c>
      <c r="Z189" s="18" t="s">
        <v>144</v>
      </c>
      <c r="AA189" s="48" t="s">
        <v>144</v>
      </c>
      <c r="AB189" s="48" t="s">
        <v>144</v>
      </c>
      <c r="AC189" s="48" t="str">
        <f t="shared" si="53"/>
        <v>N/A</v>
      </c>
      <c r="AD189" s="48" t="s">
        <v>144</v>
      </c>
      <c r="AE189" s="48" t="s">
        <v>144</v>
      </c>
      <c r="AF189" s="48" t="str">
        <f t="shared" si="54"/>
        <v>N/A</v>
      </c>
      <c r="AG189" s="49" t="str">
        <f t="shared" si="55"/>
        <v>N/A</v>
      </c>
      <c r="AH189" s="49" t="str">
        <f t="shared" si="56"/>
        <v>N/A</v>
      </c>
      <c r="AI189" s="47" t="str">
        <f t="shared" si="57"/>
        <v>N/A</v>
      </c>
      <c r="AJ189" s="47" t="str">
        <f t="shared" si="65"/>
        <v>N/A</v>
      </c>
      <c r="AK189" s="50" t="str">
        <f t="shared" si="58"/>
        <v>N/A</v>
      </c>
      <c r="AL189" s="18" t="str">
        <f t="shared" si="59"/>
        <v>N/A</v>
      </c>
      <c r="AM189" s="18" t="str">
        <f t="shared" si="85"/>
        <v>N/A</v>
      </c>
      <c r="AN189" s="10" t="s">
        <v>144</v>
      </c>
      <c r="AO189" s="10" t="s">
        <v>144</v>
      </c>
      <c r="AP189" s="10" t="s">
        <v>144</v>
      </c>
      <c r="AQ189" s="10" t="s">
        <v>144</v>
      </c>
      <c r="AR189" s="18" t="str">
        <f t="shared" si="84"/>
        <v>N/A</v>
      </c>
    </row>
    <row r="190" spans="1:44" ht="26.25" x14ac:dyDescent="0.25">
      <c r="A190" s="84">
        <v>185</v>
      </c>
      <c r="B190" s="22" t="s">
        <v>203</v>
      </c>
      <c r="C190" s="22" t="s">
        <v>31</v>
      </c>
      <c r="D190" s="10" t="s">
        <v>83</v>
      </c>
      <c r="E190" s="22" t="s">
        <v>82</v>
      </c>
      <c r="F190" s="22" t="s">
        <v>144</v>
      </c>
      <c r="G190" s="22" t="s">
        <v>145</v>
      </c>
      <c r="H190" s="23" t="s">
        <v>193</v>
      </c>
      <c r="I190" s="23" t="s">
        <v>194</v>
      </c>
      <c r="J190" s="22" t="s">
        <v>512</v>
      </c>
      <c r="K190" s="10" t="str">
        <f t="shared" si="86"/>
        <v>Yes</v>
      </c>
      <c r="L190" s="10" t="s">
        <v>144</v>
      </c>
      <c r="M190" s="10" t="s">
        <v>144</v>
      </c>
      <c r="N190" s="45">
        <v>0</v>
      </c>
      <c r="O190" s="55">
        <v>0</v>
      </c>
      <c r="P190" s="45">
        <f t="shared" ref="P190:P251" si="87">N190+O190</f>
        <v>0</v>
      </c>
      <c r="Q190" s="51">
        <v>0</v>
      </c>
      <c r="R190" s="45">
        <v>71.092780000000005</v>
      </c>
      <c r="S190" s="45">
        <f t="shared" ref="S190:S251" si="88">Q190+R190</f>
        <v>71.092780000000005</v>
      </c>
      <c r="T190" s="46">
        <f t="shared" ref="T190:T251" si="89">R190-O190</f>
        <v>71.092780000000005</v>
      </c>
      <c r="U190" s="46">
        <f t="shared" ref="U190:U251" si="90">S190-P190</f>
        <v>71.092780000000005</v>
      </c>
      <c r="V190" s="47">
        <f t="shared" ref="V190:V251" si="91">IF(AND(O190=0, R190=0), 0,
IF(O190=0, R190/ABS(R190),
IF(R190=0, -O190/O190,
(T190)/O190)))</f>
        <v>1</v>
      </c>
      <c r="W190" s="47">
        <f t="shared" ref="W190:W251" si="92">IF(AND(P190=0, S190=0), 0,
IF(P190=0, S190/ABS(S190),
IF(S190=0, -P190/P190,
(U190)/P190)))</f>
        <v>1</v>
      </c>
      <c r="X190" s="10" t="str">
        <f t="shared" si="62"/>
        <v>N/A</v>
      </c>
      <c r="Y190" s="10" t="str">
        <f t="shared" si="63"/>
        <v>N/A</v>
      </c>
      <c r="Z190" s="18" t="s">
        <v>144</v>
      </c>
      <c r="AA190" s="48" t="s">
        <v>144</v>
      </c>
      <c r="AB190" s="48" t="s">
        <v>144</v>
      </c>
      <c r="AC190" s="48" t="str">
        <f t="shared" ref="AC190:AC251" si="93">IF(LEFT(Z190,12)="Not Unitized","N/A",
IF(Z190="N/A", "N/A", N(AA190)+N(AB190)))</f>
        <v>N/A</v>
      </c>
      <c r="AD190" s="48" t="s">
        <v>144</v>
      </c>
      <c r="AE190" s="48" t="s">
        <v>144</v>
      </c>
      <c r="AF190" s="48" t="str">
        <f t="shared" si="54"/>
        <v>N/A</v>
      </c>
      <c r="AG190" s="49" t="str">
        <f t="shared" si="55"/>
        <v>N/A</v>
      </c>
      <c r="AH190" s="49" t="str">
        <f t="shared" si="56"/>
        <v>N/A</v>
      </c>
      <c r="AI190" s="47" t="str">
        <f t="shared" si="57"/>
        <v>N/A</v>
      </c>
      <c r="AJ190" s="47" t="str">
        <f t="shared" si="65"/>
        <v>N/A</v>
      </c>
      <c r="AK190" s="50" t="str">
        <f t="shared" si="58"/>
        <v>N/A</v>
      </c>
      <c r="AL190" s="18" t="str">
        <f t="shared" si="59"/>
        <v>N/A</v>
      </c>
      <c r="AM190" s="18" t="str">
        <f t="shared" si="85"/>
        <v>N/A</v>
      </c>
      <c r="AN190" s="10" t="s">
        <v>144</v>
      </c>
      <c r="AO190" s="10" t="s">
        <v>144</v>
      </c>
      <c r="AP190" s="10" t="s">
        <v>144</v>
      </c>
      <c r="AQ190" s="10" t="s">
        <v>144</v>
      </c>
      <c r="AR190" s="18" t="str">
        <f t="shared" si="84"/>
        <v>N/A</v>
      </c>
    </row>
    <row r="191" spans="1:44" ht="26.25" x14ac:dyDescent="0.25">
      <c r="A191" s="84">
        <v>186</v>
      </c>
      <c r="B191" s="22" t="s">
        <v>203</v>
      </c>
      <c r="C191" s="22" t="s">
        <v>31</v>
      </c>
      <c r="D191" s="10" t="s">
        <v>83</v>
      </c>
      <c r="E191" s="22" t="s">
        <v>82</v>
      </c>
      <c r="F191" s="22" t="s">
        <v>144</v>
      </c>
      <c r="G191" s="22" t="s">
        <v>145</v>
      </c>
      <c r="H191" s="23" t="s">
        <v>153</v>
      </c>
      <c r="I191" s="23" t="s">
        <v>195</v>
      </c>
      <c r="J191" s="22" t="s">
        <v>512</v>
      </c>
      <c r="K191" s="10" t="str">
        <f t="shared" si="86"/>
        <v>Yes</v>
      </c>
      <c r="L191" s="10" t="s">
        <v>144</v>
      </c>
      <c r="M191" s="10" t="s">
        <v>144</v>
      </c>
      <c r="N191" s="45">
        <v>0</v>
      </c>
      <c r="O191" s="55">
        <v>0</v>
      </c>
      <c r="P191" s="45">
        <f t="shared" ref="P191" si="94">N191+O191</f>
        <v>0</v>
      </c>
      <c r="Q191" s="51">
        <v>0</v>
      </c>
      <c r="R191" s="45">
        <v>293.81951000000004</v>
      </c>
      <c r="S191" s="45">
        <f t="shared" si="88"/>
        <v>293.81951000000004</v>
      </c>
      <c r="T191" s="46">
        <f t="shared" si="89"/>
        <v>293.81951000000004</v>
      </c>
      <c r="U191" s="46">
        <f t="shared" si="90"/>
        <v>293.81951000000004</v>
      </c>
      <c r="V191" s="47">
        <f t="shared" ref="V191" si="95">IF(AND(O191=0, R191=0), 0,
IF(O191=0, R191/ABS(R191),
IF(R191=0, -O191/O191,
(T191)/O191)))</f>
        <v>1</v>
      </c>
      <c r="W191" s="47">
        <f t="shared" ref="W191" si="96">IF(AND(P191=0, S191=0), 0,
IF(P191=0, S191/ABS(S191),
IF(S191=0, -P191/P191,
(U191)/P191)))</f>
        <v>1</v>
      </c>
      <c r="X191" s="10" t="str">
        <f t="shared" si="62"/>
        <v>N/A</v>
      </c>
      <c r="Y191" s="10" t="str">
        <f t="shared" si="63"/>
        <v>N/A</v>
      </c>
      <c r="Z191" s="18" t="s">
        <v>144</v>
      </c>
      <c r="AA191" s="48" t="s">
        <v>144</v>
      </c>
      <c r="AB191" s="48" t="s">
        <v>144</v>
      </c>
      <c r="AC191" s="48" t="str">
        <f t="shared" ref="AC191" si="97">IF(LEFT(Z191,12)="Not Unitized","N/A",
IF(Z191="N/A", "N/A", N(AA191)+N(AB191)))</f>
        <v>N/A</v>
      </c>
      <c r="AD191" s="48" t="s">
        <v>144</v>
      </c>
      <c r="AE191" s="48" t="s">
        <v>144</v>
      </c>
      <c r="AF191" s="48" t="str">
        <f t="shared" ref="AF191" si="98">IF(LEFT(Z191,12)="Not Unitized","N/A",
IF(Z191="N/A", "N/A", N(AD191)+N(AE191)))</f>
        <v>N/A</v>
      </c>
      <c r="AG191" s="49" t="str">
        <f t="shared" ref="AG191" si="99">IF(AND(AB191="N/A", AE191="N/A"), "N/A",
N(AE191)-N(AB191))</f>
        <v>N/A</v>
      </c>
      <c r="AH191" s="49" t="str">
        <f t="shared" ref="AH191" si="100">IF(AND(AC191="N/A", AF191="N/A"), "N/A",
N(AF191)-N(AC191))</f>
        <v>N/A</v>
      </c>
      <c r="AI191" s="47" t="str">
        <f t="shared" ref="AI191" si="101">IF(AG191="N/A","N/A",
IF(N(AB191)=0,AG191/ABS(AG191),
AG191/ABS(N(AB191))))</f>
        <v>N/A</v>
      </c>
      <c r="AJ191" s="47" t="str">
        <f t="shared" ref="AJ191" si="102">IF(AH191="N/A","N/A",
IF(N(AC191)=0,AH191/ABS(AH191),
AH191/ABS(N(AC191))))</f>
        <v>N/A</v>
      </c>
      <c r="AK191" s="50" t="str">
        <f t="shared" si="58"/>
        <v>N/A</v>
      </c>
      <c r="AL191" s="18" t="str">
        <f t="shared" ref="AL191" si="103">IF(AND(X191="N/A", Y191="N/A"), "N/A",
IF(AND(X191="NO", Y191="NO"), "Below variance threshold.",
"*Please enter variance explanation. Refer to column AA for last year's variance explanation.*"))</f>
        <v>N/A</v>
      </c>
      <c r="AM191" s="18" t="str">
        <f t="shared" ref="AM191" si="104">IF(AK191="N/A", "N/A",
IF(AK191="NO", "Below variance threshold.",
"*Please enter variance explanation. Refer to column AA for last year's variance explanation.*"))</f>
        <v>N/A</v>
      </c>
      <c r="AN191" s="10" t="s">
        <v>144</v>
      </c>
      <c r="AO191" s="10" t="s">
        <v>144</v>
      </c>
      <c r="AP191" s="10" t="s">
        <v>144</v>
      </c>
      <c r="AQ191" s="10" t="s">
        <v>144</v>
      </c>
      <c r="AR191" s="18" t="str">
        <f t="shared" si="84"/>
        <v>N/A</v>
      </c>
    </row>
    <row r="192" spans="1:44" ht="26.25" x14ac:dyDescent="0.25">
      <c r="A192" s="84">
        <v>187</v>
      </c>
      <c r="B192" s="22" t="s">
        <v>203</v>
      </c>
      <c r="C192" s="22" t="s">
        <v>31</v>
      </c>
      <c r="D192" s="10" t="s">
        <v>83</v>
      </c>
      <c r="E192" s="22" t="s">
        <v>82</v>
      </c>
      <c r="F192" s="22" t="s">
        <v>144</v>
      </c>
      <c r="G192" s="22" t="s">
        <v>145</v>
      </c>
      <c r="H192" s="22" t="s">
        <v>156</v>
      </c>
      <c r="I192" s="22" t="s">
        <v>156</v>
      </c>
      <c r="J192" s="22" t="s">
        <v>512</v>
      </c>
      <c r="K192" s="10" t="str">
        <f t="shared" si="86"/>
        <v>Yes</v>
      </c>
      <c r="L192" s="10" t="s">
        <v>144</v>
      </c>
      <c r="M192" s="10" t="s">
        <v>144</v>
      </c>
      <c r="N192" s="45">
        <v>8419.0282599999991</v>
      </c>
      <c r="O192" s="55">
        <v>8471.702580000001</v>
      </c>
      <c r="P192" s="45">
        <f t="shared" si="87"/>
        <v>16890.73084</v>
      </c>
      <c r="Q192" s="45">
        <v>3674.5729200000001</v>
      </c>
      <c r="R192" s="45">
        <v>4350.7984200000001</v>
      </c>
      <c r="S192" s="45">
        <f t="shared" si="88"/>
        <v>8025.3713399999997</v>
      </c>
      <c r="T192" s="46">
        <f t="shared" si="89"/>
        <v>-4120.904160000001</v>
      </c>
      <c r="U192" s="46">
        <f t="shared" si="90"/>
        <v>-8865.3595000000005</v>
      </c>
      <c r="V192" s="47">
        <f t="shared" si="91"/>
        <v>-0.48643163768858377</v>
      </c>
      <c r="W192" s="47">
        <f t="shared" si="92"/>
        <v>-0.52486535863832406</v>
      </c>
      <c r="X192" s="10" t="str">
        <f t="shared" si="62"/>
        <v>N/A</v>
      </c>
      <c r="Y192" s="10" t="str">
        <f t="shared" si="63"/>
        <v>N/A</v>
      </c>
      <c r="Z192" s="18" t="s">
        <v>144</v>
      </c>
      <c r="AA192" s="48" t="s">
        <v>144</v>
      </c>
      <c r="AB192" s="48" t="s">
        <v>144</v>
      </c>
      <c r="AC192" s="48" t="str">
        <f t="shared" si="93"/>
        <v>N/A</v>
      </c>
      <c r="AD192" s="48" t="s">
        <v>144</v>
      </c>
      <c r="AE192" s="48" t="s">
        <v>144</v>
      </c>
      <c r="AF192" s="48" t="str">
        <f t="shared" ref="AF192:AF252" si="105">IF(LEFT(Z192,12)="Not Unitized","N/A",
IF(Z192="N/A", "N/A", N(AD192)+N(AE192)))</f>
        <v>N/A</v>
      </c>
      <c r="AG192" s="49" t="str">
        <f t="shared" ref="AG192:AG252" si="106">IF(AND(AB192="N/A", AE192="N/A"), "N/A",
N(AE192)-N(AB192))</f>
        <v>N/A</v>
      </c>
      <c r="AH192" s="49" t="str">
        <f t="shared" ref="AH192:AH252" si="107">IF(AND(AC192="N/A", AF192="N/A"), "N/A",
N(AF192)-N(AC192))</f>
        <v>N/A</v>
      </c>
      <c r="AI192" s="47" t="str">
        <f t="shared" ref="AI192:AI252" si="108">IF(AG192="N/A","N/A",
IF(N(AB192)=0,AG192/ABS(AG192),
AG192/ABS(N(AB192))))</f>
        <v>N/A</v>
      </c>
      <c r="AJ192" s="47" t="str">
        <f t="shared" si="65"/>
        <v>N/A</v>
      </c>
      <c r="AK192" s="50" t="str">
        <f t="shared" ref="AK192:AK252" si="109">IF(OR(LEFT($Z192,12)="Not Unitized",NOT(ISNUMBER(SEARCH("Total",$H192)))),"N/A",
IF(AND(ISNUMBER(SEARCH("Total",$H192)),ABS($AI192)&gt;0.2),"YES",
"NO"))</f>
        <v>N/A</v>
      </c>
      <c r="AL192" s="18" t="str">
        <f t="shared" ref="AL192:AL252" si="110">IF(AND(X192="N/A", Y192="N/A"), "N/A",
IF(AND(X192="NO", Y192="NO"), "Below variance threshold.",
"*Please enter variance explanation. Refer to column AA for last year's variance explanation.*"))</f>
        <v>N/A</v>
      </c>
      <c r="AM192" s="18" t="str">
        <f t="shared" si="85"/>
        <v>N/A</v>
      </c>
      <c r="AN192" s="10" t="s">
        <v>144</v>
      </c>
      <c r="AO192" s="10" t="s">
        <v>144</v>
      </c>
      <c r="AP192" s="10" t="s">
        <v>144</v>
      </c>
      <c r="AQ192" s="10" t="s">
        <v>144</v>
      </c>
      <c r="AR192" s="18" t="str">
        <f t="shared" ref="AR192:AR221" si="111">IF(ISNUMBER(SEARCH("Total", $H192)), "", "N/A")</f>
        <v>N/A</v>
      </c>
    </row>
    <row r="193" spans="1:44" ht="111" customHeight="1" x14ac:dyDescent="0.25">
      <c r="A193" s="84">
        <v>188</v>
      </c>
      <c r="B193" s="22" t="s">
        <v>203</v>
      </c>
      <c r="C193" s="22" t="s">
        <v>31</v>
      </c>
      <c r="D193" s="10" t="s">
        <v>85</v>
      </c>
      <c r="E193" s="22" t="s">
        <v>84</v>
      </c>
      <c r="F193" s="22" t="s">
        <v>352</v>
      </c>
      <c r="G193" s="22" t="s">
        <v>353</v>
      </c>
      <c r="H193" s="22" t="s">
        <v>146</v>
      </c>
      <c r="I193" s="22" t="s">
        <v>146</v>
      </c>
      <c r="J193" s="22" t="s">
        <v>182</v>
      </c>
      <c r="K193" s="10" t="str">
        <f t="shared" si="86"/>
        <v>No</v>
      </c>
      <c r="L193" s="10" t="s">
        <v>149</v>
      </c>
      <c r="M193" s="10" t="s">
        <v>150</v>
      </c>
      <c r="N193" s="45">
        <v>22085.72018</v>
      </c>
      <c r="O193" s="55">
        <v>22135.02159</v>
      </c>
      <c r="P193" s="45">
        <f t="shared" si="87"/>
        <v>44220.741770000001</v>
      </c>
      <c r="Q193" s="45">
        <v>75395.010860000009</v>
      </c>
      <c r="R193" s="45">
        <v>139875.04790999999</v>
      </c>
      <c r="S193" s="45">
        <f t="shared" si="88"/>
        <v>215270.05877</v>
      </c>
      <c r="T193" s="46">
        <f t="shared" si="89"/>
        <v>117740.02631999999</v>
      </c>
      <c r="U193" s="46">
        <f t="shared" si="90"/>
        <v>171049.31700000001</v>
      </c>
      <c r="V193" s="47">
        <f t="shared" si="91"/>
        <v>5.3191737736181715</v>
      </c>
      <c r="W193" s="47">
        <f t="shared" si="92"/>
        <v>3.8680788732504343</v>
      </c>
      <c r="X193" s="10" t="str">
        <f t="shared" si="62"/>
        <v>YES</v>
      </c>
      <c r="Y193" s="10" t="str">
        <f t="shared" si="63"/>
        <v>YES</v>
      </c>
      <c r="Z193" s="18" t="s">
        <v>170</v>
      </c>
      <c r="AA193" s="48">
        <v>24150.66</v>
      </c>
      <c r="AB193" s="48">
        <v>24150.664457930907</v>
      </c>
      <c r="AC193" s="48">
        <f t="shared" si="93"/>
        <v>48301.32445793091</v>
      </c>
      <c r="AD193" s="48">
        <v>26555</v>
      </c>
      <c r="AE193" s="48">
        <v>58049</v>
      </c>
      <c r="AF193" s="48">
        <f t="shared" si="105"/>
        <v>84604</v>
      </c>
      <c r="AG193" s="49">
        <f t="shared" si="106"/>
        <v>33898.335542069093</v>
      </c>
      <c r="AH193" s="49">
        <f t="shared" si="107"/>
        <v>36302.67554206909</v>
      </c>
      <c r="AI193" s="47">
        <f t="shared" si="108"/>
        <v>1.4036191675437368</v>
      </c>
      <c r="AJ193" s="47">
        <f t="shared" si="65"/>
        <v>0.75158757962605549</v>
      </c>
      <c r="AK193" s="50" t="str">
        <f t="shared" si="109"/>
        <v>YES</v>
      </c>
      <c r="AL193" s="38" t="s">
        <v>586</v>
      </c>
      <c r="AM193" s="18" t="s">
        <v>587</v>
      </c>
      <c r="AN193" s="10" t="s">
        <v>152</v>
      </c>
      <c r="AO193" s="10" t="s">
        <v>151</v>
      </c>
      <c r="AP193" s="10" t="s">
        <v>152</v>
      </c>
      <c r="AQ193" s="10" t="s">
        <v>97</v>
      </c>
      <c r="AR193" s="18" t="s">
        <v>513</v>
      </c>
    </row>
    <row r="194" spans="1:44" ht="26.25" x14ac:dyDescent="0.25">
      <c r="A194" s="84">
        <v>189</v>
      </c>
      <c r="B194" s="22" t="s">
        <v>203</v>
      </c>
      <c r="C194" s="22" t="s">
        <v>31</v>
      </c>
      <c r="D194" s="10" t="s">
        <v>85</v>
      </c>
      <c r="E194" s="22" t="s">
        <v>84</v>
      </c>
      <c r="F194" s="22" t="s">
        <v>352</v>
      </c>
      <c r="G194" s="22" t="s">
        <v>353</v>
      </c>
      <c r="H194" s="22" t="s">
        <v>160</v>
      </c>
      <c r="I194" s="22" t="s">
        <v>183</v>
      </c>
      <c r="J194" s="22" t="s">
        <v>182</v>
      </c>
      <c r="K194" s="10" t="str">
        <f t="shared" si="86"/>
        <v>No</v>
      </c>
      <c r="L194" s="10" t="s">
        <v>144</v>
      </c>
      <c r="M194" s="10" t="s">
        <v>144</v>
      </c>
      <c r="N194" s="45">
        <v>22085.72018</v>
      </c>
      <c r="O194" s="55">
        <v>22135.02159</v>
      </c>
      <c r="P194" s="45">
        <f t="shared" si="87"/>
        <v>44220.741770000001</v>
      </c>
      <c r="Q194" s="45">
        <v>75395.010860000009</v>
      </c>
      <c r="R194" s="45">
        <v>139875.04790999999</v>
      </c>
      <c r="S194" s="45">
        <f t="shared" si="88"/>
        <v>215270.05877</v>
      </c>
      <c r="T194" s="46">
        <f t="shared" si="89"/>
        <v>117740.02631999999</v>
      </c>
      <c r="U194" s="46">
        <f t="shared" si="90"/>
        <v>171049.31700000001</v>
      </c>
      <c r="V194" s="47">
        <f t="shared" si="91"/>
        <v>5.3191737736181715</v>
      </c>
      <c r="W194" s="47">
        <f t="shared" si="92"/>
        <v>3.8680788732504343</v>
      </c>
      <c r="X194" s="10" t="str">
        <f t="shared" si="62"/>
        <v>N/A</v>
      </c>
      <c r="Y194" s="10" t="str">
        <f t="shared" si="63"/>
        <v>N/A</v>
      </c>
      <c r="Z194" s="18" t="s">
        <v>170</v>
      </c>
      <c r="AA194" s="48">
        <v>24150.66</v>
      </c>
      <c r="AB194" s="48">
        <v>24150.664457930907</v>
      </c>
      <c r="AC194" s="48">
        <v>48301.32445793091</v>
      </c>
      <c r="AD194" s="48">
        <v>26555</v>
      </c>
      <c r="AE194" s="48">
        <v>58049</v>
      </c>
      <c r="AF194" s="48">
        <v>84604</v>
      </c>
      <c r="AG194" s="49">
        <v>33898.335542069093</v>
      </c>
      <c r="AH194" s="49">
        <v>36302.67554206909</v>
      </c>
      <c r="AI194" s="47">
        <v>1.4036191675437368</v>
      </c>
      <c r="AJ194" s="47">
        <v>0.75158757962605549</v>
      </c>
      <c r="AK194" s="50" t="str">
        <f t="shared" si="109"/>
        <v>N/A</v>
      </c>
      <c r="AL194" s="18" t="str">
        <f t="shared" si="110"/>
        <v>N/A</v>
      </c>
      <c r="AM194" s="18" t="str">
        <f>IF(AK194="N/A", "N/A",
IF(AK194="NO", "Below variance threshold.",
"*Please enter variance explanation. Refer to column AA for last year's variance explanation.*"))</f>
        <v>N/A</v>
      </c>
      <c r="AN194" s="10" t="s">
        <v>144</v>
      </c>
      <c r="AO194" s="10" t="s">
        <v>144</v>
      </c>
      <c r="AP194" s="10" t="s">
        <v>144</v>
      </c>
      <c r="AQ194" s="10" t="s">
        <v>144</v>
      </c>
      <c r="AR194" s="18" t="str">
        <f t="shared" si="111"/>
        <v>N/A</v>
      </c>
    </row>
    <row r="195" spans="1:44" ht="26.25" x14ac:dyDescent="0.25">
      <c r="A195" s="84">
        <v>190</v>
      </c>
      <c r="B195" s="22" t="s">
        <v>203</v>
      </c>
      <c r="C195" s="22" t="s">
        <v>31</v>
      </c>
      <c r="D195" s="10" t="s">
        <v>85</v>
      </c>
      <c r="E195" s="22" t="s">
        <v>84</v>
      </c>
      <c r="F195" s="22" t="s">
        <v>352</v>
      </c>
      <c r="G195" s="22" t="s">
        <v>353</v>
      </c>
      <c r="H195" s="22" t="s">
        <v>153</v>
      </c>
      <c r="I195" s="22" t="s">
        <v>184</v>
      </c>
      <c r="J195" s="22" t="s">
        <v>182</v>
      </c>
      <c r="K195" s="10" t="str">
        <f t="shared" si="86"/>
        <v>No</v>
      </c>
      <c r="L195" s="10" t="s">
        <v>144</v>
      </c>
      <c r="M195" s="10" t="s">
        <v>144</v>
      </c>
      <c r="N195" s="45">
        <v>22085.72018</v>
      </c>
      <c r="O195" s="55">
        <v>22135.02159</v>
      </c>
      <c r="P195" s="45">
        <f t="shared" si="87"/>
        <v>44220.741770000001</v>
      </c>
      <c r="Q195" s="45">
        <v>75395.010860000009</v>
      </c>
      <c r="R195" s="45">
        <v>139875.04790999999</v>
      </c>
      <c r="S195" s="45">
        <f t="shared" si="88"/>
        <v>215270.05877</v>
      </c>
      <c r="T195" s="46">
        <f t="shared" si="89"/>
        <v>117740.02631999999</v>
      </c>
      <c r="U195" s="46">
        <f t="shared" si="90"/>
        <v>171049.31700000001</v>
      </c>
      <c r="V195" s="47">
        <f t="shared" si="91"/>
        <v>5.3191737736181715</v>
      </c>
      <c r="W195" s="47">
        <f t="shared" si="92"/>
        <v>3.8680788732504343</v>
      </c>
      <c r="X195" s="10" t="str">
        <f t="shared" si="62"/>
        <v>N/A</v>
      </c>
      <c r="Y195" s="10" t="str">
        <f t="shared" si="63"/>
        <v>N/A</v>
      </c>
      <c r="Z195" s="18" t="s">
        <v>170</v>
      </c>
      <c r="AA195" s="48">
        <v>24150.66</v>
      </c>
      <c r="AB195" s="48">
        <v>24150.664457930907</v>
      </c>
      <c r="AC195" s="48">
        <v>48301.32445793091</v>
      </c>
      <c r="AD195" s="48">
        <v>26555</v>
      </c>
      <c r="AE195" s="48">
        <v>58049</v>
      </c>
      <c r="AF195" s="48">
        <v>84604</v>
      </c>
      <c r="AG195" s="49">
        <v>33898.335542069093</v>
      </c>
      <c r="AH195" s="49">
        <v>36302.67554206909</v>
      </c>
      <c r="AI195" s="47">
        <v>1.4036191675437368</v>
      </c>
      <c r="AJ195" s="47">
        <v>0.75158757962605549</v>
      </c>
      <c r="AK195" s="50" t="str">
        <f t="shared" si="109"/>
        <v>N/A</v>
      </c>
      <c r="AL195" s="18" t="str">
        <f t="shared" si="110"/>
        <v>N/A</v>
      </c>
      <c r="AM195" s="18" t="str">
        <f>IF(AK195="N/A", "N/A",
IF(AK195="NO", "Below variance threshold.",
"*Please enter variance explanation. Refer to column AA for last year's variance explanation.*"))</f>
        <v>N/A</v>
      </c>
      <c r="AN195" s="10" t="s">
        <v>144</v>
      </c>
      <c r="AO195" s="10" t="s">
        <v>144</v>
      </c>
      <c r="AP195" s="10" t="s">
        <v>144</v>
      </c>
      <c r="AQ195" s="10" t="s">
        <v>144</v>
      </c>
      <c r="AR195" s="18" t="str">
        <f t="shared" si="111"/>
        <v>N/A</v>
      </c>
    </row>
    <row r="196" spans="1:44" ht="111" customHeight="1" x14ac:dyDescent="0.25">
      <c r="A196" s="84">
        <v>191</v>
      </c>
      <c r="B196" s="22" t="s">
        <v>203</v>
      </c>
      <c r="C196" s="22" t="s">
        <v>31</v>
      </c>
      <c r="D196" s="10" t="s">
        <v>85</v>
      </c>
      <c r="E196" s="22" t="s">
        <v>84</v>
      </c>
      <c r="F196" s="22" t="s">
        <v>354</v>
      </c>
      <c r="G196" s="22" t="s">
        <v>355</v>
      </c>
      <c r="H196" s="22" t="s">
        <v>146</v>
      </c>
      <c r="I196" s="22" t="s">
        <v>146</v>
      </c>
      <c r="J196" s="22" t="s">
        <v>182</v>
      </c>
      <c r="K196" s="10" t="str">
        <f t="shared" si="86"/>
        <v>No</v>
      </c>
      <c r="L196" s="10" t="s">
        <v>149</v>
      </c>
      <c r="M196" s="10" t="s">
        <v>150</v>
      </c>
      <c r="N196" s="45">
        <v>1231.4039499999999</v>
      </c>
      <c r="O196" s="55">
        <v>1234.1527800000001</v>
      </c>
      <c r="P196" s="45">
        <f t="shared" si="87"/>
        <v>2465.5567300000002</v>
      </c>
      <c r="Q196" s="45">
        <v>683.05832999999996</v>
      </c>
      <c r="R196" s="45">
        <v>586.30392000000006</v>
      </c>
      <c r="S196" s="45">
        <f t="shared" si="88"/>
        <v>1269.3622500000001</v>
      </c>
      <c r="T196" s="46">
        <f t="shared" si="89"/>
        <v>-647.84886000000006</v>
      </c>
      <c r="U196" s="46">
        <f t="shared" si="90"/>
        <v>-1196.1944800000001</v>
      </c>
      <c r="V196" s="47">
        <f t="shared" si="91"/>
        <v>-0.52493408474111281</v>
      </c>
      <c r="W196" s="47">
        <f t="shared" si="92"/>
        <v>-0.48516201855959729</v>
      </c>
      <c r="X196" s="10" t="str">
        <f t="shared" ref="X196:X255" si="112">IF(AND(ISNUMBER(SEARCH("Total",$H196)),ABS($T196)&gt;10000),"YES",
IF(NOT(ISNUMBER(SEARCH("Total",$H196))),"N/A",
"NO"))</f>
        <v>NO</v>
      </c>
      <c r="Y196" s="10" t="str">
        <f t="shared" ref="Y196:Y255" si="113">IF(AND(ISNUMBER(SEARCH("Total", $H196)), ABS($T196)&gt;5000, ABS($V196)&gt;0.2), "YES",
IF(NOT(ISNUMBER(SEARCH("Total", $H196))), "N/A",
"NO"))</f>
        <v>NO</v>
      </c>
      <c r="Z196" s="18" t="s">
        <v>170</v>
      </c>
      <c r="AA196" s="48">
        <v>638.16</v>
      </c>
      <c r="AB196" s="48">
        <v>638.15785483330001</v>
      </c>
      <c r="AC196" s="48">
        <f t="shared" si="93"/>
        <v>1276.3178548332999</v>
      </c>
      <c r="AD196" s="48">
        <v>402</v>
      </c>
      <c r="AE196" s="48">
        <v>228</v>
      </c>
      <c r="AF196" s="48">
        <f t="shared" si="105"/>
        <v>630</v>
      </c>
      <c r="AG196" s="49">
        <f t="shared" si="106"/>
        <v>-410.15785483330001</v>
      </c>
      <c r="AH196" s="49">
        <f t="shared" si="107"/>
        <v>-646.31785483329986</v>
      </c>
      <c r="AI196" s="47">
        <f t="shared" si="108"/>
        <v>-0.64272162714418313</v>
      </c>
      <c r="AJ196" s="47">
        <f t="shared" si="65"/>
        <v>-0.50639255134271832</v>
      </c>
      <c r="AK196" s="50" t="str">
        <f t="shared" si="109"/>
        <v>YES</v>
      </c>
      <c r="AL196" s="18" t="str">
        <f t="shared" si="110"/>
        <v>Below variance threshold.</v>
      </c>
      <c r="AM196" s="103" t="s">
        <v>615</v>
      </c>
      <c r="AN196" s="10" t="s">
        <v>157</v>
      </c>
      <c r="AO196" s="10" t="s">
        <v>151</v>
      </c>
      <c r="AP196" s="10" t="s">
        <v>151</v>
      </c>
      <c r="AQ196" s="10" t="s">
        <v>97</v>
      </c>
      <c r="AR196" s="18" t="s">
        <v>514</v>
      </c>
    </row>
    <row r="197" spans="1:44" ht="26.25" x14ac:dyDescent="0.25">
      <c r="A197" s="84">
        <v>192</v>
      </c>
      <c r="B197" s="22" t="s">
        <v>203</v>
      </c>
      <c r="C197" s="22" t="s">
        <v>31</v>
      </c>
      <c r="D197" s="10" t="s">
        <v>85</v>
      </c>
      <c r="E197" s="22" t="s">
        <v>84</v>
      </c>
      <c r="F197" s="22" t="s">
        <v>354</v>
      </c>
      <c r="G197" s="22" t="s">
        <v>355</v>
      </c>
      <c r="H197" s="22" t="s">
        <v>160</v>
      </c>
      <c r="I197" s="22" t="s">
        <v>183</v>
      </c>
      <c r="J197" s="22" t="s">
        <v>182</v>
      </c>
      <c r="K197" s="10" t="str">
        <f t="shared" si="86"/>
        <v>No</v>
      </c>
      <c r="L197" s="10" t="s">
        <v>144</v>
      </c>
      <c r="M197" s="10" t="s">
        <v>144</v>
      </c>
      <c r="N197" s="45">
        <v>1231.4039499999999</v>
      </c>
      <c r="O197" s="55">
        <v>1234.1527800000001</v>
      </c>
      <c r="P197" s="45">
        <f t="shared" si="87"/>
        <v>2465.5567300000002</v>
      </c>
      <c r="Q197" s="45">
        <v>683.05832999999996</v>
      </c>
      <c r="R197" s="45">
        <v>586.30392000000006</v>
      </c>
      <c r="S197" s="45">
        <f t="shared" si="88"/>
        <v>1269.3622500000001</v>
      </c>
      <c r="T197" s="46">
        <f t="shared" si="89"/>
        <v>-647.84886000000006</v>
      </c>
      <c r="U197" s="46">
        <f t="shared" si="90"/>
        <v>-1196.1944800000001</v>
      </c>
      <c r="V197" s="47">
        <f t="shared" si="91"/>
        <v>-0.52493408474111281</v>
      </c>
      <c r="W197" s="47">
        <f t="shared" si="92"/>
        <v>-0.48516201855959729</v>
      </c>
      <c r="X197" s="10" t="str">
        <f t="shared" si="112"/>
        <v>N/A</v>
      </c>
      <c r="Y197" s="10" t="str">
        <f t="shared" si="113"/>
        <v>N/A</v>
      </c>
      <c r="Z197" s="18" t="s">
        <v>170</v>
      </c>
      <c r="AA197" s="48">
        <v>638.16</v>
      </c>
      <c r="AB197" s="48">
        <v>638.15785483330001</v>
      </c>
      <c r="AC197" s="48">
        <v>1276.3178548332999</v>
      </c>
      <c r="AD197" s="48">
        <v>402</v>
      </c>
      <c r="AE197" s="48">
        <v>228</v>
      </c>
      <c r="AF197" s="48">
        <v>630</v>
      </c>
      <c r="AG197" s="49">
        <v>-410.15785483330001</v>
      </c>
      <c r="AH197" s="49">
        <v>-646.31785483329986</v>
      </c>
      <c r="AI197" s="47">
        <v>-0.64272162714418313</v>
      </c>
      <c r="AJ197" s="47">
        <v>-0.50639255134271832</v>
      </c>
      <c r="AK197" s="50" t="str">
        <f t="shared" si="109"/>
        <v>N/A</v>
      </c>
      <c r="AL197" s="18" t="str">
        <f t="shared" si="110"/>
        <v>N/A</v>
      </c>
      <c r="AM197" s="18" t="str">
        <f t="shared" ref="AM197:AM221" si="114">IF(AK197="N/A", "N/A",
IF(AK197="NO", "Below variance threshold.",
"*Please enter variance explanation. Refer to column AA for last year's variance explanation.*"))</f>
        <v>N/A</v>
      </c>
      <c r="AN197" s="10" t="s">
        <v>144</v>
      </c>
      <c r="AO197" s="10" t="s">
        <v>144</v>
      </c>
      <c r="AP197" s="10" t="s">
        <v>144</v>
      </c>
      <c r="AQ197" s="10" t="s">
        <v>144</v>
      </c>
      <c r="AR197" s="18" t="str">
        <f t="shared" si="111"/>
        <v>N/A</v>
      </c>
    </row>
    <row r="198" spans="1:44" ht="26.25" x14ac:dyDescent="0.25">
      <c r="A198" s="84">
        <v>193</v>
      </c>
      <c r="B198" s="22" t="s">
        <v>203</v>
      </c>
      <c r="C198" s="22" t="s">
        <v>31</v>
      </c>
      <c r="D198" s="10" t="s">
        <v>85</v>
      </c>
      <c r="E198" s="22" t="s">
        <v>84</v>
      </c>
      <c r="F198" s="22" t="s">
        <v>354</v>
      </c>
      <c r="G198" s="22" t="s">
        <v>355</v>
      </c>
      <c r="H198" s="22" t="s">
        <v>153</v>
      </c>
      <c r="I198" s="22" t="s">
        <v>185</v>
      </c>
      <c r="J198" s="22" t="s">
        <v>182</v>
      </c>
      <c r="K198" s="10" t="str">
        <f t="shared" si="86"/>
        <v>No</v>
      </c>
      <c r="L198" s="10" t="s">
        <v>144</v>
      </c>
      <c r="M198" s="10" t="s">
        <v>144</v>
      </c>
      <c r="N198" s="45">
        <v>1231.4039499999999</v>
      </c>
      <c r="O198" s="55">
        <v>1234.1527800000001</v>
      </c>
      <c r="P198" s="45">
        <f t="shared" si="87"/>
        <v>2465.5567300000002</v>
      </c>
      <c r="Q198" s="45">
        <v>683.05832999999996</v>
      </c>
      <c r="R198" s="45">
        <v>586.30392000000006</v>
      </c>
      <c r="S198" s="45">
        <f t="shared" si="88"/>
        <v>1269.3622500000001</v>
      </c>
      <c r="T198" s="46">
        <f t="shared" si="89"/>
        <v>-647.84886000000006</v>
      </c>
      <c r="U198" s="46">
        <f t="shared" si="90"/>
        <v>-1196.1944800000001</v>
      </c>
      <c r="V198" s="47">
        <f t="shared" si="91"/>
        <v>-0.52493408474111281</v>
      </c>
      <c r="W198" s="47">
        <f t="shared" si="92"/>
        <v>-0.48516201855959729</v>
      </c>
      <c r="X198" s="10" t="str">
        <f t="shared" si="112"/>
        <v>N/A</v>
      </c>
      <c r="Y198" s="10" t="str">
        <f t="shared" si="113"/>
        <v>N/A</v>
      </c>
      <c r="Z198" s="18" t="s">
        <v>170</v>
      </c>
      <c r="AA198" s="48">
        <v>638.16</v>
      </c>
      <c r="AB198" s="48">
        <v>638.15785483330001</v>
      </c>
      <c r="AC198" s="48">
        <v>1276.3178548332999</v>
      </c>
      <c r="AD198" s="48">
        <v>402</v>
      </c>
      <c r="AE198" s="48">
        <v>228</v>
      </c>
      <c r="AF198" s="48">
        <v>630</v>
      </c>
      <c r="AG198" s="49">
        <v>-410.15785483330001</v>
      </c>
      <c r="AH198" s="49">
        <v>-646.31785483329986</v>
      </c>
      <c r="AI198" s="47">
        <v>-0.64272162714418313</v>
      </c>
      <c r="AJ198" s="47">
        <v>-0.50639255134271832</v>
      </c>
      <c r="AK198" s="50" t="str">
        <f t="shared" si="109"/>
        <v>N/A</v>
      </c>
      <c r="AL198" s="18" t="str">
        <f t="shared" si="110"/>
        <v>N/A</v>
      </c>
      <c r="AM198" s="18" t="str">
        <f t="shared" si="114"/>
        <v>N/A</v>
      </c>
      <c r="AN198" s="10" t="s">
        <v>144</v>
      </c>
      <c r="AO198" s="10" t="s">
        <v>144</v>
      </c>
      <c r="AP198" s="10" t="s">
        <v>144</v>
      </c>
      <c r="AQ198" s="10" t="s">
        <v>144</v>
      </c>
      <c r="AR198" s="18" t="str">
        <f t="shared" si="111"/>
        <v>N/A</v>
      </c>
    </row>
    <row r="199" spans="1:44" ht="26.25" x14ac:dyDescent="0.25">
      <c r="A199" s="84">
        <v>194</v>
      </c>
      <c r="B199" s="22" t="s">
        <v>203</v>
      </c>
      <c r="C199" s="22" t="s">
        <v>31</v>
      </c>
      <c r="D199" s="10" t="s">
        <v>85</v>
      </c>
      <c r="E199" s="22" t="s">
        <v>84</v>
      </c>
      <c r="F199" s="22" t="s">
        <v>356</v>
      </c>
      <c r="G199" s="22" t="s">
        <v>357</v>
      </c>
      <c r="H199" s="22" t="s">
        <v>146</v>
      </c>
      <c r="I199" s="22" t="s">
        <v>146</v>
      </c>
      <c r="J199" s="22" t="s">
        <v>182</v>
      </c>
      <c r="K199" s="10" t="str">
        <f t="shared" si="86"/>
        <v>No</v>
      </c>
      <c r="L199" s="10" t="s">
        <v>149</v>
      </c>
      <c r="M199" s="10" t="s">
        <v>150</v>
      </c>
      <c r="N199" s="45">
        <v>1436.27469</v>
      </c>
      <c r="O199" s="55">
        <v>1439.4808500000001</v>
      </c>
      <c r="P199" s="45">
        <f t="shared" si="87"/>
        <v>2875.7555400000001</v>
      </c>
      <c r="Q199" s="45">
        <v>312.69432</v>
      </c>
      <c r="R199" s="45">
        <v>3467.5950899999998</v>
      </c>
      <c r="S199" s="45">
        <f t="shared" si="88"/>
        <v>3780.2894099999999</v>
      </c>
      <c r="T199" s="46">
        <f t="shared" si="89"/>
        <v>2028.1142399999997</v>
      </c>
      <c r="U199" s="46">
        <f t="shared" si="90"/>
        <v>904.53386999999975</v>
      </c>
      <c r="V199" s="47">
        <f t="shared" si="91"/>
        <v>1.4089206118997688</v>
      </c>
      <c r="W199" s="47">
        <f t="shared" si="92"/>
        <v>0.31453781707745565</v>
      </c>
      <c r="X199" s="10" t="str">
        <f t="shared" si="112"/>
        <v>NO</v>
      </c>
      <c r="Y199" s="10" t="str">
        <f t="shared" si="113"/>
        <v>NO</v>
      </c>
      <c r="Z199" s="18" t="s">
        <v>170</v>
      </c>
      <c r="AA199" s="48">
        <v>1022</v>
      </c>
      <c r="AB199" s="48">
        <v>1022.0001480105976</v>
      </c>
      <c r="AC199" s="48">
        <f t="shared" si="93"/>
        <v>2044.0001480105975</v>
      </c>
      <c r="AD199" s="48">
        <v>224</v>
      </c>
      <c r="AE199" s="48">
        <v>974</v>
      </c>
      <c r="AF199" s="48">
        <f t="shared" si="105"/>
        <v>1198</v>
      </c>
      <c r="AG199" s="49">
        <f t="shared" si="106"/>
        <v>-48.000148010597627</v>
      </c>
      <c r="AH199" s="49">
        <f t="shared" si="107"/>
        <v>-846.00014801059751</v>
      </c>
      <c r="AI199" s="47">
        <f t="shared" si="108"/>
        <v>-4.6966869920746716E-2</v>
      </c>
      <c r="AJ199" s="47">
        <f t="shared" ref="AJ199:AJ256" si="115">IF(AH199="N/A","N/A",
IF(N(AC199)=0,AH199/ABS(AH199),
AH199/ABS(N(AC199))))</f>
        <v>-0.41389436729444468</v>
      </c>
      <c r="AK199" s="50" t="str">
        <f t="shared" si="109"/>
        <v>NO</v>
      </c>
      <c r="AL199" s="18" t="str">
        <f t="shared" si="110"/>
        <v>Below variance threshold.</v>
      </c>
      <c r="AM199" s="18" t="str">
        <f t="shared" si="114"/>
        <v>Below variance threshold.</v>
      </c>
      <c r="AN199" s="10" t="s">
        <v>151</v>
      </c>
      <c r="AO199" s="10" t="s">
        <v>151</v>
      </c>
      <c r="AP199" s="10" t="s">
        <v>151</v>
      </c>
      <c r="AQ199" s="10" t="s">
        <v>97</v>
      </c>
      <c r="AR199" s="18" t="s">
        <v>144</v>
      </c>
    </row>
    <row r="200" spans="1:44" ht="26.25" x14ac:dyDescent="0.25">
      <c r="A200" s="84">
        <v>195</v>
      </c>
      <c r="B200" s="22" t="s">
        <v>203</v>
      </c>
      <c r="C200" s="22" t="s">
        <v>31</v>
      </c>
      <c r="D200" s="10" t="s">
        <v>85</v>
      </c>
      <c r="E200" s="22" t="s">
        <v>84</v>
      </c>
      <c r="F200" s="22" t="s">
        <v>356</v>
      </c>
      <c r="G200" s="22" t="s">
        <v>357</v>
      </c>
      <c r="H200" s="22" t="s">
        <v>153</v>
      </c>
      <c r="I200" s="22" t="s">
        <v>185</v>
      </c>
      <c r="J200" s="22" t="s">
        <v>182</v>
      </c>
      <c r="K200" s="10" t="str">
        <f t="shared" si="86"/>
        <v>No</v>
      </c>
      <c r="L200" s="10" t="s">
        <v>144</v>
      </c>
      <c r="M200" s="10" t="s">
        <v>144</v>
      </c>
      <c r="N200" s="45">
        <v>1436.27469</v>
      </c>
      <c r="O200" s="55">
        <v>1439.4808500000001</v>
      </c>
      <c r="P200" s="45">
        <f t="shared" si="87"/>
        <v>2875.7555400000001</v>
      </c>
      <c r="Q200" s="45">
        <v>312.69432</v>
      </c>
      <c r="R200" s="45">
        <v>3467.5950899999998</v>
      </c>
      <c r="S200" s="45">
        <f t="shared" si="88"/>
        <v>3780.2894099999999</v>
      </c>
      <c r="T200" s="46">
        <f t="shared" si="89"/>
        <v>2028.1142399999997</v>
      </c>
      <c r="U200" s="46">
        <f t="shared" si="90"/>
        <v>904.53386999999975</v>
      </c>
      <c r="V200" s="47">
        <f t="shared" si="91"/>
        <v>1.4089206118997688</v>
      </c>
      <c r="W200" s="47">
        <f t="shared" si="92"/>
        <v>0.31453781707745565</v>
      </c>
      <c r="X200" s="10" t="str">
        <f t="shared" si="112"/>
        <v>N/A</v>
      </c>
      <c r="Y200" s="10" t="str">
        <f t="shared" si="113"/>
        <v>N/A</v>
      </c>
      <c r="Z200" s="18" t="s">
        <v>170</v>
      </c>
      <c r="AA200" s="48">
        <v>1022</v>
      </c>
      <c r="AB200" s="48">
        <v>1022.0001480105976</v>
      </c>
      <c r="AC200" s="48">
        <v>2044.0001480105975</v>
      </c>
      <c r="AD200" s="48">
        <v>224</v>
      </c>
      <c r="AE200" s="48">
        <v>974</v>
      </c>
      <c r="AF200" s="48">
        <v>1198</v>
      </c>
      <c r="AG200" s="49">
        <v>-48.000148010597627</v>
      </c>
      <c r="AH200" s="49">
        <v>-846.00014801059751</v>
      </c>
      <c r="AI200" s="47">
        <v>-4.6966869920746716E-2</v>
      </c>
      <c r="AJ200" s="47">
        <v>-0.41389436729444468</v>
      </c>
      <c r="AK200" s="50" t="str">
        <f t="shared" si="109"/>
        <v>N/A</v>
      </c>
      <c r="AL200" s="18" t="str">
        <f t="shared" si="110"/>
        <v>N/A</v>
      </c>
      <c r="AM200" s="18" t="str">
        <f t="shared" si="114"/>
        <v>N/A</v>
      </c>
      <c r="AN200" s="10" t="s">
        <v>144</v>
      </c>
      <c r="AO200" s="10" t="s">
        <v>144</v>
      </c>
      <c r="AP200" s="10" t="s">
        <v>144</v>
      </c>
      <c r="AQ200" s="10" t="s">
        <v>144</v>
      </c>
      <c r="AR200" s="18" t="str">
        <f t="shared" si="111"/>
        <v>N/A</v>
      </c>
    </row>
    <row r="201" spans="1:44" ht="26.25" x14ac:dyDescent="0.25">
      <c r="A201" s="84">
        <v>196</v>
      </c>
      <c r="B201" s="22" t="s">
        <v>203</v>
      </c>
      <c r="C201" s="22" t="s">
        <v>31</v>
      </c>
      <c r="D201" s="10" t="s">
        <v>85</v>
      </c>
      <c r="E201" s="22" t="s">
        <v>84</v>
      </c>
      <c r="F201" s="22" t="s">
        <v>358</v>
      </c>
      <c r="G201" s="22" t="s">
        <v>359</v>
      </c>
      <c r="H201" s="22" t="s">
        <v>146</v>
      </c>
      <c r="I201" s="22" t="s">
        <v>146</v>
      </c>
      <c r="J201" s="22" t="s">
        <v>182</v>
      </c>
      <c r="K201" s="10" t="str">
        <f t="shared" si="86"/>
        <v>No</v>
      </c>
      <c r="L201" s="10" t="s">
        <v>149</v>
      </c>
      <c r="M201" s="10" t="s">
        <v>150</v>
      </c>
      <c r="N201" s="45">
        <v>7212.9758600000005</v>
      </c>
      <c r="O201" s="55">
        <v>7229.0772100000004</v>
      </c>
      <c r="P201" s="45">
        <f t="shared" si="87"/>
        <v>14442.053070000002</v>
      </c>
      <c r="Q201" s="45">
        <v>6418.8635900000008</v>
      </c>
      <c r="R201" s="45">
        <v>5790.3940300000004</v>
      </c>
      <c r="S201" s="45">
        <f t="shared" si="88"/>
        <v>12209.25762</v>
      </c>
      <c r="T201" s="46">
        <f t="shared" si="89"/>
        <v>-1438.68318</v>
      </c>
      <c r="U201" s="46">
        <f t="shared" si="90"/>
        <v>-2232.7954500000014</v>
      </c>
      <c r="V201" s="47">
        <f t="shared" si="91"/>
        <v>-0.19901339247142996</v>
      </c>
      <c r="W201" s="47">
        <f t="shared" si="92"/>
        <v>-0.15460374222264239</v>
      </c>
      <c r="X201" s="10" t="str">
        <f t="shared" si="112"/>
        <v>NO</v>
      </c>
      <c r="Y201" s="10" t="str">
        <f t="shared" si="113"/>
        <v>NO</v>
      </c>
      <c r="Z201" s="18" t="s">
        <v>170</v>
      </c>
      <c r="AA201" s="48">
        <v>1380</v>
      </c>
      <c r="AB201" s="48">
        <v>1380.0002426500218</v>
      </c>
      <c r="AC201" s="48">
        <f t="shared" si="93"/>
        <v>2760.0002426500218</v>
      </c>
      <c r="AD201" s="48">
        <v>1141</v>
      </c>
      <c r="AE201" s="48">
        <v>1250</v>
      </c>
      <c r="AF201" s="48">
        <f t="shared" si="105"/>
        <v>2391</v>
      </c>
      <c r="AG201" s="49">
        <f t="shared" si="106"/>
        <v>-130.00024265002185</v>
      </c>
      <c r="AH201" s="49">
        <f t="shared" si="107"/>
        <v>-369.00024265002185</v>
      </c>
      <c r="AI201" s="47">
        <f t="shared" si="108"/>
        <v>-9.4203057820034644E-2</v>
      </c>
      <c r="AJ201" s="47">
        <f t="shared" si="115"/>
        <v>-0.13369572833650378</v>
      </c>
      <c r="AK201" s="50" t="str">
        <f t="shared" si="109"/>
        <v>NO</v>
      </c>
      <c r="AL201" s="18" t="str">
        <f t="shared" si="110"/>
        <v>Below variance threshold.</v>
      </c>
      <c r="AM201" s="18" t="str">
        <f t="shared" si="114"/>
        <v>Below variance threshold.</v>
      </c>
      <c r="AN201" s="10" t="s">
        <v>151</v>
      </c>
      <c r="AO201" s="10" t="s">
        <v>151</v>
      </c>
      <c r="AP201" s="10" t="s">
        <v>151</v>
      </c>
      <c r="AQ201" s="10" t="s">
        <v>97</v>
      </c>
      <c r="AR201" s="18" t="s">
        <v>144</v>
      </c>
    </row>
    <row r="202" spans="1:44" ht="26.25" x14ac:dyDescent="0.25">
      <c r="A202" s="84">
        <v>197</v>
      </c>
      <c r="B202" s="22" t="s">
        <v>203</v>
      </c>
      <c r="C202" s="22" t="s">
        <v>31</v>
      </c>
      <c r="D202" s="10" t="s">
        <v>85</v>
      </c>
      <c r="E202" s="22" t="s">
        <v>84</v>
      </c>
      <c r="F202" s="22" t="s">
        <v>358</v>
      </c>
      <c r="G202" s="22" t="s">
        <v>359</v>
      </c>
      <c r="H202" s="22" t="s">
        <v>153</v>
      </c>
      <c r="I202" s="22" t="s">
        <v>184</v>
      </c>
      <c r="J202" s="22" t="s">
        <v>182</v>
      </c>
      <c r="K202" s="10" t="str">
        <f t="shared" si="86"/>
        <v>No</v>
      </c>
      <c r="L202" s="10" t="s">
        <v>144</v>
      </c>
      <c r="M202" s="10" t="s">
        <v>144</v>
      </c>
      <c r="N202" s="45">
        <v>7212.9758600000005</v>
      </c>
      <c r="O202" s="55">
        <v>7229.0772100000004</v>
      </c>
      <c r="P202" s="45">
        <f t="shared" si="87"/>
        <v>14442.053070000002</v>
      </c>
      <c r="Q202" s="45">
        <v>6418.8635900000008</v>
      </c>
      <c r="R202" s="45">
        <v>5790.3940300000004</v>
      </c>
      <c r="S202" s="45">
        <f t="shared" si="88"/>
        <v>12209.25762</v>
      </c>
      <c r="T202" s="46">
        <f t="shared" si="89"/>
        <v>-1438.68318</v>
      </c>
      <c r="U202" s="46">
        <f t="shared" si="90"/>
        <v>-2232.7954500000014</v>
      </c>
      <c r="V202" s="47">
        <f t="shared" si="91"/>
        <v>-0.19901339247142996</v>
      </c>
      <c r="W202" s="47">
        <f t="shared" si="92"/>
        <v>-0.15460374222264239</v>
      </c>
      <c r="X202" s="10" t="str">
        <f t="shared" si="112"/>
        <v>N/A</v>
      </c>
      <c r="Y202" s="10" t="str">
        <f t="shared" si="113"/>
        <v>N/A</v>
      </c>
      <c r="Z202" s="18" t="s">
        <v>170</v>
      </c>
      <c r="AA202" s="48">
        <v>1380</v>
      </c>
      <c r="AB202" s="48">
        <v>1380.0002426500218</v>
      </c>
      <c r="AC202" s="48">
        <v>2760.0002426500218</v>
      </c>
      <c r="AD202" s="48">
        <v>1141</v>
      </c>
      <c r="AE202" s="48">
        <v>1250</v>
      </c>
      <c r="AF202" s="48">
        <v>2391</v>
      </c>
      <c r="AG202" s="49">
        <v>-130.00024265002185</v>
      </c>
      <c r="AH202" s="49">
        <v>-369.00024265002185</v>
      </c>
      <c r="AI202" s="47">
        <v>-9.4203057820034644E-2</v>
      </c>
      <c r="AJ202" s="47">
        <v>-0.13369572833650378</v>
      </c>
      <c r="AK202" s="50" t="str">
        <f t="shared" si="109"/>
        <v>N/A</v>
      </c>
      <c r="AL202" s="18" t="str">
        <f t="shared" si="110"/>
        <v>N/A</v>
      </c>
      <c r="AM202" s="18" t="str">
        <f t="shared" si="114"/>
        <v>N/A</v>
      </c>
      <c r="AN202" s="10" t="s">
        <v>144</v>
      </c>
      <c r="AO202" s="10" t="s">
        <v>144</v>
      </c>
      <c r="AP202" s="10" t="s">
        <v>144</v>
      </c>
      <c r="AQ202" s="10" t="s">
        <v>144</v>
      </c>
      <c r="AR202" s="18" t="str">
        <f t="shared" si="111"/>
        <v>N/A</v>
      </c>
    </row>
    <row r="203" spans="1:44" ht="91.15" customHeight="1" x14ac:dyDescent="0.25">
      <c r="A203" s="84">
        <v>198</v>
      </c>
      <c r="B203" s="22" t="s">
        <v>203</v>
      </c>
      <c r="C203" s="22" t="s">
        <v>31</v>
      </c>
      <c r="D203" s="10" t="s">
        <v>85</v>
      </c>
      <c r="E203" s="22" t="s">
        <v>84</v>
      </c>
      <c r="F203" s="22" t="s">
        <v>360</v>
      </c>
      <c r="G203" s="22" t="s">
        <v>361</v>
      </c>
      <c r="H203" s="22" t="s">
        <v>146</v>
      </c>
      <c r="I203" s="22" t="s">
        <v>146</v>
      </c>
      <c r="J203" s="22" t="s">
        <v>182</v>
      </c>
      <c r="K203" s="10" t="str">
        <f t="shared" si="86"/>
        <v>No</v>
      </c>
      <c r="L203" s="10" t="s">
        <v>149</v>
      </c>
      <c r="M203" s="10" t="s">
        <v>150</v>
      </c>
      <c r="N203" s="45">
        <v>2171.8478500000001</v>
      </c>
      <c r="O203" s="55">
        <v>2176.6960099999997</v>
      </c>
      <c r="P203" s="45">
        <f t="shared" si="87"/>
        <v>4348.5438599999998</v>
      </c>
      <c r="Q203" s="45">
        <v>1769.6743899999999</v>
      </c>
      <c r="R203" s="45">
        <v>1895.4349399999999</v>
      </c>
      <c r="S203" s="45">
        <f t="shared" si="88"/>
        <v>3665.1093299999998</v>
      </c>
      <c r="T203" s="46">
        <f t="shared" si="89"/>
        <v>-281.26106999999979</v>
      </c>
      <c r="U203" s="46">
        <f t="shared" si="90"/>
        <v>-683.43453</v>
      </c>
      <c r="V203" s="47">
        <f t="shared" si="91"/>
        <v>-0.1292146761457976</v>
      </c>
      <c r="W203" s="47">
        <f t="shared" si="92"/>
        <v>-0.15716399604165429</v>
      </c>
      <c r="X203" s="10" t="str">
        <f t="shared" si="112"/>
        <v>NO</v>
      </c>
      <c r="Y203" s="10" t="str">
        <f t="shared" si="113"/>
        <v>NO</v>
      </c>
      <c r="Z203" s="18" t="s">
        <v>351</v>
      </c>
      <c r="AA203" s="48">
        <v>11714.32</v>
      </c>
      <c r="AB203" s="48">
        <v>11714.321378881001</v>
      </c>
      <c r="AC203" s="48">
        <f t="shared" si="93"/>
        <v>23428.641378881002</v>
      </c>
      <c r="AD203" s="48">
        <v>6191</v>
      </c>
      <c r="AE203" s="48">
        <v>0</v>
      </c>
      <c r="AF203" s="48">
        <f t="shared" si="105"/>
        <v>6191</v>
      </c>
      <c r="AG203" s="49">
        <f t="shared" si="106"/>
        <v>-11714.321378881001</v>
      </c>
      <c r="AH203" s="49">
        <f t="shared" si="107"/>
        <v>-17237.641378881002</v>
      </c>
      <c r="AI203" s="47">
        <f t="shared" si="108"/>
        <v>-1</v>
      </c>
      <c r="AJ203" s="47">
        <f t="shared" si="115"/>
        <v>-0.73575078896462698</v>
      </c>
      <c r="AK203" s="50" t="str">
        <f t="shared" si="109"/>
        <v>YES</v>
      </c>
      <c r="AL203" s="18" t="str">
        <f t="shared" si="110"/>
        <v>Below variance threshold.</v>
      </c>
      <c r="AM203" s="18" t="s">
        <v>515</v>
      </c>
      <c r="AN203" s="10" t="s">
        <v>157</v>
      </c>
      <c r="AO203" s="10" t="s">
        <v>151</v>
      </c>
      <c r="AP203" s="10" t="s">
        <v>151</v>
      </c>
      <c r="AQ203" s="10" t="s">
        <v>97</v>
      </c>
      <c r="AR203" s="18" t="s">
        <v>516</v>
      </c>
    </row>
    <row r="204" spans="1:44" ht="26.25" x14ac:dyDescent="0.25">
      <c r="A204" s="84">
        <v>199</v>
      </c>
      <c r="B204" s="22" t="s">
        <v>203</v>
      </c>
      <c r="C204" s="22" t="s">
        <v>31</v>
      </c>
      <c r="D204" s="10" t="s">
        <v>85</v>
      </c>
      <c r="E204" s="22" t="s">
        <v>84</v>
      </c>
      <c r="F204" s="22" t="s">
        <v>360</v>
      </c>
      <c r="G204" s="22" t="s">
        <v>361</v>
      </c>
      <c r="H204" s="22" t="s">
        <v>160</v>
      </c>
      <c r="I204" s="22" t="s">
        <v>183</v>
      </c>
      <c r="J204" s="22" t="s">
        <v>182</v>
      </c>
      <c r="K204" s="10" t="str">
        <f t="shared" si="86"/>
        <v>No</v>
      </c>
      <c r="L204" s="10" t="s">
        <v>144</v>
      </c>
      <c r="M204" s="10" t="s">
        <v>144</v>
      </c>
      <c r="N204" s="45">
        <v>2171.8478500000001</v>
      </c>
      <c r="O204" s="55">
        <v>2176.6960099999997</v>
      </c>
      <c r="P204" s="45">
        <f t="shared" si="87"/>
        <v>4348.5438599999998</v>
      </c>
      <c r="Q204" s="45">
        <v>1769.6743899999999</v>
      </c>
      <c r="R204" s="45">
        <v>1895.4349399999999</v>
      </c>
      <c r="S204" s="45">
        <f t="shared" si="88"/>
        <v>3665.1093299999998</v>
      </c>
      <c r="T204" s="46">
        <f t="shared" si="89"/>
        <v>-281.26106999999979</v>
      </c>
      <c r="U204" s="46">
        <f t="shared" si="90"/>
        <v>-683.43453</v>
      </c>
      <c r="V204" s="47">
        <f t="shared" si="91"/>
        <v>-0.1292146761457976</v>
      </c>
      <c r="W204" s="47">
        <f t="shared" si="92"/>
        <v>-0.15716399604165429</v>
      </c>
      <c r="X204" s="10" t="str">
        <f t="shared" si="112"/>
        <v>N/A</v>
      </c>
      <c r="Y204" s="10" t="str">
        <f t="shared" si="113"/>
        <v>N/A</v>
      </c>
      <c r="Z204" s="18" t="s">
        <v>351</v>
      </c>
      <c r="AA204" s="48">
        <v>11714.32</v>
      </c>
      <c r="AB204" s="48">
        <v>11714.321378881001</v>
      </c>
      <c r="AC204" s="48">
        <v>23428.641378881002</v>
      </c>
      <c r="AD204" s="48">
        <v>6191</v>
      </c>
      <c r="AE204" s="48">
        <v>0</v>
      </c>
      <c r="AF204" s="48">
        <v>6191</v>
      </c>
      <c r="AG204" s="49">
        <v>-11714.321378881001</v>
      </c>
      <c r="AH204" s="49">
        <v>-17237.641378881002</v>
      </c>
      <c r="AI204" s="47">
        <v>-1</v>
      </c>
      <c r="AJ204" s="47">
        <v>-0.73575078896462698</v>
      </c>
      <c r="AK204" s="50" t="str">
        <f t="shared" si="109"/>
        <v>N/A</v>
      </c>
      <c r="AL204" s="18" t="str">
        <f t="shared" si="110"/>
        <v>N/A</v>
      </c>
      <c r="AM204" s="18" t="str">
        <f t="shared" si="114"/>
        <v>N/A</v>
      </c>
      <c r="AN204" s="10" t="s">
        <v>144</v>
      </c>
      <c r="AO204" s="10" t="s">
        <v>144</v>
      </c>
      <c r="AP204" s="10" t="s">
        <v>144</v>
      </c>
      <c r="AQ204" s="10" t="s">
        <v>144</v>
      </c>
      <c r="AR204" s="18" t="str">
        <f t="shared" si="111"/>
        <v>N/A</v>
      </c>
    </row>
    <row r="205" spans="1:44" ht="39" x14ac:dyDescent="0.25">
      <c r="A205" s="84">
        <v>200</v>
      </c>
      <c r="B205" s="22" t="s">
        <v>203</v>
      </c>
      <c r="C205" s="22" t="s">
        <v>31</v>
      </c>
      <c r="D205" s="10" t="s">
        <v>85</v>
      </c>
      <c r="E205" s="22" t="s">
        <v>84</v>
      </c>
      <c r="F205" s="22" t="s">
        <v>362</v>
      </c>
      <c r="G205" s="22" t="s">
        <v>363</v>
      </c>
      <c r="H205" s="22" t="s">
        <v>158</v>
      </c>
      <c r="I205" s="22" t="s">
        <v>158</v>
      </c>
      <c r="J205" s="22" t="s">
        <v>182</v>
      </c>
      <c r="K205" s="10" t="str">
        <f t="shared" si="86"/>
        <v>No</v>
      </c>
      <c r="L205" s="10" t="s">
        <v>149</v>
      </c>
      <c r="M205" s="10" t="s">
        <v>150</v>
      </c>
      <c r="N205" s="45">
        <v>126.40961</v>
      </c>
      <c r="O205" s="55">
        <v>126.69179</v>
      </c>
      <c r="P205" s="45">
        <f t="shared" si="87"/>
        <v>253.10140000000001</v>
      </c>
      <c r="Q205" s="45">
        <v>88.76482</v>
      </c>
      <c r="R205" s="45">
        <v>80.935310000000001</v>
      </c>
      <c r="S205" s="45">
        <f t="shared" si="88"/>
        <v>169.70013</v>
      </c>
      <c r="T205" s="46">
        <f t="shared" si="89"/>
        <v>-45.756479999999996</v>
      </c>
      <c r="U205" s="46">
        <f t="shared" si="90"/>
        <v>-83.401270000000011</v>
      </c>
      <c r="V205" s="47">
        <f t="shared" si="91"/>
        <v>-0.36116373444561795</v>
      </c>
      <c r="W205" s="47">
        <f t="shared" si="92"/>
        <v>-0.32951722116116311</v>
      </c>
      <c r="X205" s="10" t="str">
        <f t="shared" si="112"/>
        <v>NO</v>
      </c>
      <c r="Y205" s="10" t="str">
        <f t="shared" si="113"/>
        <v>NO</v>
      </c>
      <c r="Z205" s="18" t="s">
        <v>452</v>
      </c>
      <c r="AA205" s="54" t="s">
        <v>144</v>
      </c>
      <c r="AB205" s="48" t="s">
        <v>144</v>
      </c>
      <c r="AC205" s="48" t="str">
        <f t="shared" si="93"/>
        <v>N/A</v>
      </c>
      <c r="AD205" s="54" t="s">
        <v>144</v>
      </c>
      <c r="AE205" s="48" t="s">
        <v>144</v>
      </c>
      <c r="AF205" s="48" t="str">
        <f t="shared" si="105"/>
        <v>N/A</v>
      </c>
      <c r="AG205" s="49" t="str">
        <f t="shared" si="106"/>
        <v>N/A</v>
      </c>
      <c r="AH205" s="49" t="str">
        <f t="shared" si="107"/>
        <v>N/A</v>
      </c>
      <c r="AI205" s="47" t="str">
        <f t="shared" si="108"/>
        <v>N/A</v>
      </c>
      <c r="AJ205" s="47" t="str">
        <f t="shared" si="115"/>
        <v>N/A</v>
      </c>
      <c r="AK205" s="50" t="str">
        <f t="shared" si="109"/>
        <v>N/A</v>
      </c>
      <c r="AL205" s="18" t="str">
        <f t="shared" si="110"/>
        <v>Below variance threshold.</v>
      </c>
      <c r="AM205" s="18" t="str">
        <f t="shared" si="114"/>
        <v>N/A</v>
      </c>
      <c r="AN205" s="10" t="s">
        <v>151</v>
      </c>
      <c r="AO205" s="10" t="s">
        <v>151</v>
      </c>
      <c r="AP205" s="10" t="s">
        <v>151</v>
      </c>
      <c r="AQ205" s="10" t="s">
        <v>97</v>
      </c>
      <c r="AR205" s="18" t="s">
        <v>144</v>
      </c>
    </row>
    <row r="206" spans="1:44" ht="39" x14ac:dyDescent="0.25">
      <c r="A206" s="84">
        <v>201</v>
      </c>
      <c r="B206" s="22" t="s">
        <v>203</v>
      </c>
      <c r="C206" s="22" t="s">
        <v>31</v>
      </c>
      <c r="D206" s="10" t="s">
        <v>85</v>
      </c>
      <c r="E206" s="22" t="s">
        <v>84</v>
      </c>
      <c r="F206" s="22" t="s">
        <v>364</v>
      </c>
      <c r="G206" s="22" t="s">
        <v>365</v>
      </c>
      <c r="H206" s="22" t="s">
        <v>146</v>
      </c>
      <c r="I206" s="22" t="s">
        <v>146</v>
      </c>
      <c r="J206" s="22" t="s">
        <v>182</v>
      </c>
      <c r="K206" s="10" t="str">
        <f t="shared" si="86"/>
        <v>No</v>
      </c>
      <c r="L206" s="10" t="s">
        <v>149</v>
      </c>
      <c r="M206" s="10" t="s">
        <v>150</v>
      </c>
      <c r="N206" s="45">
        <v>246.28079</v>
      </c>
      <c r="O206" s="55">
        <v>246.83055999999999</v>
      </c>
      <c r="P206" s="45">
        <f t="shared" si="87"/>
        <v>493.11135000000002</v>
      </c>
      <c r="Q206" s="45">
        <v>304.77724999999998</v>
      </c>
      <c r="R206" s="45">
        <v>237.10624999999999</v>
      </c>
      <c r="S206" s="45">
        <f t="shared" si="88"/>
        <v>541.88349999999991</v>
      </c>
      <c r="T206" s="46">
        <f t="shared" si="89"/>
        <v>-9.7243100000000027</v>
      </c>
      <c r="U206" s="46">
        <f t="shared" si="90"/>
        <v>48.772149999999897</v>
      </c>
      <c r="V206" s="47">
        <f t="shared" si="91"/>
        <v>-3.9396701931883972E-2</v>
      </c>
      <c r="W206" s="47">
        <f t="shared" si="92"/>
        <v>9.8906971011719552E-2</v>
      </c>
      <c r="X206" s="10" t="str">
        <f t="shared" si="112"/>
        <v>NO</v>
      </c>
      <c r="Y206" s="10" t="str">
        <f t="shared" si="113"/>
        <v>NO</v>
      </c>
      <c r="Z206" s="18" t="s">
        <v>452</v>
      </c>
      <c r="AA206" s="54" t="s">
        <v>144</v>
      </c>
      <c r="AB206" s="48" t="s">
        <v>144</v>
      </c>
      <c r="AC206" s="48" t="str">
        <f t="shared" si="93"/>
        <v>N/A</v>
      </c>
      <c r="AD206" s="54" t="s">
        <v>144</v>
      </c>
      <c r="AE206" s="48" t="s">
        <v>144</v>
      </c>
      <c r="AF206" s="48" t="str">
        <f t="shared" si="105"/>
        <v>N/A</v>
      </c>
      <c r="AG206" s="49" t="str">
        <f t="shared" si="106"/>
        <v>N/A</v>
      </c>
      <c r="AH206" s="49" t="str">
        <f t="shared" si="107"/>
        <v>N/A</v>
      </c>
      <c r="AI206" s="47" t="str">
        <f t="shared" si="108"/>
        <v>N/A</v>
      </c>
      <c r="AJ206" s="47" t="str">
        <f t="shared" si="115"/>
        <v>N/A</v>
      </c>
      <c r="AK206" s="50" t="str">
        <f t="shared" si="109"/>
        <v>N/A</v>
      </c>
      <c r="AL206" s="18" t="str">
        <f t="shared" si="110"/>
        <v>Below variance threshold.</v>
      </c>
      <c r="AM206" s="18" t="str">
        <f t="shared" si="114"/>
        <v>N/A</v>
      </c>
      <c r="AN206" s="10" t="s">
        <v>151</v>
      </c>
      <c r="AO206" s="10" t="s">
        <v>151</v>
      </c>
      <c r="AP206" s="10" t="s">
        <v>151</v>
      </c>
      <c r="AQ206" s="10" t="s">
        <v>97</v>
      </c>
      <c r="AR206" s="18" t="s">
        <v>144</v>
      </c>
    </row>
    <row r="207" spans="1:44" ht="26.25" x14ac:dyDescent="0.25">
      <c r="A207" s="84">
        <v>202</v>
      </c>
      <c r="B207" s="22" t="s">
        <v>203</v>
      </c>
      <c r="C207" s="22" t="s">
        <v>31</v>
      </c>
      <c r="D207" s="10" t="s">
        <v>85</v>
      </c>
      <c r="E207" s="22" t="s">
        <v>84</v>
      </c>
      <c r="F207" s="22" t="s">
        <v>364</v>
      </c>
      <c r="G207" s="22" t="s">
        <v>365</v>
      </c>
      <c r="H207" s="22" t="s">
        <v>160</v>
      </c>
      <c r="I207" s="22" t="s">
        <v>183</v>
      </c>
      <c r="J207" s="22" t="s">
        <v>182</v>
      </c>
      <c r="K207" s="10" t="str">
        <f t="shared" si="86"/>
        <v>No</v>
      </c>
      <c r="L207" s="10" t="s">
        <v>144</v>
      </c>
      <c r="M207" s="10" t="s">
        <v>144</v>
      </c>
      <c r="N207" s="45">
        <v>246.28079</v>
      </c>
      <c r="O207" s="55">
        <v>246.83055999999999</v>
      </c>
      <c r="P207" s="45">
        <f t="shared" si="87"/>
        <v>493.11135000000002</v>
      </c>
      <c r="Q207" s="45">
        <v>304.77724999999998</v>
      </c>
      <c r="R207" s="45">
        <v>237.10624999999999</v>
      </c>
      <c r="S207" s="45">
        <f t="shared" si="88"/>
        <v>541.88349999999991</v>
      </c>
      <c r="T207" s="46">
        <f t="shared" si="89"/>
        <v>-9.7243100000000027</v>
      </c>
      <c r="U207" s="46">
        <f t="shared" si="90"/>
        <v>48.772149999999897</v>
      </c>
      <c r="V207" s="47">
        <f t="shared" si="91"/>
        <v>-3.9396701931883972E-2</v>
      </c>
      <c r="W207" s="47">
        <f t="shared" si="92"/>
        <v>9.8906971011719552E-2</v>
      </c>
      <c r="X207" s="10" t="str">
        <f t="shared" si="112"/>
        <v>N/A</v>
      </c>
      <c r="Y207" s="10" t="str">
        <f t="shared" si="113"/>
        <v>N/A</v>
      </c>
      <c r="Z207" s="18" t="s">
        <v>144</v>
      </c>
      <c r="AA207" s="54" t="s">
        <v>144</v>
      </c>
      <c r="AB207" s="48" t="s">
        <v>144</v>
      </c>
      <c r="AC207" s="48" t="str">
        <f t="shared" si="93"/>
        <v>N/A</v>
      </c>
      <c r="AD207" s="54" t="s">
        <v>144</v>
      </c>
      <c r="AE207" s="48" t="s">
        <v>144</v>
      </c>
      <c r="AF207" s="48" t="str">
        <f t="shared" si="105"/>
        <v>N/A</v>
      </c>
      <c r="AG207" s="49" t="str">
        <f t="shared" si="106"/>
        <v>N/A</v>
      </c>
      <c r="AH207" s="49" t="str">
        <f t="shared" si="107"/>
        <v>N/A</v>
      </c>
      <c r="AI207" s="47" t="str">
        <f t="shared" si="108"/>
        <v>N/A</v>
      </c>
      <c r="AJ207" s="47" t="str">
        <f t="shared" si="115"/>
        <v>N/A</v>
      </c>
      <c r="AK207" s="50" t="str">
        <f t="shared" si="109"/>
        <v>N/A</v>
      </c>
      <c r="AL207" s="18" t="str">
        <f t="shared" si="110"/>
        <v>N/A</v>
      </c>
      <c r="AM207" s="18" t="str">
        <f t="shared" si="114"/>
        <v>N/A</v>
      </c>
      <c r="AN207" s="10" t="s">
        <v>144</v>
      </c>
      <c r="AO207" s="10" t="s">
        <v>144</v>
      </c>
      <c r="AP207" s="10" t="s">
        <v>144</v>
      </c>
      <c r="AQ207" s="10" t="s">
        <v>144</v>
      </c>
      <c r="AR207" s="18" t="str">
        <f t="shared" si="111"/>
        <v>N/A</v>
      </c>
    </row>
    <row r="208" spans="1:44" ht="39" x14ac:dyDescent="0.25">
      <c r="A208" s="84">
        <v>203</v>
      </c>
      <c r="B208" s="22" t="s">
        <v>203</v>
      </c>
      <c r="C208" s="22" t="s">
        <v>31</v>
      </c>
      <c r="D208" s="10" t="s">
        <v>85</v>
      </c>
      <c r="E208" s="22" t="s">
        <v>84</v>
      </c>
      <c r="F208" s="22" t="s">
        <v>366</v>
      </c>
      <c r="G208" s="22" t="s">
        <v>367</v>
      </c>
      <c r="H208" s="22" t="s">
        <v>146</v>
      </c>
      <c r="I208" s="22" t="s">
        <v>146</v>
      </c>
      <c r="J208" s="22" t="s">
        <v>182</v>
      </c>
      <c r="K208" s="10" t="str">
        <f t="shared" si="86"/>
        <v>No</v>
      </c>
      <c r="L208" s="10" t="s">
        <v>149</v>
      </c>
      <c r="M208" s="10" t="s">
        <v>150</v>
      </c>
      <c r="N208" s="45">
        <v>214.67839000000001</v>
      </c>
      <c r="O208" s="55">
        <v>215.15760999999998</v>
      </c>
      <c r="P208" s="45">
        <f t="shared" si="87"/>
        <v>429.83600000000001</v>
      </c>
      <c r="Q208" s="45">
        <v>2054.0631599999997</v>
      </c>
      <c r="R208" s="45">
        <v>1820.8959299999999</v>
      </c>
      <c r="S208" s="45">
        <f t="shared" si="88"/>
        <v>3874.9590899999994</v>
      </c>
      <c r="T208" s="46">
        <f t="shared" si="89"/>
        <v>1605.7383199999999</v>
      </c>
      <c r="U208" s="46">
        <f t="shared" si="90"/>
        <v>3445.1230899999991</v>
      </c>
      <c r="V208" s="47">
        <f t="shared" si="91"/>
        <v>7.4630793677248972</v>
      </c>
      <c r="W208" s="47">
        <f t="shared" si="92"/>
        <v>8.0149710354646864</v>
      </c>
      <c r="X208" s="10" t="str">
        <f t="shared" si="112"/>
        <v>NO</v>
      </c>
      <c r="Y208" s="10" t="str">
        <f t="shared" si="113"/>
        <v>NO</v>
      </c>
      <c r="Z208" s="18" t="s">
        <v>452</v>
      </c>
      <c r="AA208" s="54" t="s">
        <v>144</v>
      </c>
      <c r="AB208" s="48" t="s">
        <v>144</v>
      </c>
      <c r="AC208" s="48" t="str">
        <f t="shared" si="93"/>
        <v>N/A</v>
      </c>
      <c r="AD208" s="54" t="s">
        <v>144</v>
      </c>
      <c r="AE208" s="48" t="s">
        <v>144</v>
      </c>
      <c r="AF208" s="48" t="str">
        <f t="shared" si="105"/>
        <v>N/A</v>
      </c>
      <c r="AG208" s="49" t="str">
        <f t="shared" si="106"/>
        <v>N/A</v>
      </c>
      <c r="AH208" s="49" t="str">
        <f t="shared" si="107"/>
        <v>N/A</v>
      </c>
      <c r="AI208" s="47" t="str">
        <f t="shared" si="108"/>
        <v>N/A</v>
      </c>
      <c r="AJ208" s="47" t="str">
        <f t="shared" si="115"/>
        <v>N/A</v>
      </c>
      <c r="AK208" s="50" t="str">
        <f t="shared" si="109"/>
        <v>N/A</v>
      </c>
      <c r="AL208" s="18" t="str">
        <f t="shared" si="110"/>
        <v>Below variance threshold.</v>
      </c>
      <c r="AM208" s="18" t="str">
        <f t="shared" si="114"/>
        <v>N/A</v>
      </c>
      <c r="AN208" s="10" t="s">
        <v>151</v>
      </c>
      <c r="AO208" s="10" t="s">
        <v>151</v>
      </c>
      <c r="AP208" s="10" t="s">
        <v>151</v>
      </c>
      <c r="AQ208" s="10" t="s">
        <v>97</v>
      </c>
      <c r="AR208" s="18" t="s">
        <v>144</v>
      </c>
    </row>
    <row r="209" spans="1:44" ht="26.25" x14ac:dyDescent="0.25">
      <c r="A209" s="84">
        <v>204</v>
      </c>
      <c r="B209" s="22" t="s">
        <v>203</v>
      </c>
      <c r="C209" s="22" t="s">
        <v>31</v>
      </c>
      <c r="D209" s="10" t="s">
        <v>85</v>
      </c>
      <c r="E209" s="22" t="s">
        <v>84</v>
      </c>
      <c r="F209" s="22" t="s">
        <v>366</v>
      </c>
      <c r="G209" s="22" t="s">
        <v>367</v>
      </c>
      <c r="H209" s="22" t="s">
        <v>160</v>
      </c>
      <c r="I209" s="22" t="s">
        <v>183</v>
      </c>
      <c r="J209" s="22" t="s">
        <v>182</v>
      </c>
      <c r="K209" s="10" t="str">
        <f t="shared" si="86"/>
        <v>No</v>
      </c>
      <c r="L209" s="10" t="s">
        <v>144</v>
      </c>
      <c r="M209" s="10" t="s">
        <v>144</v>
      </c>
      <c r="N209" s="45">
        <v>214.67839000000001</v>
      </c>
      <c r="O209" s="55">
        <v>215.15760999999998</v>
      </c>
      <c r="P209" s="45">
        <f t="shared" si="87"/>
        <v>429.83600000000001</v>
      </c>
      <c r="Q209" s="45">
        <v>2054.0631599999997</v>
      </c>
      <c r="R209" s="45">
        <v>1820.8959299999999</v>
      </c>
      <c r="S209" s="45">
        <f t="shared" si="88"/>
        <v>3874.9590899999994</v>
      </c>
      <c r="T209" s="46">
        <f t="shared" si="89"/>
        <v>1605.7383199999999</v>
      </c>
      <c r="U209" s="46">
        <f t="shared" si="90"/>
        <v>3445.1230899999991</v>
      </c>
      <c r="V209" s="47">
        <f t="shared" si="91"/>
        <v>7.4630793677248972</v>
      </c>
      <c r="W209" s="47">
        <f t="shared" si="92"/>
        <v>8.0149710354646864</v>
      </c>
      <c r="X209" s="10" t="str">
        <f t="shared" si="112"/>
        <v>N/A</v>
      </c>
      <c r="Y209" s="10" t="str">
        <f t="shared" si="113"/>
        <v>N/A</v>
      </c>
      <c r="Z209" s="18" t="s">
        <v>144</v>
      </c>
      <c r="AA209" s="54" t="s">
        <v>144</v>
      </c>
      <c r="AB209" s="48" t="s">
        <v>144</v>
      </c>
      <c r="AC209" s="48" t="str">
        <f t="shared" si="93"/>
        <v>N/A</v>
      </c>
      <c r="AD209" s="54" t="s">
        <v>144</v>
      </c>
      <c r="AE209" s="48" t="s">
        <v>144</v>
      </c>
      <c r="AF209" s="48" t="str">
        <f t="shared" si="105"/>
        <v>N/A</v>
      </c>
      <c r="AG209" s="49" t="str">
        <f t="shared" si="106"/>
        <v>N/A</v>
      </c>
      <c r="AH209" s="49" t="str">
        <f t="shared" si="107"/>
        <v>N/A</v>
      </c>
      <c r="AI209" s="47" t="str">
        <f t="shared" si="108"/>
        <v>N/A</v>
      </c>
      <c r="AJ209" s="47" t="str">
        <f t="shared" si="115"/>
        <v>N/A</v>
      </c>
      <c r="AK209" s="50" t="str">
        <f t="shared" si="109"/>
        <v>N/A</v>
      </c>
      <c r="AL209" s="18" t="str">
        <f t="shared" si="110"/>
        <v>N/A</v>
      </c>
      <c r="AM209" s="18" t="str">
        <f t="shared" si="114"/>
        <v>N/A</v>
      </c>
      <c r="AN209" s="10" t="s">
        <v>144</v>
      </c>
      <c r="AO209" s="10" t="s">
        <v>144</v>
      </c>
      <c r="AP209" s="10" t="s">
        <v>144</v>
      </c>
      <c r="AQ209" s="10" t="s">
        <v>144</v>
      </c>
      <c r="AR209" s="18" t="str">
        <f t="shared" si="111"/>
        <v>N/A</v>
      </c>
    </row>
    <row r="210" spans="1:44" ht="39" x14ac:dyDescent="0.25">
      <c r="A210" s="84">
        <v>205</v>
      </c>
      <c r="B210" s="22" t="s">
        <v>203</v>
      </c>
      <c r="C210" s="22" t="s">
        <v>31</v>
      </c>
      <c r="D210" s="10" t="s">
        <v>85</v>
      </c>
      <c r="E210" s="22" t="s">
        <v>84</v>
      </c>
      <c r="F210" s="22" t="s">
        <v>368</v>
      </c>
      <c r="G210" s="22" t="s">
        <v>369</v>
      </c>
      <c r="H210" s="22" t="s">
        <v>146</v>
      </c>
      <c r="I210" s="22" t="s">
        <v>146</v>
      </c>
      <c r="J210" s="22" t="s">
        <v>182</v>
      </c>
      <c r="K210" s="10" t="str">
        <f t="shared" si="86"/>
        <v>No</v>
      </c>
      <c r="L210" s="10" t="s">
        <v>149</v>
      </c>
      <c r="M210" s="10" t="s">
        <v>150</v>
      </c>
      <c r="N210" s="45">
        <v>1792.6190200000001</v>
      </c>
      <c r="O210" s="55">
        <v>1796.6206399999999</v>
      </c>
      <c r="P210" s="45">
        <f t="shared" si="87"/>
        <v>3589.2396600000002</v>
      </c>
      <c r="Q210" s="45">
        <v>25.576370000000001</v>
      </c>
      <c r="R210" s="45">
        <v>3496.9547599999996</v>
      </c>
      <c r="S210" s="45">
        <f t="shared" si="88"/>
        <v>3522.5311299999998</v>
      </c>
      <c r="T210" s="46">
        <f t="shared" si="89"/>
        <v>1700.3341199999998</v>
      </c>
      <c r="U210" s="46">
        <f t="shared" si="90"/>
        <v>-66.708530000000337</v>
      </c>
      <c r="V210" s="47">
        <f t="shared" si="91"/>
        <v>0.94640687195934692</v>
      </c>
      <c r="W210" s="47">
        <f t="shared" si="92"/>
        <v>-1.8585699568470816E-2</v>
      </c>
      <c r="X210" s="10" t="str">
        <f t="shared" si="112"/>
        <v>NO</v>
      </c>
      <c r="Y210" s="10" t="str">
        <f t="shared" si="113"/>
        <v>NO</v>
      </c>
      <c r="Z210" s="18" t="s">
        <v>452</v>
      </c>
      <c r="AA210" s="54" t="s">
        <v>144</v>
      </c>
      <c r="AB210" s="48" t="s">
        <v>144</v>
      </c>
      <c r="AC210" s="48" t="str">
        <f t="shared" si="93"/>
        <v>N/A</v>
      </c>
      <c r="AD210" s="54" t="s">
        <v>144</v>
      </c>
      <c r="AE210" s="48" t="s">
        <v>144</v>
      </c>
      <c r="AF210" s="48" t="str">
        <f t="shared" si="105"/>
        <v>N/A</v>
      </c>
      <c r="AG210" s="49" t="str">
        <f t="shared" si="106"/>
        <v>N/A</v>
      </c>
      <c r="AH210" s="49" t="str">
        <f t="shared" si="107"/>
        <v>N/A</v>
      </c>
      <c r="AI210" s="47" t="str">
        <f t="shared" si="108"/>
        <v>N/A</v>
      </c>
      <c r="AJ210" s="47" t="str">
        <f t="shared" si="115"/>
        <v>N/A</v>
      </c>
      <c r="AK210" s="50" t="str">
        <f t="shared" si="109"/>
        <v>N/A</v>
      </c>
      <c r="AL210" s="18" t="str">
        <f t="shared" si="110"/>
        <v>Below variance threshold.</v>
      </c>
      <c r="AM210" s="18" t="str">
        <f t="shared" si="114"/>
        <v>N/A</v>
      </c>
      <c r="AN210" s="10" t="s">
        <v>151</v>
      </c>
      <c r="AO210" s="10" t="s">
        <v>151</v>
      </c>
      <c r="AP210" s="10" t="s">
        <v>151</v>
      </c>
      <c r="AQ210" s="10" t="s">
        <v>97</v>
      </c>
      <c r="AR210" s="18" t="s">
        <v>144</v>
      </c>
    </row>
    <row r="211" spans="1:44" ht="26.25" x14ac:dyDescent="0.25">
      <c r="A211" s="84">
        <v>206</v>
      </c>
      <c r="B211" s="22" t="s">
        <v>203</v>
      </c>
      <c r="C211" s="22" t="s">
        <v>31</v>
      </c>
      <c r="D211" s="10" t="s">
        <v>85</v>
      </c>
      <c r="E211" s="22" t="s">
        <v>84</v>
      </c>
      <c r="F211" s="22" t="s">
        <v>368</v>
      </c>
      <c r="G211" s="22" t="s">
        <v>369</v>
      </c>
      <c r="H211" s="22" t="s">
        <v>160</v>
      </c>
      <c r="I211" s="22" t="s">
        <v>183</v>
      </c>
      <c r="J211" s="22" t="s">
        <v>182</v>
      </c>
      <c r="K211" s="10" t="str">
        <f t="shared" si="86"/>
        <v>No</v>
      </c>
      <c r="L211" s="10" t="s">
        <v>144</v>
      </c>
      <c r="M211" s="10" t="s">
        <v>144</v>
      </c>
      <c r="N211" s="45">
        <v>1792.6190200000001</v>
      </c>
      <c r="O211" s="55">
        <v>1796.6206399999999</v>
      </c>
      <c r="P211" s="45">
        <f t="shared" si="87"/>
        <v>3589.2396600000002</v>
      </c>
      <c r="Q211" s="45">
        <v>25.576370000000001</v>
      </c>
      <c r="R211" s="45">
        <v>3496.9547599999996</v>
      </c>
      <c r="S211" s="45">
        <f t="shared" si="88"/>
        <v>3522.5311299999998</v>
      </c>
      <c r="T211" s="46">
        <f t="shared" si="89"/>
        <v>1700.3341199999998</v>
      </c>
      <c r="U211" s="46">
        <f t="shared" si="90"/>
        <v>-66.708530000000337</v>
      </c>
      <c r="V211" s="47">
        <f t="shared" si="91"/>
        <v>0.94640687195934692</v>
      </c>
      <c r="W211" s="47">
        <f t="shared" si="92"/>
        <v>-1.8585699568470816E-2</v>
      </c>
      <c r="X211" s="10" t="str">
        <f t="shared" si="112"/>
        <v>N/A</v>
      </c>
      <c r="Y211" s="10" t="str">
        <f t="shared" si="113"/>
        <v>N/A</v>
      </c>
      <c r="Z211" s="18" t="s">
        <v>144</v>
      </c>
      <c r="AA211" s="54" t="s">
        <v>144</v>
      </c>
      <c r="AB211" s="48" t="s">
        <v>144</v>
      </c>
      <c r="AC211" s="48" t="str">
        <f t="shared" si="93"/>
        <v>N/A</v>
      </c>
      <c r="AD211" s="54" t="s">
        <v>144</v>
      </c>
      <c r="AE211" s="48" t="s">
        <v>144</v>
      </c>
      <c r="AF211" s="48" t="str">
        <f t="shared" si="105"/>
        <v>N/A</v>
      </c>
      <c r="AG211" s="49" t="str">
        <f t="shared" si="106"/>
        <v>N/A</v>
      </c>
      <c r="AH211" s="49" t="str">
        <f t="shared" si="107"/>
        <v>N/A</v>
      </c>
      <c r="AI211" s="47" t="str">
        <f t="shared" si="108"/>
        <v>N/A</v>
      </c>
      <c r="AJ211" s="47" t="str">
        <f t="shared" si="115"/>
        <v>N/A</v>
      </c>
      <c r="AK211" s="50" t="str">
        <f t="shared" si="109"/>
        <v>N/A</v>
      </c>
      <c r="AL211" s="18" t="str">
        <f t="shared" si="110"/>
        <v>N/A</v>
      </c>
      <c r="AM211" s="18" t="str">
        <f t="shared" si="114"/>
        <v>N/A</v>
      </c>
      <c r="AN211" s="81" t="s">
        <v>144</v>
      </c>
      <c r="AO211" s="81" t="s">
        <v>144</v>
      </c>
      <c r="AP211" s="81" t="s">
        <v>144</v>
      </c>
      <c r="AQ211" s="81" t="s">
        <v>144</v>
      </c>
      <c r="AR211" s="18" t="str">
        <f t="shared" si="111"/>
        <v>N/A</v>
      </c>
    </row>
    <row r="212" spans="1:44" ht="136.15" customHeight="1" x14ac:dyDescent="0.25">
      <c r="A212" s="84">
        <v>207</v>
      </c>
      <c r="B212" s="22" t="s">
        <v>203</v>
      </c>
      <c r="C212" s="22" t="s">
        <v>31</v>
      </c>
      <c r="D212" s="10" t="s">
        <v>85</v>
      </c>
      <c r="E212" s="22" t="s">
        <v>84</v>
      </c>
      <c r="F212" s="22" t="s">
        <v>370</v>
      </c>
      <c r="G212" s="22" t="s">
        <v>371</v>
      </c>
      <c r="H212" s="22" t="s">
        <v>146</v>
      </c>
      <c r="I212" s="22" t="s">
        <v>146</v>
      </c>
      <c r="J212" s="22" t="s">
        <v>182</v>
      </c>
      <c r="K212" s="10" t="str">
        <f t="shared" si="86"/>
        <v>No</v>
      </c>
      <c r="L212" s="10" t="s">
        <v>149</v>
      </c>
      <c r="M212" s="10" t="s">
        <v>150</v>
      </c>
      <c r="N212" s="45">
        <v>1.0897399999999999</v>
      </c>
      <c r="O212" s="55">
        <v>1.0921700000000001</v>
      </c>
      <c r="P212" s="45">
        <f t="shared" si="87"/>
        <v>2.1819100000000002</v>
      </c>
      <c r="Q212" s="45">
        <v>881.77548999999999</v>
      </c>
      <c r="R212" s="45">
        <v>671.57213000000002</v>
      </c>
      <c r="S212" s="45">
        <f t="shared" si="88"/>
        <v>1553.34762</v>
      </c>
      <c r="T212" s="46">
        <f t="shared" si="89"/>
        <v>670.47996000000001</v>
      </c>
      <c r="U212" s="46">
        <f t="shared" si="90"/>
        <v>1551.16571</v>
      </c>
      <c r="V212" s="47">
        <f t="shared" si="91"/>
        <v>613.8970673063717</v>
      </c>
      <c r="W212" s="47">
        <f t="shared" si="92"/>
        <v>710.92103248988269</v>
      </c>
      <c r="X212" s="10" t="str">
        <f t="shared" si="112"/>
        <v>NO</v>
      </c>
      <c r="Y212" s="10" t="str">
        <f t="shared" si="113"/>
        <v>NO</v>
      </c>
      <c r="Z212" s="18" t="s">
        <v>563</v>
      </c>
      <c r="AA212" s="54">
        <v>2</v>
      </c>
      <c r="AB212" s="48">
        <v>2</v>
      </c>
      <c r="AC212" s="48">
        <f t="shared" si="93"/>
        <v>4</v>
      </c>
      <c r="AD212" s="54">
        <v>296</v>
      </c>
      <c r="AE212" s="48">
        <v>237</v>
      </c>
      <c r="AF212" s="48">
        <f t="shared" si="105"/>
        <v>533</v>
      </c>
      <c r="AG212" s="49">
        <f t="shared" si="106"/>
        <v>235</v>
      </c>
      <c r="AH212" s="49">
        <f t="shared" si="107"/>
        <v>529</v>
      </c>
      <c r="AI212" s="47">
        <f t="shared" si="108"/>
        <v>117.5</v>
      </c>
      <c r="AJ212" s="47">
        <f t="shared" si="115"/>
        <v>132.25</v>
      </c>
      <c r="AK212" s="50" t="str">
        <f t="shared" si="109"/>
        <v>YES</v>
      </c>
      <c r="AL212" s="18" t="str">
        <f t="shared" si="110"/>
        <v>Below variance threshold.</v>
      </c>
      <c r="AM212" s="103" t="s">
        <v>596</v>
      </c>
      <c r="AN212" s="10" t="s">
        <v>152</v>
      </c>
      <c r="AO212" s="10" t="s">
        <v>151</v>
      </c>
      <c r="AP212" s="10" t="s">
        <v>151</v>
      </c>
      <c r="AQ212" s="10" t="s">
        <v>97</v>
      </c>
      <c r="AR212" s="117" t="s">
        <v>517</v>
      </c>
    </row>
    <row r="213" spans="1:44" ht="26.25" x14ac:dyDescent="0.25">
      <c r="A213" s="84">
        <v>208</v>
      </c>
      <c r="B213" s="22" t="s">
        <v>203</v>
      </c>
      <c r="C213" s="22" t="s">
        <v>31</v>
      </c>
      <c r="D213" s="10" t="s">
        <v>85</v>
      </c>
      <c r="E213" s="22" t="s">
        <v>84</v>
      </c>
      <c r="F213" s="22" t="s">
        <v>370</v>
      </c>
      <c r="G213" s="22" t="s">
        <v>371</v>
      </c>
      <c r="H213" s="22" t="s">
        <v>153</v>
      </c>
      <c r="I213" s="22" t="s">
        <v>184</v>
      </c>
      <c r="J213" s="22" t="s">
        <v>182</v>
      </c>
      <c r="K213" s="10" t="str">
        <f t="shared" ref="K213:K244" si="116">IF(ISNUMBER(SEARCH("Total",H213)),"No",
IF(AND(O213=SUMIFS(O$6:O$241,D$6:D$241, D213, F$6:F$241,F213,H$6:H$241,"*Total*"), R213=SUMIFS(R$6:R$241,D$6:D$241, D213, F$6:F$241,F213,H$6:H$241,"*Total*")),"No","Yes"))</f>
        <v>No</v>
      </c>
      <c r="L213" s="10" t="s">
        <v>144</v>
      </c>
      <c r="M213" s="10" t="s">
        <v>144</v>
      </c>
      <c r="N213" s="45">
        <v>1.0897399999999999</v>
      </c>
      <c r="O213" s="55">
        <v>1.0921700000000001</v>
      </c>
      <c r="P213" s="45">
        <f t="shared" si="87"/>
        <v>2.1819100000000002</v>
      </c>
      <c r="Q213" s="45">
        <v>881.77548999999999</v>
      </c>
      <c r="R213" s="45">
        <v>671.57213000000002</v>
      </c>
      <c r="S213" s="45">
        <f t="shared" si="88"/>
        <v>1553.34762</v>
      </c>
      <c r="T213" s="46">
        <f t="shared" si="89"/>
        <v>670.47996000000001</v>
      </c>
      <c r="U213" s="46">
        <f t="shared" si="90"/>
        <v>1551.16571</v>
      </c>
      <c r="V213" s="47">
        <f t="shared" si="91"/>
        <v>613.8970673063717</v>
      </c>
      <c r="W213" s="47">
        <f t="shared" si="92"/>
        <v>710.92103248988269</v>
      </c>
      <c r="X213" s="10" t="str">
        <f t="shared" si="112"/>
        <v>N/A</v>
      </c>
      <c r="Y213" s="10" t="str">
        <f t="shared" si="113"/>
        <v>N/A</v>
      </c>
      <c r="Z213" s="18" t="s">
        <v>170</v>
      </c>
      <c r="AA213" s="54">
        <v>2</v>
      </c>
      <c r="AB213" s="48">
        <v>2</v>
      </c>
      <c r="AC213" s="48">
        <v>4</v>
      </c>
      <c r="AD213" s="54">
        <v>296</v>
      </c>
      <c r="AE213" s="48">
        <v>237</v>
      </c>
      <c r="AF213" s="48">
        <v>533</v>
      </c>
      <c r="AG213" s="49">
        <v>235</v>
      </c>
      <c r="AH213" s="49">
        <v>529</v>
      </c>
      <c r="AI213" s="47">
        <v>117.5</v>
      </c>
      <c r="AJ213" s="47">
        <v>132.25</v>
      </c>
      <c r="AK213" s="50" t="str">
        <f t="shared" si="109"/>
        <v>N/A</v>
      </c>
      <c r="AL213" s="18" t="str">
        <f t="shared" si="110"/>
        <v>N/A</v>
      </c>
      <c r="AM213" s="18" t="str">
        <f t="shared" si="114"/>
        <v>N/A</v>
      </c>
      <c r="AN213" s="83" t="s">
        <v>144</v>
      </c>
      <c r="AO213" s="83" t="s">
        <v>144</v>
      </c>
      <c r="AP213" s="83" t="s">
        <v>144</v>
      </c>
      <c r="AQ213" s="83" t="s">
        <v>144</v>
      </c>
      <c r="AR213" s="18" t="str">
        <f t="shared" si="111"/>
        <v>N/A</v>
      </c>
    </row>
    <row r="214" spans="1:44" ht="129.6" customHeight="1" x14ac:dyDescent="0.25">
      <c r="A214" s="84">
        <v>209</v>
      </c>
      <c r="B214" s="22" t="s">
        <v>203</v>
      </c>
      <c r="C214" s="22" t="s">
        <v>31</v>
      </c>
      <c r="D214" s="10" t="s">
        <v>85</v>
      </c>
      <c r="E214" s="22" t="s">
        <v>84</v>
      </c>
      <c r="F214" s="22" t="s">
        <v>372</v>
      </c>
      <c r="G214" s="22" t="s">
        <v>373</v>
      </c>
      <c r="H214" s="22" t="s">
        <v>146</v>
      </c>
      <c r="I214" s="22" t="s">
        <v>146</v>
      </c>
      <c r="J214" s="22" t="s">
        <v>182</v>
      </c>
      <c r="K214" s="10" t="str">
        <f t="shared" si="116"/>
        <v>No</v>
      </c>
      <c r="L214" s="10" t="s">
        <v>149</v>
      </c>
      <c r="M214" s="10" t="s">
        <v>150</v>
      </c>
      <c r="N214" s="45">
        <v>1796.9779699999999</v>
      </c>
      <c r="O214" s="55">
        <v>1800.9893200000001</v>
      </c>
      <c r="P214" s="45">
        <f t="shared" si="87"/>
        <v>3597.96729</v>
      </c>
      <c r="Q214" s="45">
        <v>1150.28368</v>
      </c>
      <c r="R214" s="45">
        <v>1051.36068</v>
      </c>
      <c r="S214" s="45">
        <f t="shared" si="88"/>
        <v>2201.6443600000002</v>
      </c>
      <c r="T214" s="46">
        <f t="shared" si="89"/>
        <v>-749.62864000000013</v>
      </c>
      <c r="U214" s="46">
        <f t="shared" si="90"/>
        <v>-1396.3229299999998</v>
      </c>
      <c r="V214" s="47">
        <f t="shared" si="91"/>
        <v>-0.41623158542661437</v>
      </c>
      <c r="W214" s="47">
        <f t="shared" si="92"/>
        <v>-0.38808661042607751</v>
      </c>
      <c r="X214" s="92" t="str">
        <f t="shared" si="112"/>
        <v>NO</v>
      </c>
      <c r="Y214" s="92" t="str">
        <f t="shared" si="113"/>
        <v>NO</v>
      </c>
      <c r="Z214" s="103" t="s">
        <v>452</v>
      </c>
      <c r="AA214" s="48">
        <v>10453.34</v>
      </c>
      <c r="AB214" s="107" t="s">
        <v>144</v>
      </c>
      <c r="AC214" s="48" t="str">
        <f t="shared" si="93"/>
        <v>N/A</v>
      </c>
      <c r="AD214" s="60">
        <v>8302</v>
      </c>
      <c r="AE214" s="48" t="s">
        <v>144</v>
      </c>
      <c r="AF214" s="48" t="str">
        <f t="shared" si="105"/>
        <v>N/A</v>
      </c>
      <c r="AG214" s="49" t="str">
        <f t="shared" si="106"/>
        <v>N/A</v>
      </c>
      <c r="AH214" s="49" t="str">
        <f t="shared" si="107"/>
        <v>N/A</v>
      </c>
      <c r="AI214" s="47" t="str">
        <f t="shared" si="108"/>
        <v>N/A</v>
      </c>
      <c r="AJ214" s="47" t="str">
        <f t="shared" si="115"/>
        <v>N/A</v>
      </c>
      <c r="AK214" s="10" t="str">
        <f t="shared" si="109"/>
        <v>N/A</v>
      </c>
      <c r="AL214" s="18" t="str">
        <f t="shared" si="110"/>
        <v>Below variance threshold.</v>
      </c>
      <c r="AM214" s="73" t="s">
        <v>592</v>
      </c>
      <c r="AN214" s="10" t="s">
        <v>151</v>
      </c>
      <c r="AO214" s="10" t="s">
        <v>151</v>
      </c>
      <c r="AP214" s="10" t="s">
        <v>151</v>
      </c>
      <c r="AQ214" s="10" t="s">
        <v>97</v>
      </c>
      <c r="AR214" s="18" t="s">
        <v>593</v>
      </c>
    </row>
    <row r="215" spans="1:44" ht="26.25" x14ac:dyDescent="0.25">
      <c r="A215" s="84">
        <v>210</v>
      </c>
      <c r="B215" s="22" t="s">
        <v>203</v>
      </c>
      <c r="C215" s="22" t="s">
        <v>31</v>
      </c>
      <c r="D215" s="10" t="s">
        <v>85</v>
      </c>
      <c r="E215" s="22" t="s">
        <v>84</v>
      </c>
      <c r="F215" s="22" t="s">
        <v>372</v>
      </c>
      <c r="G215" s="22" t="s">
        <v>373</v>
      </c>
      <c r="H215" s="22" t="s">
        <v>160</v>
      </c>
      <c r="I215" s="22" t="s">
        <v>183</v>
      </c>
      <c r="J215" s="22" t="s">
        <v>182</v>
      </c>
      <c r="K215" s="10" t="str">
        <f t="shared" si="116"/>
        <v>No</v>
      </c>
      <c r="L215" s="10" t="s">
        <v>144</v>
      </c>
      <c r="M215" s="10" t="s">
        <v>144</v>
      </c>
      <c r="N215" s="45">
        <v>1796.9779699999999</v>
      </c>
      <c r="O215" s="55">
        <v>1800.9893200000001</v>
      </c>
      <c r="P215" s="45">
        <f t="shared" si="87"/>
        <v>3597.96729</v>
      </c>
      <c r="Q215" s="45">
        <v>1150.28368</v>
      </c>
      <c r="R215" s="45">
        <v>1051.36068</v>
      </c>
      <c r="S215" s="45">
        <f t="shared" si="88"/>
        <v>2201.6443600000002</v>
      </c>
      <c r="T215" s="46">
        <f t="shared" si="89"/>
        <v>-749.62864000000013</v>
      </c>
      <c r="U215" s="46">
        <f t="shared" si="90"/>
        <v>-1396.3229299999998</v>
      </c>
      <c r="V215" s="47">
        <f t="shared" si="91"/>
        <v>-0.41623158542661437</v>
      </c>
      <c r="W215" s="47">
        <f t="shared" si="92"/>
        <v>-0.38808661042607751</v>
      </c>
      <c r="X215" s="10" t="str">
        <f t="shared" si="112"/>
        <v>N/A</v>
      </c>
      <c r="Y215" s="10" t="str">
        <f t="shared" si="113"/>
        <v>N/A</v>
      </c>
      <c r="Z215" s="18" t="s">
        <v>144</v>
      </c>
      <c r="AA215" s="48">
        <v>10453.34</v>
      </c>
      <c r="AB215" s="48" t="s">
        <v>144</v>
      </c>
      <c r="AC215" s="48" t="str">
        <f t="shared" si="93"/>
        <v>N/A</v>
      </c>
      <c r="AD215" s="60">
        <v>8302</v>
      </c>
      <c r="AE215" s="48" t="s">
        <v>144</v>
      </c>
      <c r="AF215" s="48" t="str">
        <f t="shared" si="105"/>
        <v>N/A</v>
      </c>
      <c r="AG215" s="49" t="str">
        <f t="shared" si="106"/>
        <v>N/A</v>
      </c>
      <c r="AH215" s="49" t="str">
        <f t="shared" si="107"/>
        <v>N/A</v>
      </c>
      <c r="AI215" s="47" t="str">
        <f t="shared" si="108"/>
        <v>N/A</v>
      </c>
      <c r="AJ215" s="47" t="str">
        <f t="shared" si="115"/>
        <v>N/A</v>
      </c>
      <c r="AK215" s="50" t="str">
        <f t="shared" si="109"/>
        <v>N/A</v>
      </c>
      <c r="AL215" s="18" t="str">
        <f t="shared" si="110"/>
        <v>N/A</v>
      </c>
      <c r="AM215" s="18" t="str">
        <f t="shared" si="114"/>
        <v>N/A</v>
      </c>
      <c r="AN215" s="71" t="s">
        <v>144</v>
      </c>
      <c r="AO215" s="71" t="s">
        <v>144</v>
      </c>
      <c r="AP215" s="71" t="s">
        <v>144</v>
      </c>
      <c r="AQ215" s="71" t="s">
        <v>144</v>
      </c>
      <c r="AR215" s="18" t="str">
        <f t="shared" si="111"/>
        <v>N/A</v>
      </c>
    </row>
    <row r="216" spans="1:44" ht="39" x14ac:dyDescent="0.25">
      <c r="A216" s="84">
        <v>211</v>
      </c>
      <c r="B216" s="22" t="s">
        <v>203</v>
      </c>
      <c r="C216" s="22" t="s">
        <v>31</v>
      </c>
      <c r="D216" s="10" t="s">
        <v>85</v>
      </c>
      <c r="E216" s="22" t="s">
        <v>84</v>
      </c>
      <c r="F216" s="22" t="s">
        <v>374</v>
      </c>
      <c r="G216" s="22" t="s">
        <v>375</v>
      </c>
      <c r="H216" s="22" t="s">
        <v>146</v>
      </c>
      <c r="I216" s="22" t="s">
        <v>146</v>
      </c>
      <c r="J216" s="22" t="s">
        <v>163</v>
      </c>
      <c r="K216" s="10" t="str">
        <f t="shared" si="116"/>
        <v>No</v>
      </c>
      <c r="L216" s="10" t="s">
        <v>149</v>
      </c>
      <c r="M216" s="10" t="s">
        <v>150</v>
      </c>
      <c r="N216" s="45">
        <v>1038.7214100000001</v>
      </c>
      <c r="O216" s="55">
        <v>1041.0401199999999</v>
      </c>
      <c r="P216" s="45">
        <f t="shared" si="87"/>
        <v>2079.7615299999998</v>
      </c>
      <c r="Q216" s="45">
        <v>125.62721999999999</v>
      </c>
      <c r="R216" s="45">
        <v>667.01751999999999</v>
      </c>
      <c r="S216" s="45">
        <f t="shared" si="88"/>
        <v>792.64473999999996</v>
      </c>
      <c r="T216" s="46">
        <f t="shared" si="89"/>
        <v>-374.0225999999999</v>
      </c>
      <c r="U216" s="46">
        <f t="shared" si="90"/>
        <v>-1287.1167899999998</v>
      </c>
      <c r="V216" s="47">
        <f t="shared" si="91"/>
        <v>-0.35927779613335165</v>
      </c>
      <c r="W216" s="47">
        <f t="shared" si="92"/>
        <v>-0.61887710270321228</v>
      </c>
      <c r="X216" s="10" t="str">
        <f t="shared" si="112"/>
        <v>NO</v>
      </c>
      <c r="Y216" s="10" t="str">
        <f t="shared" si="113"/>
        <v>NO</v>
      </c>
      <c r="Z216" s="18" t="s">
        <v>452</v>
      </c>
      <c r="AA216" s="54" t="s">
        <v>144</v>
      </c>
      <c r="AB216" s="48" t="s">
        <v>144</v>
      </c>
      <c r="AC216" s="48" t="str">
        <f t="shared" si="93"/>
        <v>N/A</v>
      </c>
      <c r="AD216" s="54" t="s">
        <v>144</v>
      </c>
      <c r="AE216" s="48" t="s">
        <v>144</v>
      </c>
      <c r="AF216" s="48" t="str">
        <f t="shared" si="105"/>
        <v>N/A</v>
      </c>
      <c r="AG216" s="49" t="str">
        <f t="shared" si="106"/>
        <v>N/A</v>
      </c>
      <c r="AH216" s="49" t="str">
        <f t="shared" si="107"/>
        <v>N/A</v>
      </c>
      <c r="AI216" s="47" t="str">
        <f t="shared" si="108"/>
        <v>N/A</v>
      </c>
      <c r="AJ216" s="47" t="str">
        <f t="shared" si="115"/>
        <v>N/A</v>
      </c>
      <c r="AK216" s="50" t="str">
        <f t="shared" si="109"/>
        <v>N/A</v>
      </c>
      <c r="AL216" s="18" t="str">
        <f t="shared" si="110"/>
        <v>Below variance threshold.</v>
      </c>
      <c r="AM216" s="18" t="str">
        <f t="shared" si="114"/>
        <v>N/A</v>
      </c>
      <c r="AN216" s="10" t="s">
        <v>151</v>
      </c>
      <c r="AO216" s="10" t="s">
        <v>151</v>
      </c>
      <c r="AP216" s="10" t="s">
        <v>151</v>
      </c>
      <c r="AQ216" s="10" t="s">
        <v>97</v>
      </c>
      <c r="AR216" s="18" t="s">
        <v>144</v>
      </c>
    </row>
    <row r="217" spans="1:44" ht="26.25" x14ac:dyDescent="0.25">
      <c r="A217" s="84">
        <v>212</v>
      </c>
      <c r="B217" s="22" t="s">
        <v>203</v>
      </c>
      <c r="C217" s="22" t="s">
        <v>31</v>
      </c>
      <c r="D217" s="10" t="s">
        <v>85</v>
      </c>
      <c r="E217" s="22" t="s">
        <v>84</v>
      </c>
      <c r="F217" s="22" t="s">
        <v>374</v>
      </c>
      <c r="G217" s="22" t="s">
        <v>375</v>
      </c>
      <c r="H217" s="22" t="s">
        <v>160</v>
      </c>
      <c r="I217" s="22" t="s">
        <v>376</v>
      </c>
      <c r="J217" s="22" t="s">
        <v>163</v>
      </c>
      <c r="K217" s="10" t="str">
        <f t="shared" si="116"/>
        <v>No</v>
      </c>
      <c r="L217" s="10" t="s">
        <v>144</v>
      </c>
      <c r="M217" s="10" t="s">
        <v>144</v>
      </c>
      <c r="N217" s="45">
        <v>1038.7214100000001</v>
      </c>
      <c r="O217" s="55">
        <v>1041.0401199999999</v>
      </c>
      <c r="P217" s="45">
        <f t="shared" si="87"/>
        <v>2079.7615299999998</v>
      </c>
      <c r="Q217" s="45">
        <v>25.838999999999999</v>
      </c>
      <c r="R217" s="45">
        <v>667.01751999999999</v>
      </c>
      <c r="S217" s="45">
        <f t="shared" si="88"/>
        <v>692.85652000000005</v>
      </c>
      <c r="T217" s="46">
        <f t="shared" si="89"/>
        <v>-374.0225999999999</v>
      </c>
      <c r="U217" s="46">
        <f t="shared" si="90"/>
        <v>-1386.9050099999997</v>
      </c>
      <c r="V217" s="47">
        <f t="shared" si="91"/>
        <v>-0.35927779613335165</v>
      </c>
      <c r="W217" s="47">
        <f t="shared" si="92"/>
        <v>-0.66685770940286593</v>
      </c>
      <c r="X217" s="10" t="str">
        <f t="shared" si="112"/>
        <v>N/A</v>
      </c>
      <c r="Y217" s="10" t="str">
        <f t="shared" si="113"/>
        <v>N/A</v>
      </c>
      <c r="Z217" s="18" t="s">
        <v>144</v>
      </c>
      <c r="AA217" s="48" t="s">
        <v>144</v>
      </c>
      <c r="AB217" s="48" t="s">
        <v>144</v>
      </c>
      <c r="AC217" s="48" t="str">
        <f t="shared" si="93"/>
        <v>N/A</v>
      </c>
      <c r="AD217" s="48" t="s">
        <v>144</v>
      </c>
      <c r="AE217" s="48" t="s">
        <v>144</v>
      </c>
      <c r="AF217" s="48" t="str">
        <f t="shared" si="105"/>
        <v>N/A</v>
      </c>
      <c r="AG217" s="49" t="str">
        <f t="shared" si="106"/>
        <v>N/A</v>
      </c>
      <c r="AH217" s="49" t="str">
        <f t="shared" si="107"/>
        <v>N/A</v>
      </c>
      <c r="AI217" s="47" t="str">
        <f t="shared" si="108"/>
        <v>N/A</v>
      </c>
      <c r="AJ217" s="47" t="str">
        <f t="shared" si="115"/>
        <v>N/A</v>
      </c>
      <c r="AK217" s="50" t="str">
        <f t="shared" si="109"/>
        <v>N/A</v>
      </c>
      <c r="AL217" s="18" t="str">
        <f t="shared" si="110"/>
        <v>N/A</v>
      </c>
      <c r="AM217" s="18" t="str">
        <f t="shared" si="114"/>
        <v>N/A</v>
      </c>
      <c r="AN217" s="10" t="s">
        <v>144</v>
      </c>
      <c r="AO217" s="10" t="s">
        <v>144</v>
      </c>
      <c r="AP217" s="10" t="s">
        <v>144</v>
      </c>
      <c r="AQ217" s="10" t="s">
        <v>144</v>
      </c>
      <c r="AR217" s="18" t="str">
        <f t="shared" si="111"/>
        <v>N/A</v>
      </c>
    </row>
    <row r="218" spans="1:44" ht="26.25" x14ac:dyDescent="0.25">
      <c r="A218" s="84">
        <v>213</v>
      </c>
      <c r="B218" s="22" t="s">
        <v>203</v>
      </c>
      <c r="C218" s="22" t="s">
        <v>31</v>
      </c>
      <c r="D218" s="10" t="s">
        <v>85</v>
      </c>
      <c r="E218" s="22" t="s">
        <v>84</v>
      </c>
      <c r="F218" s="22" t="s">
        <v>374</v>
      </c>
      <c r="G218" s="22" t="s">
        <v>375</v>
      </c>
      <c r="H218" s="22" t="s">
        <v>153</v>
      </c>
      <c r="I218" s="22" t="s">
        <v>180</v>
      </c>
      <c r="J218" s="22" t="s">
        <v>163</v>
      </c>
      <c r="K218" s="10" t="str">
        <f t="shared" si="116"/>
        <v>No</v>
      </c>
      <c r="L218" s="10" t="s">
        <v>144</v>
      </c>
      <c r="M218" s="10" t="s">
        <v>144</v>
      </c>
      <c r="N218" s="45">
        <v>1038.7214100000001</v>
      </c>
      <c r="O218" s="55">
        <v>1041.0401199999999</v>
      </c>
      <c r="P218" s="45">
        <f t="shared" si="87"/>
        <v>2079.7615299999998</v>
      </c>
      <c r="Q218" s="45">
        <v>125.62721999999999</v>
      </c>
      <c r="R218" s="45">
        <v>667.01751999999999</v>
      </c>
      <c r="S218" s="45">
        <f t="shared" si="88"/>
        <v>792.64473999999996</v>
      </c>
      <c r="T218" s="46">
        <f t="shared" si="89"/>
        <v>-374.0225999999999</v>
      </c>
      <c r="U218" s="46">
        <f t="shared" si="90"/>
        <v>-1287.1167899999998</v>
      </c>
      <c r="V218" s="47">
        <f t="shared" si="91"/>
        <v>-0.35927779613335165</v>
      </c>
      <c r="W218" s="47">
        <f t="shared" si="92"/>
        <v>-0.61887710270321228</v>
      </c>
      <c r="X218" s="10" t="str">
        <f t="shared" si="112"/>
        <v>N/A</v>
      </c>
      <c r="Y218" s="10" t="str">
        <f t="shared" si="113"/>
        <v>N/A</v>
      </c>
      <c r="Z218" s="18" t="s">
        <v>144</v>
      </c>
      <c r="AA218" s="48" t="s">
        <v>144</v>
      </c>
      <c r="AB218" s="48" t="s">
        <v>144</v>
      </c>
      <c r="AC218" s="48" t="str">
        <f t="shared" si="93"/>
        <v>N/A</v>
      </c>
      <c r="AD218" s="48" t="s">
        <v>144</v>
      </c>
      <c r="AE218" s="48" t="s">
        <v>144</v>
      </c>
      <c r="AF218" s="48" t="str">
        <f t="shared" si="105"/>
        <v>N/A</v>
      </c>
      <c r="AG218" s="49" t="str">
        <f t="shared" si="106"/>
        <v>N/A</v>
      </c>
      <c r="AH218" s="49" t="str">
        <f t="shared" si="107"/>
        <v>N/A</v>
      </c>
      <c r="AI218" s="47" t="str">
        <f t="shared" si="108"/>
        <v>N/A</v>
      </c>
      <c r="AJ218" s="47" t="str">
        <f t="shared" si="115"/>
        <v>N/A</v>
      </c>
      <c r="AK218" s="50" t="str">
        <f t="shared" si="109"/>
        <v>N/A</v>
      </c>
      <c r="AL218" s="18" t="str">
        <f t="shared" si="110"/>
        <v>N/A</v>
      </c>
      <c r="AM218" s="18" t="str">
        <f t="shared" si="114"/>
        <v>N/A</v>
      </c>
      <c r="AN218" s="10" t="s">
        <v>144</v>
      </c>
      <c r="AO218" s="10" t="s">
        <v>144</v>
      </c>
      <c r="AP218" s="10" t="s">
        <v>144</v>
      </c>
      <c r="AQ218" s="10" t="s">
        <v>144</v>
      </c>
      <c r="AR218" s="18" t="str">
        <f t="shared" si="111"/>
        <v>N/A</v>
      </c>
    </row>
    <row r="219" spans="1:44" ht="39" x14ac:dyDescent="0.25">
      <c r="A219" s="84">
        <v>214</v>
      </c>
      <c r="B219" s="22" t="s">
        <v>203</v>
      </c>
      <c r="C219" s="22" t="s">
        <v>31</v>
      </c>
      <c r="D219" s="10" t="s">
        <v>85</v>
      </c>
      <c r="E219" s="22" t="s">
        <v>84</v>
      </c>
      <c r="F219" s="22" t="s">
        <v>350</v>
      </c>
      <c r="G219" s="22" t="s">
        <v>145</v>
      </c>
      <c r="H219" s="22" t="s">
        <v>158</v>
      </c>
      <c r="I219" s="22" t="s">
        <v>158</v>
      </c>
      <c r="J219" s="22" t="s">
        <v>182</v>
      </c>
      <c r="K219" s="10" t="str">
        <f t="shared" si="116"/>
        <v>No</v>
      </c>
      <c r="L219" s="10" t="s">
        <v>149</v>
      </c>
      <c r="M219" s="10" t="s">
        <v>150</v>
      </c>
      <c r="N219" s="45">
        <v>888.13648000000001</v>
      </c>
      <c r="O219" s="55">
        <v>890.11904000000004</v>
      </c>
      <c r="P219" s="45">
        <f t="shared" si="87"/>
        <v>1778.2555200000002</v>
      </c>
      <c r="Q219" s="45">
        <v>-34.23489</v>
      </c>
      <c r="R219" s="45">
        <v>1591.61655</v>
      </c>
      <c r="S219" s="45">
        <f t="shared" si="88"/>
        <v>1557.38166</v>
      </c>
      <c r="T219" s="46">
        <f t="shared" si="89"/>
        <v>701.49750999999992</v>
      </c>
      <c r="U219" s="46">
        <f t="shared" si="90"/>
        <v>-220.87386000000015</v>
      </c>
      <c r="V219" s="47">
        <f t="shared" si="91"/>
        <v>0.78809403964665203</v>
      </c>
      <c r="W219" s="47">
        <f t="shared" si="92"/>
        <v>-0.12420816778907012</v>
      </c>
      <c r="X219" s="10" t="str">
        <f t="shared" si="112"/>
        <v>NO</v>
      </c>
      <c r="Y219" s="10" t="str">
        <f t="shared" si="113"/>
        <v>NO</v>
      </c>
      <c r="Z219" s="18" t="s">
        <v>452</v>
      </c>
      <c r="AA219" s="54" t="s">
        <v>144</v>
      </c>
      <c r="AB219" s="48" t="s">
        <v>144</v>
      </c>
      <c r="AC219" s="48" t="str">
        <f t="shared" si="93"/>
        <v>N/A</v>
      </c>
      <c r="AD219" s="54" t="s">
        <v>144</v>
      </c>
      <c r="AE219" s="48" t="s">
        <v>144</v>
      </c>
      <c r="AF219" s="48" t="str">
        <f t="shared" si="105"/>
        <v>N/A</v>
      </c>
      <c r="AG219" s="49" t="str">
        <f t="shared" si="106"/>
        <v>N/A</v>
      </c>
      <c r="AH219" s="49" t="str">
        <f t="shared" si="107"/>
        <v>N/A</v>
      </c>
      <c r="AI219" s="47" t="str">
        <f t="shared" si="108"/>
        <v>N/A</v>
      </c>
      <c r="AJ219" s="47" t="str">
        <f t="shared" si="115"/>
        <v>N/A</v>
      </c>
      <c r="AK219" s="50" t="str">
        <f t="shared" si="109"/>
        <v>N/A</v>
      </c>
      <c r="AL219" s="18" t="str">
        <f t="shared" si="110"/>
        <v>Below variance threshold.</v>
      </c>
      <c r="AM219" s="18" t="str">
        <f t="shared" si="114"/>
        <v>N/A</v>
      </c>
      <c r="AN219" s="10" t="s">
        <v>151</v>
      </c>
      <c r="AO219" s="10" t="s">
        <v>151</v>
      </c>
      <c r="AP219" s="10" t="s">
        <v>151</v>
      </c>
      <c r="AQ219" s="10" t="s">
        <v>97</v>
      </c>
      <c r="AR219" s="18" t="s">
        <v>144</v>
      </c>
    </row>
    <row r="220" spans="1:44" ht="91.9" customHeight="1" x14ac:dyDescent="0.25">
      <c r="A220" s="84">
        <v>215</v>
      </c>
      <c r="B220" s="22" t="s">
        <v>203</v>
      </c>
      <c r="C220" s="22" t="s">
        <v>31</v>
      </c>
      <c r="D220" s="10" t="s">
        <v>87</v>
      </c>
      <c r="E220" s="22" t="s">
        <v>86</v>
      </c>
      <c r="F220" s="22" t="s">
        <v>378</v>
      </c>
      <c r="G220" s="22" t="s">
        <v>379</v>
      </c>
      <c r="H220" s="22" t="s">
        <v>146</v>
      </c>
      <c r="I220" s="22" t="s">
        <v>146</v>
      </c>
      <c r="J220" s="22" t="s">
        <v>182</v>
      </c>
      <c r="K220" s="10" t="str">
        <f t="shared" si="116"/>
        <v>No</v>
      </c>
      <c r="L220" s="10" t="s">
        <v>149</v>
      </c>
      <c r="M220" s="10" t="s">
        <v>150</v>
      </c>
      <c r="N220" s="45">
        <v>17135.207629999997</v>
      </c>
      <c r="O220" s="55">
        <v>17270.423129999999</v>
      </c>
      <c r="P220" s="45">
        <f t="shared" si="87"/>
        <v>34405.63076</v>
      </c>
      <c r="Q220" s="45">
        <v>15657.403839999999</v>
      </c>
      <c r="R220" s="45">
        <v>18614.199140000001</v>
      </c>
      <c r="S220" s="45">
        <f t="shared" si="88"/>
        <v>34271.602979999996</v>
      </c>
      <c r="T220" s="46">
        <f t="shared" si="89"/>
        <v>1343.7760100000014</v>
      </c>
      <c r="U220" s="46">
        <f t="shared" si="90"/>
        <v>-134.02778000000399</v>
      </c>
      <c r="V220" s="47">
        <f t="shared" si="91"/>
        <v>7.7807937876505376E-2</v>
      </c>
      <c r="W220" s="47">
        <f t="shared" si="92"/>
        <v>-3.8955187578140478E-3</v>
      </c>
      <c r="X220" s="10" t="str">
        <f t="shared" si="112"/>
        <v>NO</v>
      </c>
      <c r="Y220" s="10" t="str">
        <f t="shared" si="113"/>
        <v>NO</v>
      </c>
      <c r="Z220" s="18" t="s">
        <v>170</v>
      </c>
      <c r="AA220" s="48">
        <v>6162.85</v>
      </c>
      <c r="AB220" s="48">
        <v>6162.8493973368313</v>
      </c>
      <c r="AC220" s="48">
        <f t="shared" si="93"/>
        <v>12325.699397336832</v>
      </c>
      <c r="AD220" s="48">
        <v>4916</v>
      </c>
      <c r="AE220" s="48">
        <v>4328</v>
      </c>
      <c r="AF220" s="48">
        <f t="shared" si="105"/>
        <v>9244</v>
      </c>
      <c r="AG220" s="49">
        <f t="shared" si="106"/>
        <v>-1834.8493973368313</v>
      </c>
      <c r="AH220" s="49">
        <f t="shared" si="107"/>
        <v>-3081.6993973368317</v>
      </c>
      <c r="AI220" s="47">
        <f t="shared" si="108"/>
        <v>-0.29772744375835791</v>
      </c>
      <c r="AJ220" s="47">
        <f t="shared" si="115"/>
        <v>-0.25002227443601965</v>
      </c>
      <c r="AK220" s="50" t="str">
        <f t="shared" si="109"/>
        <v>YES</v>
      </c>
      <c r="AL220" s="18" t="str">
        <f t="shared" si="110"/>
        <v>Below variance threshold.</v>
      </c>
      <c r="AM220" s="18" t="s">
        <v>597</v>
      </c>
      <c r="AN220" s="10" t="s">
        <v>157</v>
      </c>
      <c r="AO220" s="10" t="s">
        <v>151</v>
      </c>
      <c r="AP220" s="10" t="s">
        <v>151</v>
      </c>
      <c r="AQ220" s="10" t="s">
        <v>97</v>
      </c>
      <c r="AR220" s="119" t="s">
        <v>518</v>
      </c>
    </row>
    <row r="221" spans="1:44" x14ac:dyDescent="0.25">
      <c r="A221" s="84">
        <v>216</v>
      </c>
      <c r="B221" s="22" t="s">
        <v>203</v>
      </c>
      <c r="C221" s="22" t="s">
        <v>31</v>
      </c>
      <c r="D221" s="10" t="s">
        <v>87</v>
      </c>
      <c r="E221" s="22" t="s">
        <v>86</v>
      </c>
      <c r="F221" s="22" t="s">
        <v>378</v>
      </c>
      <c r="G221" s="22" t="s">
        <v>379</v>
      </c>
      <c r="H221" s="22" t="s">
        <v>187</v>
      </c>
      <c r="I221" s="22" t="s">
        <v>380</v>
      </c>
      <c r="J221" s="22" t="s">
        <v>182</v>
      </c>
      <c r="K221" s="10" t="str">
        <f t="shared" si="116"/>
        <v>No</v>
      </c>
      <c r="L221" s="10" t="s">
        <v>144</v>
      </c>
      <c r="M221" s="10" t="s">
        <v>144</v>
      </c>
      <c r="N221" s="45">
        <v>17135.207629999997</v>
      </c>
      <c r="O221" s="55">
        <v>17270.423129999999</v>
      </c>
      <c r="P221" s="45">
        <f t="shared" si="87"/>
        <v>34405.63076</v>
      </c>
      <c r="Q221" s="45">
        <v>15657.403839999999</v>
      </c>
      <c r="R221" s="45">
        <v>18614.199140000001</v>
      </c>
      <c r="S221" s="45">
        <f t="shared" si="88"/>
        <v>34271.602979999996</v>
      </c>
      <c r="T221" s="46">
        <f t="shared" si="89"/>
        <v>1343.7760100000014</v>
      </c>
      <c r="U221" s="46">
        <f t="shared" si="90"/>
        <v>-134.02778000000399</v>
      </c>
      <c r="V221" s="47">
        <f t="shared" si="91"/>
        <v>7.7807937876505376E-2</v>
      </c>
      <c r="W221" s="47">
        <f t="shared" si="92"/>
        <v>-3.8955187578140478E-3</v>
      </c>
      <c r="X221" s="10" t="str">
        <f t="shared" si="112"/>
        <v>N/A</v>
      </c>
      <c r="Y221" s="10" t="str">
        <f t="shared" si="113"/>
        <v>N/A</v>
      </c>
      <c r="Z221" s="18" t="s">
        <v>170</v>
      </c>
      <c r="AA221" s="48">
        <v>6162.85</v>
      </c>
      <c r="AB221" s="48">
        <v>6162.8493973368313</v>
      </c>
      <c r="AC221" s="48">
        <v>12325.699397336832</v>
      </c>
      <c r="AD221" s="48">
        <v>4916</v>
      </c>
      <c r="AE221" s="48">
        <v>4328</v>
      </c>
      <c r="AF221" s="48">
        <v>9244</v>
      </c>
      <c r="AG221" s="49">
        <v>-1834.8493973368313</v>
      </c>
      <c r="AH221" s="49">
        <v>-3081.6993973368317</v>
      </c>
      <c r="AI221" s="47">
        <v>-0.29772744375835791</v>
      </c>
      <c r="AJ221" s="47">
        <v>-0.25002227443601965</v>
      </c>
      <c r="AK221" s="50" t="str">
        <f t="shared" si="109"/>
        <v>N/A</v>
      </c>
      <c r="AL221" s="18" t="str">
        <f t="shared" si="110"/>
        <v>N/A</v>
      </c>
      <c r="AM221" s="18" t="str">
        <f t="shared" si="114"/>
        <v>N/A</v>
      </c>
      <c r="AN221" s="10" t="s">
        <v>144</v>
      </c>
      <c r="AO221" s="10" t="s">
        <v>144</v>
      </c>
      <c r="AP221" s="10" t="s">
        <v>144</v>
      </c>
      <c r="AQ221" s="10" t="s">
        <v>144</v>
      </c>
      <c r="AR221" s="18" t="str">
        <f t="shared" si="111"/>
        <v>N/A</v>
      </c>
    </row>
    <row r="222" spans="1:44" ht="90" customHeight="1" x14ac:dyDescent="0.25">
      <c r="A222" s="84">
        <v>217</v>
      </c>
      <c r="B222" s="22" t="s">
        <v>203</v>
      </c>
      <c r="C222" s="22" t="s">
        <v>31</v>
      </c>
      <c r="D222" s="10" t="s">
        <v>87</v>
      </c>
      <c r="E222" s="22" t="s">
        <v>86</v>
      </c>
      <c r="F222" s="22" t="s">
        <v>381</v>
      </c>
      <c r="G222" s="22" t="s">
        <v>382</v>
      </c>
      <c r="H222" s="22" t="s">
        <v>146</v>
      </c>
      <c r="I222" s="22" t="s">
        <v>146</v>
      </c>
      <c r="J222" s="22" t="s">
        <v>182</v>
      </c>
      <c r="K222" s="10" t="str">
        <f t="shared" si="116"/>
        <v>No</v>
      </c>
      <c r="L222" s="10" t="s">
        <v>149</v>
      </c>
      <c r="M222" s="10" t="s">
        <v>150</v>
      </c>
      <c r="N222" s="45">
        <v>1547.5023100000001</v>
      </c>
      <c r="O222" s="55">
        <v>1559.71379</v>
      </c>
      <c r="P222" s="45">
        <f t="shared" si="87"/>
        <v>3107.2161000000001</v>
      </c>
      <c r="Q222" s="45">
        <v>403.60520000000002</v>
      </c>
      <c r="R222" s="45">
        <v>809.26281999999992</v>
      </c>
      <c r="S222" s="45">
        <f t="shared" si="88"/>
        <v>1212.8680199999999</v>
      </c>
      <c r="T222" s="46">
        <f t="shared" si="89"/>
        <v>-750.4509700000001</v>
      </c>
      <c r="U222" s="46">
        <f t="shared" si="90"/>
        <v>-1894.3480800000002</v>
      </c>
      <c r="V222" s="47">
        <f t="shared" si="91"/>
        <v>-0.48114658908029534</v>
      </c>
      <c r="W222" s="47">
        <f t="shared" si="92"/>
        <v>-0.60966087295956017</v>
      </c>
      <c r="X222" s="10" t="str">
        <f t="shared" si="112"/>
        <v>NO</v>
      </c>
      <c r="Y222" s="10" t="str">
        <f t="shared" si="113"/>
        <v>NO</v>
      </c>
      <c r="Z222" s="18" t="s">
        <v>170</v>
      </c>
      <c r="AA222" s="48">
        <v>175</v>
      </c>
      <c r="AB222" s="48">
        <v>175.00006000151822</v>
      </c>
      <c r="AC222" s="48">
        <f t="shared" si="93"/>
        <v>350.00006000151825</v>
      </c>
      <c r="AD222" s="48">
        <v>103</v>
      </c>
      <c r="AE222" s="48">
        <v>134</v>
      </c>
      <c r="AF222" s="48">
        <f t="shared" si="105"/>
        <v>237</v>
      </c>
      <c r="AG222" s="49">
        <f t="shared" si="106"/>
        <v>-41.000060001518221</v>
      </c>
      <c r="AH222" s="49">
        <f t="shared" si="107"/>
        <v>-113.00006000151825</v>
      </c>
      <c r="AI222" s="47">
        <f t="shared" si="108"/>
        <v>-0.23428597682287952</v>
      </c>
      <c r="AJ222" s="47">
        <f t="shared" si="115"/>
        <v>-0.32285725894169298</v>
      </c>
      <c r="AK222" s="50" t="str">
        <f t="shared" si="109"/>
        <v>YES</v>
      </c>
      <c r="AL222" s="18" t="str">
        <f t="shared" si="110"/>
        <v>Below variance threshold.</v>
      </c>
      <c r="AM222" s="18" t="s">
        <v>617</v>
      </c>
      <c r="AN222" s="10" t="s">
        <v>157</v>
      </c>
      <c r="AO222" s="10" t="s">
        <v>157</v>
      </c>
      <c r="AP222" s="10" t="s">
        <v>157</v>
      </c>
      <c r="AQ222" s="10" t="s">
        <v>98</v>
      </c>
      <c r="AR222" s="18" t="s">
        <v>519</v>
      </c>
    </row>
    <row r="223" spans="1:44" ht="26.25" x14ac:dyDescent="0.25">
      <c r="A223" s="84">
        <v>218</v>
      </c>
      <c r="B223" s="22" t="s">
        <v>203</v>
      </c>
      <c r="C223" s="22" t="s">
        <v>31</v>
      </c>
      <c r="D223" s="10" t="s">
        <v>87</v>
      </c>
      <c r="E223" s="22" t="s">
        <v>86</v>
      </c>
      <c r="F223" s="22" t="s">
        <v>381</v>
      </c>
      <c r="G223" s="22" t="s">
        <v>382</v>
      </c>
      <c r="H223" s="22" t="s">
        <v>187</v>
      </c>
      <c r="I223" s="22" t="s">
        <v>188</v>
      </c>
      <c r="J223" s="22" t="s">
        <v>182</v>
      </c>
      <c r="K223" s="10" t="str">
        <f t="shared" si="116"/>
        <v>No</v>
      </c>
      <c r="L223" s="10" t="s">
        <v>144</v>
      </c>
      <c r="M223" s="10" t="s">
        <v>144</v>
      </c>
      <c r="N223" s="45">
        <v>1547.5023100000001</v>
      </c>
      <c r="O223" s="55">
        <v>1559.71379</v>
      </c>
      <c r="P223" s="45">
        <f t="shared" si="87"/>
        <v>3107.2161000000001</v>
      </c>
      <c r="Q223" s="51">
        <v>403.60520000000002</v>
      </c>
      <c r="R223" s="45">
        <v>809.26281999999992</v>
      </c>
      <c r="S223" s="45">
        <f t="shared" si="88"/>
        <v>1212.8680199999999</v>
      </c>
      <c r="T223" s="46">
        <f t="shared" si="89"/>
        <v>-750.4509700000001</v>
      </c>
      <c r="U223" s="46">
        <f t="shared" si="90"/>
        <v>-1894.3480800000002</v>
      </c>
      <c r="V223" s="47">
        <f t="shared" si="91"/>
        <v>-0.48114658908029534</v>
      </c>
      <c r="W223" s="47">
        <f t="shared" si="92"/>
        <v>-0.60966087295956017</v>
      </c>
      <c r="X223" s="10" t="str">
        <f t="shared" si="112"/>
        <v>N/A</v>
      </c>
      <c r="Y223" s="10" t="str">
        <f t="shared" si="113"/>
        <v>N/A</v>
      </c>
      <c r="Z223" s="18" t="s">
        <v>170</v>
      </c>
      <c r="AA223" s="48">
        <v>175</v>
      </c>
      <c r="AB223" s="48">
        <v>175.00006000151822</v>
      </c>
      <c r="AC223" s="48">
        <v>350.00006000151825</v>
      </c>
      <c r="AD223" s="48">
        <v>103</v>
      </c>
      <c r="AE223" s="48">
        <v>134</v>
      </c>
      <c r="AF223" s="48">
        <v>237</v>
      </c>
      <c r="AG223" s="49">
        <v>-41.000060001518221</v>
      </c>
      <c r="AH223" s="49">
        <v>-113.00006000151825</v>
      </c>
      <c r="AI223" s="47">
        <v>-0.23428597682287952</v>
      </c>
      <c r="AJ223" s="47">
        <v>-0.32285725894169298</v>
      </c>
      <c r="AK223" s="50" t="str">
        <f t="shared" si="109"/>
        <v>N/A</v>
      </c>
      <c r="AL223" s="18" t="str">
        <f t="shared" si="110"/>
        <v>N/A</v>
      </c>
      <c r="AM223" s="18" t="str">
        <f t="shared" ref="AM223:AM227" si="117">IF(AK223="N/A", "N/A",
IF(AK223="NO", "Below variance threshold.",
"*Please enter variance explanation. Refer to column AA for last year's variance explanation.*"))</f>
        <v>N/A</v>
      </c>
      <c r="AN223" s="10" t="s">
        <v>144</v>
      </c>
      <c r="AO223" s="10" t="s">
        <v>144</v>
      </c>
      <c r="AP223" s="10" t="s">
        <v>144</v>
      </c>
      <c r="AQ223" s="10" t="s">
        <v>144</v>
      </c>
      <c r="AR223" s="18" t="str">
        <f t="shared" ref="AR223:AR264" si="118">IF(ISNUMBER(SEARCH("Total", $H223)), "", "N/A")</f>
        <v>N/A</v>
      </c>
    </row>
    <row r="224" spans="1:44" ht="39" x14ac:dyDescent="0.25">
      <c r="A224" s="84">
        <v>219</v>
      </c>
      <c r="B224" s="22" t="s">
        <v>203</v>
      </c>
      <c r="C224" s="22" t="s">
        <v>31</v>
      </c>
      <c r="D224" s="10" t="s">
        <v>87</v>
      </c>
      <c r="E224" s="22" t="s">
        <v>86</v>
      </c>
      <c r="F224" s="22" t="s">
        <v>383</v>
      </c>
      <c r="G224" s="22" t="s">
        <v>384</v>
      </c>
      <c r="H224" s="22" t="s">
        <v>146</v>
      </c>
      <c r="I224" s="22" t="s">
        <v>146</v>
      </c>
      <c r="J224" s="22" t="s">
        <v>182</v>
      </c>
      <c r="K224" s="10" t="str">
        <f t="shared" si="116"/>
        <v>No</v>
      </c>
      <c r="L224" s="10" t="s">
        <v>149</v>
      </c>
      <c r="M224" s="10" t="s">
        <v>150</v>
      </c>
      <c r="N224" s="45">
        <v>24.682770000000001</v>
      </c>
      <c r="O224" s="55">
        <v>24.87754</v>
      </c>
      <c r="P224" s="45">
        <f t="shared" si="87"/>
        <v>49.560310000000001</v>
      </c>
      <c r="Q224" s="45">
        <v>8.4286499999999993</v>
      </c>
      <c r="R224" s="45">
        <v>9.8339999999999996</v>
      </c>
      <c r="S224" s="45">
        <f t="shared" si="88"/>
        <v>18.262650000000001</v>
      </c>
      <c r="T224" s="46">
        <f t="shared" si="89"/>
        <v>-15.04354</v>
      </c>
      <c r="U224" s="46">
        <f t="shared" si="90"/>
        <v>-31.29766</v>
      </c>
      <c r="V224" s="47">
        <f t="shared" si="91"/>
        <v>-0.60470368050860335</v>
      </c>
      <c r="W224" s="47">
        <f t="shared" si="92"/>
        <v>-0.63150654223107161</v>
      </c>
      <c r="X224" s="10" t="str">
        <f t="shared" si="112"/>
        <v>NO</v>
      </c>
      <c r="Y224" s="10" t="str">
        <f t="shared" si="113"/>
        <v>NO</v>
      </c>
      <c r="Z224" s="18" t="s">
        <v>452</v>
      </c>
      <c r="AA224" s="54" t="s">
        <v>144</v>
      </c>
      <c r="AB224" s="48" t="s">
        <v>144</v>
      </c>
      <c r="AC224" s="48" t="str">
        <f t="shared" si="93"/>
        <v>N/A</v>
      </c>
      <c r="AD224" s="54" t="s">
        <v>144</v>
      </c>
      <c r="AE224" s="48" t="s">
        <v>144</v>
      </c>
      <c r="AF224" s="48" t="str">
        <f t="shared" si="105"/>
        <v>N/A</v>
      </c>
      <c r="AG224" s="49" t="str">
        <f t="shared" si="106"/>
        <v>N/A</v>
      </c>
      <c r="AH224" s="49" t="str">
        <f t="shared" si="107"/>
        <v>N/A</v>
      </c>
      <c r="AI224" s="47" t="str">
        <f t="shared" si="108"/>
        <v>N/A</v>
      </c>
      <c r="AJ224" s="47" t="str">
        <f t="shared" si="115"/>
        <v>N/A</v>
      </c>
      <c r="AK224" s="50" t="str">
        <f t="shared" si="109"/>
        <v>N/A</v>
      </c>
      <c r="AL224" s="18" t="str">
        <f t="shared" si="110"/>
        <v>Below variance threshold.</v>
      </c>
      <c r="AM224" s="18" t="str">
        <f t="shared" si="117"/>
        <v>N/A</v>
      </c>
      <c r="AN224" s="10" t="s">
        <v>151</v>
      </c>
      <c r="AO224" s="10" t="s">
        <v>151</v>
      </c>
      <c r="AP224" s="10" t="s">
        <v>151</v>
      </c>
      <c r="AQ224" s="10" t="s">
        <v>97</v>
      </c>
      <c r="AR224" s="18" t="s">
        <v>144</v>
      </c>
    </row>
    <row r="225" spans="1:44" ht="26.25" x14ac:dyDescent="0.25">
      <c r="A225" s="84">
        <v>220</v>
      </c>
      <c r="B225" s="22" t="s">
        <v>203</v>
      </c>
      <c r="C225" s="22" t="s">
        <v>31</v>
      </c>
      <c r="D225" s="10" t="s">
        <v>87</v>
      </c>
      <c r="E225" s="22" t="s">
        <v>86</v>
      </c>
      <c r="F225" s="22" t="s">
        <v>383</v>
      </c>
      <c r="G225" s="22" t="s">
        <v>384</v>
      </c>
      <c r="H225" s="22" t="s">
        <v>187</v>
      </c>
      <c r="I225" s="22" t="s">
        <v>188</v>
      </c>
      <c r="J225" s="22" t="s">
        <v>182</v>
      </c>
      <c r="K225" s="10" t="str">
        <f t="shared" si="116"/>
        <v>No</v>
      </c>
      <c r="L225" s="10" t="s">
        <v>144</v>
      </c>
      <c r="M225" s="10" t="s">
        <v>144</v>
      </c>
      <c r="N225" s="45">
        <v>24.682770000000001</v>
      </c>
      <c r="O225" s="55">
        <v>24.87754</v>
      </c>
      <c r="P225" s="45">
        <f t="shared" si="87"/>
        <v>49.560310000000001</v>
      </c>
      <c r="Q225" s="51">
        <v>8.4286499999999993</v>
      </c>
      <c r="R225" s="45">
        <v>9.8339999999999996</v>
      </c>
      <c r="S225" s="45">
        <f t="shared" si="88"/>
        <v>18.262650000000001</v>
      </c>
      <c r="T225" s="46">
        <f t="shared" si="89"/>
        <v>-15.04354</v>
      </c>
      <c r="U225" s="46">
        <f t="shared" si="90"/>
        <v>-31.29766</v>
      </c>
      <c r="V225" s="47">
        <f t="shared" si="91"/>
        <v>-0.60470368050860335</v>
      </c>
      <c r="W225" s="47">
        <f t="shared" si="92"/>
        <v>-0.63150654223107161</v>
      </c>
      <c r="X225" s="10" t="str">
        <f t="shared" si="112"/>
        <v>N/A</v>
      </c>
      <c r="Y225" s="10" t="str">
        <f t="shared" si="113"/>
        <v>N/A</v>
      </c>
      <c r="Z225" s="18" t="s">
        <v>144</v>
      </c>
      <c r="AA225" s="48" t="s">
        <v>144</v>
      </c>
      <c r="AB225" s="48" t="s">
        <v>144</v>
      </c>
      <c r="AC225" s="48" t="str">
        <f t="shared" si="93"/>
        <v>N/A</v>
      </c>
      <c r="AD225" s="48" t="s">
        <v>144</v>
      </c>
      <c r="AE225" s="48" t="s">
        <v>144</v>
      </c>
      <c r="AF225" s="48" t="str">
        <f t="shared" si="105"/>
        <v>N/A</v>
      </c>
      <c r="AG225" s="49" t="str">
        <f t="shared" si="106"/>
        <v>N/A</v>
      </c>
      <c r="AH225" s="49" t="str">
        <f t="shared" si="107"/>
        <v>N/A</v>
      </c>
      <c r="AI225" s="47" t="str">
        <f t="shared" si="108"/>
        <v>N/A</v>
      </c>
      <c r="AJ225" s="47" t="str">
        <f t="shared" si="115"/>
        <v>N/A</v>
      </c>
      <c r="AK225" s="50" t="str">
        <f t="shared" si="109"/>
        <v>N/A</v>
      </c>
      <c r="AL225" s="18" t="str">
        <f t="shared" si="110"/>
        <v>N/A</v>
      </c>
      <c r="AM225" s="18" t="str">
        <f t="shared" si="117"/>
        <v>N/A</v>
      </c>
      <c r="AN225" s="10" t="s">
        <v>144</v>
      </c>
      <c r="AO225" s="10" t="s">
        <v>144</v>
      </c>
      <c r="AP225" s="10" t="s">
        <v>144</v>
      </c>
      <c r="AQ225" s="10" t="s">
        <v>144</v>
      </c>
      <c r="AR225" s="18" t="str">
        <f t="shared" si="118"/>
        <v>N/A</v>
      </c>
    </row>
    <row r="226" spans="1:44" ht="39" x14ac:dyDescent="0.25">
      <c r="A226" s="84">
        <v>221</v>
      </c>
      <c r="B226" s="22" t="s">
        <v>203</v>
      </c>
      <c r="C226" s="22" t="s">
        <v>31</v>
      </c>
      <c r="D226" s="10" t="s">
        <v>87</v>
      </c>
      <c r="E226" s="22" t="s">
        <v>86</v>
      </c>
      <c r="F226" s="22" t="s">
        <v>385</v>
      </c>
      <c r="G226" s="22" t="s">
        <v>386</v>
      </c>
      <c r="H226" s="22" t="s">
        <v>146</v>
      </c>
      <c r="I226" s="22" t="s">
        <v>146</v>
      </c>
      <c r="J226" s="22" t="s">
        <v>182</v>
      </c>
      <c r="K226" s="10" t="str">
        <f t="shared" si="116"/>
        <v>No</v>
      </c>
      <c r="L226" s="10" t="s">
        <v>149</v>
      </c>
      <c r="M226" s="10" t="s">
        <v>150</v>
      </c>
      <c r="N226" s="45">
        <v>70.828820000000007</v>
      </c>
      <c r="O226" s="55">
        <v>71.387729999999991</v>
      </c>
      <c r="P226" s="45">
        <f t="shared" si="87"/>
        <v>142.21654999999998</v>
      </c>
      <c r="Q226" s="45">
        <v>0.53586999999999996</v>
      </c>
      <c r="R226" s="45">
        <v>2.1423700000000001</v>
      </c>
      <c r="S226" s="45">
        <f t="shared" si="88"/>
        <v>2.6782400000000002</v>
      </c>
      <c r="T226" s="46">
        <f t="shared" si="89"/>
        <v>-69.245359999999991</v>
      </c>
      <c r="U226" s="46">
        <f t="shared" si="90"/>
        <v>-139.53831</v>
      </c>
      <c r="V226" s="47">
        <f t="shared" si="91"/>
        <v>-0.96998966068818826</v>
      </c>
      <c r="W226" s="47">
        <f t="shared" si="92"/>
        <v>-0.98116787392184668</v>
      </c>
      <c r="X226" s="10" t="str">
        <f t="shared" si="112"/>
        <v>NO</v>
      </c>
      <c r="Y226" s="10" t="str">
        <f t="shared" si="113"/>
        <v>NO</v>
      </c>
      <c r="Z226" s="18" t="s">
        <v>452</v>
      </c>
      <c r="AA226" s="54" t="s">
        <v>144</v>
      </c>
      <c r="AB226" s="48" t="s">
        <v>144</v>
      </c>
      <c r="AC226" s="48" t="str">
        <f t="shared" si="93"/>
        <v>N/A</v>
      </c>
      <c r="AD226" s="54" t="s">
        <v>144</v>
      </c>
      <c r="AE226" s="48" t="s">
        <v>144</v>
      </c>
      <c r="AF226" s="48" t="str">
        <f t="shared" si="105"/>
        <v>N/A</v>
      </c>
      <c r="AG226" s="49" t="str">
        <f t="shared" si="106"/>
        <v>N/A</v>
      </c>
      <c r="AH226" s="49" t="str">
        <f t="shared" si="107"/>
        <v>N/A</v>
      </c>
      <c r="AI226" s="47" t="str">
        <f t="shared" si="108"/>
        <v>N/A</v>
      </c>
      <c r="AJ226" s="47" t="str">
        <f t="shared" si="115"/>
        <v>N/A</v>
      </c>
      <c r="AK226" s="50" t="str">
        <f t="shared" si="109"/>
        <v>N/A</v>
      </c>
      <c r="AL226" s="18" t="str">
        <f t="shared" si="110"/>
        <v>Below variance threshold.</v>
      </c>
      <c r="AM226" s="18" t="str">
        <f t="shared" si="117"/>
        <v>N/A</v>
      </c>
      <c r="AN226" s="10" t="s">
        <v>151</v>
      </c>
      <c r="AO226" s="10" t="s">
        <v>151</v>
      </c>
      <c r="AP226" s="10" t="s">
        <v>151</v>
      </c>
      <c r="AQ226" s="10" t="s">
        <v>97</v>
      </c>
      <c r="AR226" s="18" t="s">
        <v>144</v>
      </c>
    </row>
    <row r="227" spans="1:44" ht="26.25" x14ac:dyDescent="0.25">
      <c r="A227" s="84">
        <v>222</v>
      </c>
      <c r="B227" s="22" t="s">
        <v>203</v>
      </c>
      <c r="C227" s="22" t="s">
        <v>31</v>
      </c>
      <c r="D227" s="10" t="s">
        <v>87</v>
      </c>
      <c r="E227" s="22" t="s">
        <v>86</v>
      </c>
      <c r="F227" s="22" t="s">
        <v>385</v>
      </c>
      <c r="G227" s="22" t="s">
        <v>386</v>
      </c>
      <c r="H227" s="22" t="s">
        <v>187</v>
      </c>
      <c r="I227" s="22" t="s">
        <v>188</v>
      </c>
      <c r="J227" s="22" t="s">
        <v>182</v>
      </c>
      <c r="K227" s="10" t="str">
        <f t="shared" si="116"/>
        <v>No</v>
      </c>
      <c r="L227" s="10" t="s">
        <v>144</v>
      </c>
      <c r="M227" s="10" t="s">
        <v>144</v>
      </c>
      <c r="N227" s="45">
        <v>70.828820000000007</v>
      </c>
      <c r="O227" s="55">
        <v>71.387729999999991</v>
      </c>
      <c r="P227" s="45">
        <f t="shared" si="87"/>
        <v>142.21654999999998</v>
      </c>
      <c r="Q227" s="51">
        <v>0.53586999999999996</v>
      </c>
      <c r="R227" s="45">
        <v>2.1423700000000001</v>
      </c>
      <c r="S227" s="45">
        <f t="shared" si="88"/>
        <v>2.6782400000000002</v>
      </c>
      <c r="T227" s="46">
        <f t="shared" si="89"/>
        <v>-69.245359999999991</v>
      </c>
      <c r="U227" s="46">
        <f t="shared" si="90"/>
        <v>-139.53831</v>
      </c>
      <c r="V227" s="47">
        <f t="shared" si="91"/>
        <v>-0.96998966068818826</v>
      </c>
      <c r="W227" s="47">
        <f t="shared" si="92"/>
        <v>-0.98116787392184668</v>
      </c>
      <c r="X227" s="10" t="str">
        <f t="shared" si="112"/>
        <v>N/A</v>
      </c>
      <c r="Y227" s="10" t="str">
        <f t="shared" si="113"/>
        <v>N/A</v>
      </c>
      <c r="Z227" s="18" t="s">
        <v>144</v>
      </c>
      <c r="AA227" s="48" t="s">
        <v>144</v>
      </c>
      <c r="AB227" s="48" t="s">
        <v>144</v>
      </c>
      <c r="AC227" s="48" t="str">
        <f t="shared" si="93"/>
        <v>N/A</v>
      </c>
      <c r="AD227" s="48" t="s">
        <v>144</v>
      </c>
      <c r="AE227" s="48" t="s">
        <v>144</v>
      </c>
      <c r="AF227" s="48" t="str">
        <f t="shared" si="105"/>
        <v>N/A</v>
      </c>
      <c r="AG227" s="49" t="str">
        <f t="shared" si="106"/>
        <v>N/A</v>
      </c>
      <c r="AH227" s="49" t="str">
        <f t="shared" si="107"/>
        <v>N/A</v>
      </c>
      <c r="AI227" s="47" t="str">
        <f t="shared" si="108"/>
        <v>N/A</v>
      </c>
      <c r="AJ227" s="47" t="str">
        <f t="shared" si="115"/>
        <v>N/A</v>
      </c>
      <c r="AK227" s="50" t="str">
        <f t="shared" si="109"/>
        <v>N/A</v>
      </c>
      <c r="AL227" s="18" t="str">
        <f t="shared" si="110"/>
        <v>N/A</v>
      </c>
      <c r="AM227" s="18" t="str">
        <f t="shared" si="117"/>
        <v>N/A</v>
      </c>
      <c r="AN227" s="10" t="s">
        <v>144</v>
      </c>
      <c r="AO227" s="10" t="s">
        <v>144</v>
      </c>
      <c r="AP227" s="10" t="s">
        <v>144</v>
      </c>
      <c r="AQ227" s="10" t="s">
        <v>144</v>
      </c>
      <c r="AR227" s="18" t="str">
        <f t="shared" si="118"/>
        <v>N/A</v>
      </c>
    </row>
    <row r="228" spans="1:44" ht="67.150000000000006" customHeight="1" x14ac:dyDescent="0.25">
      <c r="A228" s="84">
        <v>223</v>
      </c>
      <c r="B228" s="22" t="s">
        <v>203</v>
      </c>
      <c r="C228" s="22" t="s">
        <v>31</v>
      </c>
      <c r="D228" s="10" t="s">
        <v>87</v>
      </c>
      <c r="E228" s="22" t="s">
        <v>86</v>
      </c>
      <c r="F228" s="22" t="s">
        <v>387</v>
      </c>
      <c r="G228" s="22" t="s">
        <v>388</v>
      </c>
      <c r="H228" s="22" t="s">
        <v>146</v>
      </c>
      <c r="I228" s="22" t="s">
        <v>146</v>
      </c>
      <c r="J228" s="22" t="s">
        <v>182</v>
      </c>
      <c r="K228" s="10" t="str">
        <f t="shared" si="116"/>
        <v>No</v>
      </c>
      <c r="L228" s="10" t="s">
        <v>149</v>
      </c>
      <c r="M228" s="10" t="s">
        <v>150</v>
      </c>
      <c r="N228" s="45">
        <v>788.77544999999998</v>
      </c>
      <c r="O228" s="55">
        <v>794.99974999999995</v>
      </c>
      <c r="P228" s="45">
        <f t="shared" si="87"/>
        <v>1583.7752</v>
      </c>
      <c r="Q228" s="45">
        <v>1.09785</v>
      </c>
      <c r="R228" s="45">
        <v>0.14433000000000001</v>
      </c>
      <c r="S228" s="45">
        <f t="shared" si="88"/>
        <v>1.2421800000000001</v>
      </c>
      <c r="T228" s="46">
        <f t="shared" si="89"/>
        <v>-794.85541999999998</v>
      </c>
      <c r="U228" s="46">
        <f t="shared" si="90"/>
        <v>-1582.5330200000001</v>
      </c>
      <c r="V228" s="47">
        <f t="shared" si="91"/>
        <v>-0.99981845277309844</v>
      </c>
      <c r="W228" s="47">
        <f t="shared" si="92"/>
        <v>-0.99921568414507311</v>
      </c>
      <c r="X228" s="10" t="str">
        <f t="shared" si="112"/>
        <v>NO</v>
      </c>
      <c r="Y228" s="10" t="str">
        <f t="shared" si="113"/>
        <v>NO</v>
      </c>
      <c r="Z228" s="18" t="s">
        <v>186</v>
      </c>
      <c r="AA228" s="48">
        <v>255.24</v>
      </c>
      <c r="AB228" s="48">
        <v>255.24133337980001</v>
      </c>
      <c r="AC228" s="48">
        <f t="shared" si="93"/>
        <v>510.48133337980005</v>
      </c>
      <c r="AD228" s="48">
        <v>0</v>
      </c>
      <c r="AE228" s="48">
        <v>3</v>
      </c>
      <c r="AF228" s="48">
        <f t="shared" si="105"/>
        <v>3</v>
      </c>
      <c r="AG228" s="49">
        <f t="shared" si="106"/>
        <v>-252.24133337980001</v>
      </c>
      <c r="AH228" s="49">
        <f t="shared" si="107"/>
        <v>-507.48133337980005</v>
      </c>
      <c r="AI228" s="47">
        <f t="shared" si="108"/>
        <v>-0.9882464177714666</v>
      </c>
      <c r="AJ228" s="47">
        <f t="shared" si="115"/>
        <v>-0.99412319353552547</v>
      </c>
      <c r="AK228" s="50" t="str">
        <f t="shared" si="109"/>
        <v>YES</v>
      </c>
      <c r="AL228" s="18" t="str">
        <f t="shared" si="110"/>
        <v>Below variance threshold.</v>
      </c>
      <c r="AM228" s="117" t="s">
        <v>595</v>
      </c>
      <c r="AN228" s="10" t="s">
        <v>157</v>
      </c>
      <c r="AO228" s="10" t="s">
        <v>151</v>
      </c>
      <c r="AP228" s="10" t="s">
        <v>151</v>
      </c>
      <c r="AQ228" s="10" t="s">
        <v>97</v>
      </c>
      <c r="AR228" s="119" t="s">
        <v>520</v>
      </c>
    </row>
    <row r="229" spans="1:44" x14ac:dyDescent="0.25">
      <c r="A229" s="84">
        <v>224</v>
      </c>
      <c r="B229" s="22" t="s">
        <v>203</v>
      </c>
      <c r="C229" s="22" t="s">
        <v>31</v>
      </c>
      <c r="D229" s="10" t="s">
        <v>87</v>
      </c>
      <c r="E229" s="22" t="s">
        <v>86</v>
      </c>
      <c r="F229" s="22" t="s">
        <v>387</v>
      </c>
      <c r="G229" s="22" t="s">
        <v>388</v>
      </c>
      <c r="H229" s="22" t="s">
        <v>187</v>
      </c>
      <c r="I229" s="22" t="s">
        <v>189</v>
      </c>
      <c r="J229" s="22" t="s">
        <v>182</v>
      </c>
      <c r="K229" s="10" t="str">
        <f t="shared" si="116"/>
        <v>No</v>
      </c>
      <c r="L229" s="10" t="s">
        <v>144</v>
      </c>
      <c r="M229" s="10" t="s">
        <v>144</v>
      </c>
      <c r="N229" s="45">
        <v>788.77544999999998</v>
      </c>
      <c r="O229" s="55">
        <v>794.99974999999995</v>
      </c>
      <c r="P229" s="45">
        <f t="shared" si="87"/>
        <v>1583.7752</v>
      </c>
      <c r="Q229" s="45">
        <v>1.09785</v>
      </c>
      <c r="R229" s="45">
        <v>0.14433000000000001</v>
      </c>
      <c r="S229" s="45">
        <f t="shared" si="88"/>
        <v>1.2421800000000001</v>
      </c>
      <c r="T229" s="46">
        <f t="shared" si="89"/>
        <v>-794.85541999999998</v>
      </c>
      <c r="U229" s="46">
        <f t="shared" si="90"/>
        <v>-1582.5330200000001</v>
      </c>
      <c r="V229" s="47">
        <f t="shared" si="91"/>
        <v>-0.99981845277309844</v>
      </c>
      <c r="W229" s="47">
        <f t="shared" si="92"/>
        <v>-0.99921568414507311</v>
      </c>
      <c r="X229" s="10" t="str">
        <f t="shared" si="112"/>
        <v>N/A</v>
      </c>
      <c r="Y229" s="10" t="str">
        <f t="shared" si="113"/>
        <v>N/A</v>
      </c>
      <c r="Z229" s="18" t="s">
        <v>186</v>
      </c>
      <c r="AA229" s="48">
        <v>255.24</v>
      </c>
      <c r="AB229" s="48">
        <v>255.24133337980001</v>
      </c>
      <c r="AC229" s="48">
        <v>510.48133337980005</v>
      </c>
      <c r="AD229" s="48">
        <v>0</v>
      </c>
      <c r="AE229" s="48">
        <v>3</v>
      </c>
      <c r="AF229" s="48">
        <v>3</v>
      </c>
      <c r="AG229" s="49">
        <v>-252.24133337980001</v>
      </c>
      <c r="AH229" s="49">
        <v>-507.48133337980005</v>
      </c>
      <c r="AI229" s="47">
        <v>-0.9882464177714666</v>
      </c>
      <c r="AJ229" s="47">
        <v>-0.99412319353552547</v>
      </c>
      <c r="AK229" s="50" t="str">
        <f t="shared" si="109"/>
        <v>N/A</v>
      </c>
      <c r="AL229" s="18" t="str">
        <f t="shared" si="110"/>
        <v>N/A</v>
      </c>
      <c r="AM229" s="18" t="str">
        <f>IF(AK229="N/A", "N/A",
IF(AK229="NO", "Below variance threshold.",
"*Please enter variance explanation. Refer to column AA for last year's variance explanation.*"))</f>
        <v>N/A</v>
      </c>
      <c r="AN229" s="10" t="s">
        <v>144</v>
      </c>
      <c r="AO229" s="10" t="s">
        <v>144</v>
      </c>
      <c r="AP229" s="10" t="s">
        <v>144</v>
      </c>
      <c r="AQ229" s="10" t="s">
        <v>144</v>
      </c>
      <c r="AR229" s="18" t="str">
        <f t="shared" si="118"/>
        <v>N/A</v>
      </c>
    </row>
    <row r="230" spans="1:44" ht="39" x14ac:dyDescent="0.25">
      <c r="A230" s="84">
        <v>225</v>
      </c>
      <c r="B230" s="22" t="s">
        <v>203</v>
      </c>
      <c r="C230" s="22" t="s">
        <v>31</v>
      </c>
      <c r="D230" s="10" t="s">
        <v>87</v>
      </c>
      <c r="E230" s="22" t="s">
        <v>86</v>
      </c>
      <c r="F230" s="22" t="s">
        <v>377</v>
      </c>
      <c r="G230" s="22" t="s">
        <v>145</v>
      </c>
      <c r="H230" s="22" t="s">
        <v>158</v>
      </c>
      <c r="I230" s="22" t="s">
        <v>158</v>
      </c>
      <c r="J230" s="22" t="s">
        <v>182</v>
      </c>
      <c r="K230" s="10" t="str">
        <f t="shared" si="116"/>
        <v>No</v>
      </c>
      <c r="L230" s="10" t="s">
        <v>149</v>
      </c>
      <c r="M230" s="10" t="s">
        <v>150</v>
      </c>
      <c r="N230" s="45">
        <v>757.65369999999996</v>
      </c>
      <c r="O230" s="55">
        <v>763.63241000000005</v>
      </c>
      <c r="P230" s="45">
        <f t="shared" si="87"/>
        <v>1521.28611</v>
      </c>
      <c r="Q230" s="45">
        <v>0</v>
      </c>
      <c r="R230" s="45">
        <v>-63.972790000000003</v>
      </c>
      <c r="S230" s="45">
        <f t="shared" si="88"/>
        <v>-63.972790000000003</v>
      </c>
      <c r="T230" s="46">
        <f t="shared" si="89"/>
        <v>-827.60520000000008</v>
      </c>
      <c r="U230" s="46">
        <f t="shared" si="90"/>
        <v>-1585.2589</v>
      </c>
      <c r="V230" s="47">
        <f t="shared" si="91"/>
        <v>-1.0837743253982632</v>
      </c>
      <c r="W230" s="47">
        <f t="shared" si="92"/>
        <v>-1.0420517807790937</v>
      </c>
      <c r="X230" s="10" t="str">
        <f t="shared" si="112"/>
        <v>NO</v>
      </c>
      <c r="Y230" s="10" t="str">
        <f t="shared" si="113"/>
        <v>NO</v>
      </c>
      <c r="Z230" s="18" t="s">
        <v>452</v>
      </c>
      <c r="AA230" s="48" t="s">
        <v>144</v>
      </c>
      <c r="AB230" s="48" t="s">
        <v>144</v>
      </c>
      <c r="AC230" s="48" t="str">
        <f t="shared" si="93"/>
        <v>N/A</v>
      </c>
      <c r="AD230" s="48" t="s">
        <v>144</v>
      </c>
      <c r="AE230" s="48" t="s">
        <v>144</v>
      </c>
      <c r="AF230" s="48" t="str">
        <f t="shared" si="105"/>
        <v>N/A</v>
      </c>
      <c r="AG230" s="49" t="str">
        <f t="shared" si="106"/>
        <v>N/A</v>
      </c>
      <c r="AH230" s="49" t="str">
        <f t="shared" si="107"/>
        <v>N/A</v>
      </c>
      <c r="AI230" s="47" t="str">
        <f t="shared" si="108"/>
        <v>N/A</v>
      </c>
      <c r="AJ230" s="47" t="str">
        <f t="shared" si="115"/>
        <v>N/A</v>
      </c>
      <c r="AK230" s="50" t="str">
        <f t="shared" si="109"/>
        <v>N/A</v>
      </c>
      <c r="AL230" s="18" t="str">
        <f t="shared" si="110"/>
        <v>Below variance threshold.</v>
      </c>
      <c r="AM230" s="18" t="str">
        <f>IF(AK230="N/A", "N/A",
IF(AK230="NO", "Below variance threshold.",
"*Please enter variance explanation. Refer to column AA for last year's variance explanation.*"))</f>
        <v>N/A</v>
      </c>
      <c r="AN230" s="10" t="s">
        <v>151</v>
      </c>
      <c r="AO230" s="10" t="s">
        <v>151</v>
      </c>
      <c r="AP230" s="10" t="s">
        <v>151</v>
      </c>
      <c r="AQ230" s="10" t="s">
        <v>97</v>
      </c>
      <c r="AR230" s="18" t="s">
        <v>144</v>
      </c>
    </row>
    <row r="231" spans="1:44" ht="74.45" customHeight="1" x14ac:dyDescent="0.25">
      <c r="A231" s="84">
        <v>226</v>
      </c>
      <c r="B231" s="22" t="s">
        <v>203</v>
      </c>
      <c r="C231" s="22" t="s">
        <v>31</v>
      </c>
      <c r="D231" s="10" t="s">
        <v>89</v>
      </c>
      <c r="E231" s="22" t="s">
        <v>88</v>
      </c>
      <c r="F231" s="22" t="s">
        <v>389</v>
      </c>
      <c r="G231" s="22" t="s">
        <v>390</v>
      </c>
      <c r="H231" s="22" t="s">
        <v>146</v>
      </c>
      <c r="I231" s="22" t="s">
        <v>146</v>
      </c>
      <c r="J231" s="22" t="s">
        <v>190</v>
      </c>
      <c r="K231" s="10" t="str">
        <f t="shared" si="116"/>
        <v>No</v>
      </c>
      <c r="L231" s="10" t="s">
        <v>149</v>
      </c>
      <c r="M231" s="10" t="s">
        <v>150</v>
      </c>
      <c r="N231" s="45">
        <v>449.80038999999999</v>
      </c>
      <c r="O231" s="55">
        <v>460.87230999999997</v>
      </c>
      <c r="P231" s="45">
        <f t="shared" si="87"/>
        <v>910.67269999999996</v>
      </c>
      <c r="Q231" s="45">
        <v>39.571669999999997</v>
      </c>
      <c r="R231" s="45">
        <v>322.08615000000003</v>
      </c>
      <c r="S231" s="45">
        <f t="shared" si="88"/>
        <v>361.65782000000002</v>
      </c>
      <c r="T231" s="46">
        <f t="shared" si="89"/>
        <v>-138.78615999999994</v>
      </c>
      <c r="U231" s="46">
        <f t="shared" si="90"/>
        <v>-549.01487999999995</v>
      </c>
      <c r="V231" s="47">
        <f t="shared" si="91"/>
        <v>-0.30113798765649413</v>
      </c>
      <c r="W231" s="47">
        <f t="shared" si="92"/>
        <v>-0.60286739681556278</v>
      </c>
      <c r="X231" s="10" t="str">
        <f t="shared" si="112"/>
        <v>NO</v>
      </c>
      <c r="Y231" s="10" t="str">
        <f t="shared" si="113"/>
        <v>NO</v>
      </c>
      <c r="Z231" s="18" t="s">
        <v>186</v>
      </c>
      <c r="AA231" s="48">
        <v>80</v>
      </c>
      <c r="AB231" s="48">
        <v>80</v>
      </c>
      <c r="AC231" s="48">
        <f t="shared" si="93"/>
        <v>160</v>
      </c>
      <c r="AD231" s="48">
        <v>17</v>
      </c>
      <c r="AE231" s="48">
        <v>63</v>
      </c>
      <c r="AF231" s="48">
        <f t="shared" si="105"/>
        <v>80</v>
      </c>
      <c r="AG231" s="49">
        <f t="shared" si="106"/>
        <v>-17</v>
      </c>
      <c r="AH231" s="49">
        <f t="shared" si="107"/>
        <v>-80</v>
      </c>
      <c r="AI231" s="47">
        <f t="shared" si="108"/>
        <v>-0.21249999999999999</v>
      </c>
      <c r="AJ231" s="47">
        <f t="shared" si="115"/>
        <v>-0.5</v>
      </c>
      <c r="AK231" s="50" t="str">
        <f t="shared" si="109"/>
        <v>YES</v>
      </c>
      <c r="AL231" s="18" t="str">
        <f t="shared" si="110"/>
        <v>Below variance threshold.</v>
      </c>
      <c r="AM231" s="18" t="s">
        <v>619</v>
      </c>
      <c r="AN231" s="10" t="s">
        <v>157</v>
      </c>
      <c r="AO231" s="10" t="s">
        <v>151</v>
      </c>
      <c r="AP231" s="10" t="s">
        <v>151</v>
      </c>
      <c r="AQ231" s="10" t="s">
        <v>97</v>
      </c>
      <c r="AR231" s="119" t="s">
        <v>521</v>
      </c>
    </row>
    <row r="232" spans="1:44" ht="26.25" x14ac:dyDescent="0.25">
      <c r="A232" s="84">
        <v>227</v>
      </c>
      <c r="B232" s="22" t="s">
        <v>203</v>
      </c>
      <c r="C232" s="22" t="s">
        <v>31</v>
      </c>
      <c r="D232" s="10" t="s">
        <v>89</v>
      </c>
      <c r="E232" s="22" t="s">
        <v>88</v>
      </c>
      <c r="F232" s="22" t="s">
        <v>389</v>
      </c>
      <c r="G232" s="22" t="s">
        <v>390</v>
      </c>
      <c r="H232" s="22" t="s">
        <v>191</v>
      </c>
      <c r="I232" s="22" t="s">
        <v>391</v>
      </c>
      <c r="J232" s="22" t="s">
        <v>190</v>
      </c>
      <c r="K232" s="10" t="str">
        <f t="shared" si="116"/>
        <v>No</v>
      </c>
      <c r="L232" s="10" t="s">
        <v>144</v>
      </c>
      <c r="M232" s="10" t="s">
        <v>144</v>
      </c>
      <c r="N232" s="45">
        <v>449.80038999999999</v>
      </c>
      <c r="O232" s="55">
        <v>460.87230999999997</v>
      </c>
      <c r="P232" s="45">
        <f t="shared" si="87"/>
        <v>910.67269999999996</v>
      </c>
      <c r="Q232" s="45">
        <v>39.571669999999997</v>
      </c>
      <c r="R232" s="45">
        <v>322.08615000000003</v>
      </c>
      <c r="S232" s="45">
        <f t="shared" si="88"/>
        <v>361.65782000000002</v>
      </c>
      <c r="T232" s="46">
        <f t="shared" si="89"/>
        <v>-138.78615999999994</v>
      </c>
      <c r="U232" s="46">
        <f t="shared" si="90"/>
        <v>-549.01487999999995</v>
      </c>
      <c r="V232" s="47">
        <f t="shared" si="91"/>
        <v>-0.30113798765649413</v>
      </c>
      <c r="W232" s="47">
        <f t="shared" si="92"/>
        <v>-0.60286739681556278</v>
      </c>
      <c r="X232" s="10" t="str">
        <f t="shared" si="112"/>
        <v>N/A</v>
      </c>
      <c r="Y232" s="10" t="str">
        <f t="shared" si="113"/>
        <v>N/A</v>
      </c>
      <c r="Z232" s="18" t="s">
        <v>450</v>
      </c>
      <c r="AA232" s="48">
        <v>80</v>
      </c>
      <c r="AB232" s="48">
        <v>80</v>
      </c>
      <c r="AC232" s="48">
        <v>160</v>
      </c>
      <c r="AD232" s="48">
        <v>17</v>
      </c>
      <c r="AE232" s="48">
        <v>63</v>
      </c>
      <c r="AF232" s="48">
        <v>80</v>
      </c>
      <c r="AG232" s="49">
        <v>-17</v>
      </c>
      <c r="AH232" s="49">
        <v>-80</v>
      </c>
      <c r="AI232" s="47">
        <v>-0.21249999999999999</v>
      </c>
      <c r="AJ232" s="47">
        <v>-0.5</v>
      </c>
      <c r="AK232" s="50" t="str">
        <f t="shared" si="109"/>
        <v>N/A</v>
      </c>
      <c r="AL232" s="18" t="str">
        <f t="shared" si="110"/>
        <v>N/A</v>
      </c>
      <c r="AM232" s="18" t="str">
        <f>IF(AK232="N/A", "N/A",
IF(AK232="NO", "Below variance threshold.",
"*Please enter variance explanation. Refer to column AA for last year's variance explanation.*"))</f>
        <v>N/A</v>
      </c>
      <c r="AN232" s="10" t="s">
        <v>144</v>
      </c>
      <c r="AO232" s="10" t="s">
        <v>144</v>
      </c>
      <c r="AP232" s="10" t="s">
        <v>144</v>
      </c>
      <c r="AQ232" s="10" t="s">
        <v>144</v>
      </c>
      <c r="AR232" s="18" t="str">
        <f t="shared" si="118"/>
        <v>N/A</v>
      </c>
    </row>
    <row r="233" spans="1:44" ht="84.6" customHeight="1" x14ac:dyDescent="0.25">
      <c r="A233" s="84">
        <v>228</v>
      </c>
      <c r="B233" s="22" t="s">
        <v>203</v>
      </c>
      <c r="C233" s="22" t="s">
        <v>31</v>
      </c>
      <c r="D233" s="10" t="s">
        <v>89</v>
      </c>
      <c r="E233" s="22" t="s">
        <v>88</v>
      </c>
      <c r="F233" s="22" t="s">
        <v>392</v>
      </c>
      <c r="G233" s="22" t="s">
        <v>393</v>
      </c>
      <c r="H233" s="22" t="s">
        <v>146</v>
      </c>
      <c r="I233" s="22" t="s">
        <v>146</v>
      </c>
      <c r="J233" s="22" t="s">
        <v>190</v>
      </c>
      <c r="K233" s="10" t="str">
        <f t="shared" si="116"/>
        <v>No</v>
      </c>
      <c r="L233" s="10" t="s">
        <v>149</v>
      </c>
      <c r="M233" s="10" t="s">
        <v>150</v>
      </c>
      <c r="N233" s="45">
        <v>33.889069999999997</v>
      </c>
      <c r="O233" s="55">
        <v>34.723260000000003</v>
      </c>
      <c r="P233" s="45">
        <f t="shared" si="87"/>
        <v>68.61233</v>
      </c>
      <c r="Q233" s="45">
        <v>5.2244699999999993</v>
      </c>
      <c r="R233" s="45">
        <v>16.078859999999999</v>
      </c>
      <c r="S233" s="45">
        <f t="shared" si="88"/>
        <v>21.303329999999999</v>
      </c>
      <c r="T233" s="46">
        <f t="shared" si="89"/>
        <v>-18.644400000000005</v>
      </c>
      <c r="U233" s="46">
        <f t="shared" si="90"/>
        <v>-47.308999999999997</v>
      </c>
      <c r="V233" s="47">
        <f t="shared" si="91"/>
        <v>-0.53694267185742361</v>
      </c>
      <c r="W233" s="47">
        <f t="shared" si="92"/>
        <v>-0.68951163733981924</v>
      </c>
      <c r="X233" s="10" t="str">
        <f t="shared" si="112"/>
        <v>NO</v>
      </c>
      <c r="Y233" s="10" t="str">
        <f t="shared" si="113"/>
        <v>NO</v>
      </c>
      <c r="Z233" s="18" t="s">
        <v>186</v>
      </c>
      <c r="AA233" s="48">
        <v>25</v>
      </c>
      <c r="AB233" s="48">
        <v>25</v>
      </c>
      <c r="AC233" s="48">
        <f t="shared" si="93"/>
        <v>50</v>
      </c>
      <c r="AD233" s="48">
        <v>8</v>
      </c>
      <c r="AE233" s="48">
        <v>7</v>
      </c>
      <c r="AF233" s="48">
        <f t="shared" si="105"/>
        <v>15</v>
      </c>
      <c r="AG233" s="49">
        <f t="shared" si="106"/>
        <v>-18</v>
      </c>
      <c r="AH233" s="49">
        <f t="shared" si="107"/>
        <v>-35</v>
      </c>
      <c r="AI233" s="47">
        <f t="shared" si="108"/>
        <v>-0.72</v>
      </c>
      <c r="AJ233" s="47">
        <f t="shared" si="115"/>
        <v>-0.7</v>
      </c>
      <c r="AK233" s="50" t="str">
        <f t="shared" si="109"/>
        <v>YES</v>
      </c>
      <c r="AL233" s="18" t="str">
        <f t="shared" si="110"/>
        <v>Below variance threshold.</v>
      </c>
      <c r="AM233" s="18" t="s">
        <v>616</v>
      </c>
      <c r="AN233" s="10" t="s">
        <v>157</v>
      </c>
      <c r="AO233" s="10" t="s">
        <v>151</v>
      </c>
      <c r="AP233" s="10" t="s">
        <v>151</v>
      </c>
      <c r="AQ233" s="10" t="s">
        <v>97</v>
      </c>
      <c r="AR233" s="119" t="s">
        <v>522</v>
      </c>
    </row>
    <row r="234" spans="1:44" ht="26.25" x14ac:dyDescent="0.25">
      <c r="A234" s="84">
        <v>229</v>
      </c>
      <c r="B234" s="22" t="s">
        <v>203</v>
      </c>
      <c r="C234" s="22" t="s">
        <v>31</v>
      </c>
      <c r="D234" s="10" t="s">
        <v>89</v>
      </c>
      <c r="E234" s="22" t="s">
        <v>88</v>
      </c>
      <c r="F234" s="22" t="s">
        <v>392</v>
      </c>
      <c r="G234" s="22" t="s">
        <v>393</v>
      </c>
      <c r="H234" s="22" t="s">
        <v>191</v>
      </c>
      <c r="I234" s="22" t="s">
        <v>391</v>
      </c>
      <c r="J234" s="22" t="s">
        <v>190</v>
      </c>
      <c r="K234" s="10" t="str">
        <f t="shared" si="116"/>
        <v>No</v>
      </c>
      <c r="L234" s="10" t="s">
        <v>144</v>
      </c>
      <c r="M234" s="10" t="s">
        <v>144</v>
      </c>
      <c r="N234" s="45">
        <v>33.889069999999997</v>
      </c>
      <c r="O234" s="55">
        <v>34.723260000000003</v>
      </c>
      <c r="P234" s="45">
        <f t="shared" si="87"/>
        <v>68.61233</v>
      </c>
      <c r="Q234" s="45">
        <v>5.2244699999999993</v>
      </c>
      <c r="R234" s="45">
        <v>16.078859999999999</v>
      </c>
      <c r="S234" s="45">
        <f t="shared" si="88"/>
        <v>21.303329999999999</v>
      </c>
      <c r="T234" s="46">
        <f t="shared" si="89"/>
        <v>-18.644400000000005</v>
      </c>
      <c r="U234" s="46">
        <f t="shared" si="90"/>
        <v>-47.308999999999997</v>
      </c>
      <c r="V234" s="47">
        <f t="shared" si="91"/>
        <v>-0.53694267185742361</v>
      </c>
      <c r="W234" s="47">
        <f t="shared" si="92"/>
        <v>-0.68951163733981924</v>
      </c>
      <c r="X234" s="10" t="str">
        <f t="shared" si="112"/>
        <v>N/A</v>
      </c>
      <c r="Y234" s="10" t="str">
        <f t="shared" si="113"/>
        <v>N/A</v>
      </c>
      <c r="Z234" s="18" t="s">
        <v>450</v>
      </c>
      <c r="AA234" s="48">
        <v>25</v>
      </c>
      <c r="AB234" s="48">
        <v>25</v>
      </c>
      <c r="AC234" s="48">
        <v>50</v>
      </c>
      <c r="AD234" s="48">
        <v>8</v>
      </c>
      <c r="AE234" s="48">
        <v>7</v>
      </c>
      <c r="AF234" s="48">
        <v>15</v>
      </c>
      <c r="AG234" s="49">
        <v>-18</v>
      </c>
      <c r="AH234" s="49">
        <v>-35</v>
      </c>
      <c r="AI234" s="47">
        <v>-0.72</v>
      </c>
      <c r="AJ234" s="47">
        <v>-0.7</v>
      </c>
      <c r="AK234" s="50" t="str">
        <f t="shared" si="109"/>
        <v>N/A</v>
      </c>
      <c r="AL234" s="18" t="str">
        <f t="shared" si="110"/>
        <v>N/A</v>
      </c>
      <c r="AM234" s="18" t="str">
        <f>IF(AK234="N/A", "N/A",
IF(AK234="NO", "Below variance threshold.",
"*Please enter variance explanation. Refer to column AA for last year's variance explanation.*"))</f>
        <v>N/A</v>
      </c>
      <c r="AN234" s="10" t="s">
        <v>144</v>
      </c>
      <c r="AO234" s="10" t="s">
        <v>144</v>
      </c>
      <c r="AP234" s="10" t="s">
        <v>144</v>
      </c>
      <c r="AQ234" s="10" t="s">
        <v>144</v>
      </c>
      <c r="AR234" s="18" t="str">
        <f t="shared" si="118"/>
        <v>N/A</v>
      </c>
    </row>
    <row r="235" spans="1:44" ht="39" x14ac:dyDescent="0.25">
      <c r="A235" s="84">
        <v>230</v>
      </c>
      <c r="B235" s="22" t="s">
        <v>203</v>
      </c>
      <c r="C235" s="22" t="s">
        <v>31</v>
      </c>
      <c r="D235" s="10" t="s">
        <v>89</v>
      </c>
      <c r="E235" s="22" t="s">
        <v>88</v>
      </c>
      <c r="F235" s="22" t="s">
        <v>394</v>
      </c>
      <c r="G235" s="22" t="s">
        <v>395</v>
      </c>
      <c r="H235" s="22" t="s">
        <v>146</v>
      </c>
      <c r="I235" s="22" t="s">
        <v>146</v>
      </c>
      <c r="J235" s="22" t="s">
        <v>190</v>
      </c>
      <c r="K235" s="10" t="str">
        <f t="shared" si="116"/>
        <v>No</v>
      </c>
      <c r="L235" s="10" t="s">
        <v>149</v>
      </c>
      <c r="M235" s="10" t="s">
        <v>150</v>
      </c>
      <c r="N235" s="45">
        <v>134.52933999999999</v>
      </c>
      <c r="O235" s="55">
        <v>137.84081</v>
      </c>
      <c r="P235" s="45">
        <f t="shared" si="87"/>
        <v>272.37014999999997</v>
      </c>
      <c r="Q235" s="45">
        <v>7.6588199999999995</v>
      </c>
      <c r="R235" s="45">
        <v>310.55389000000002</v>
      </c>
      <c r="S235" s="45">
        <f t="shared" si="88"/>
        <v>318.21271000000002</v>
      </c>
      <c r="T235" s="46">
        <f t="shared" si="89"/>
        <v>172.71308000000002</v>
      </c>
      <c r="U235" s="46">
        <f t="shared" si="90"/>
        <v>45.842560000000049</v>
      </c>
      <c r="V235" s="47">
        <f t="shared" si="91"/>
        <v>1.2529894448530883</v>
      </c>
      <c r="W235" s="47">
        <f t="shared" si="92"/>
        <v>0.16830977990796736</v>
      </c>
      <c r="X235" s="10" t="str">
        <f t="shared" si="112"/>
        <v>NO</v>
      </c>
      <c r="Y235" s="10" t="str">
        <f t="shared" si="113"/>
        <v>NO</v>
      </c>
      <c r="Z235" s="18" t="s">
        <v>452</v>
      </c>
      <c r="AA235" s="48" t="s">
        <v>144</v>
      </c>
      <c r="AB235" s="48" t="s">
        <v>144</v>
      </c>
      <c r="AC235" s="48" t="str">
        <f t="shared" si="93"/>
        <v>N/A</v>
      </c>
      <c r="AD235" s="48" t="s">
        <v>144</v>
      </c>
      <c r="AE235" s="48" t="s">
        <v>144</v>
      </c>
      <c r="AF235" s="48" t="str">
        <f t="shared" si="105"/>
        <v>N/A</v>
      </c>
      <c r="AG235" s="49" t="str">
        <f t="shared" si="106"/>
        <v>N/A</v>
      </c>
      <c r="AH235" s="49" t="str">
        <f t="shared" si="107"/>
        <v>N/A</v>
      </c>
      <c r="AI235" s="47" t="str">
        <f t="shared" si="108"/>
        <v>N/A</v>
      </c>
      <c r="AJ235" s="47" t="str">
        <f t="shared" si="115"/>
        <v>N/A</v>
      </c>
      <c r="AK235" s="50" t="str">
        <f t="shared" si="109"/>
        <v>N/A</v>
      </c>
      <c r="AL235" s="18" t="str">
        <f t="shared" si="110"/>
        <v>Below variance threshold.</v>
      </c>
      <c r="AM235" s="18" t="str">
        <f>IF(AK235="N/A", "N/A",
IF(AK235="NO", "Below variance threshold.",
"*Please enter variance explanation. Refer to column AA for last year's variance explanation.*"))</f>
        <v>N/A</v>
      </c>
      <c r="AN235" s="10" t="s">
        <v>151</v>
      </c>
      <c r="AO235" s="10" t="s">
        <v>151</v>
      </c>
      <c r="AP235" s="10" t="s">
        <v>151</v>
      </c>
      <c r="AQ235" s="10" t="s">
        <v>97</v>
      </c>
      <c r="AR235" s="18" t="s">
        <v>144</v>
      </c>
    </row>
    <row r="236" spans="1:44" ht="26.25" x14ac:dyDescent="0.25">
      <c r="A236" s="84">
        <v>231</v>
      </c>
      <c r="B236" s="22" t="s">
        <v>203</v>
      </c>
      <c r="C236" s="22" t="s">
        <v>31</v>
      </c>
      <c r="D236" s="10" t="s">
        <v>89</v>
      </c>
      <c r="E236" s="22" t="s">
        <v>88</v>
      </c>
      <c r="F236" s="22" t="s">
        <v>394</v>
      </c>
      <c r="G236" s="22" t="s">
        <v>395</v>
      </c>
      <c r="H236" s="22" t="s">
        <v>191</v>
      </c>
      <c r="I236" s="22" t="s">
        <v>391</v>
      </c>
      <c r="J236" s="22" t="s">
        <v>190</v>
      </c>
      <c r="K236" s="10" t="str">
        <f t="shared" si="116"/>
        <v>No</v>
      </c>
      <c r="L236" s="10" t="s">
        <v>144</v>
      </c>
      <c r="M236" s="10" t="s">
        <v>144</v>
      </c>
      <c r="N236" s="45">
        <v>134.52933999999999</v>
      </c>
      <c r="O236" s="55">
        <v>137.84081</v>
      </c>
      <c r="P236" s="45">
        <f t="shared" si="87"/>
        <v>272.37014999999997</v>
      </c>
      <c r="Q236" s="45">
        <v>7.6588199999999995</v>
      </c>
      <c r="R236" s="45">
        <v>310.55389000000002</v>
      </c>
      <c r="S236" s="45">
        <f t="shared" si="88"/>
        <v>318.21271000000002</v>
      </c>
      <c r="T236" s="46">
        <f t="shared" si="89"/>
        <v>172.71308000000002</v>
      </c>
      <c r="U236" s="46">
        <f t="shared" si="90"/>
        <v>45.842560000000049</v>
      </c>
      <c r="V236" s="47">
        <f t="shared" si="91"/>
        <v>1.2529894448530883</v>
      </c>
      <c r="W236" s="47">
        <f t="shared" si="92"/>
        <v>0.16830977990796736</v>
      </c>
      <c r="X236" s="10" t="str">
        <f t="shared" si="112"/>
        <v>N/A</v>
      </c>
      <c r="Y236" s="10" t="str">
        <f t="shared" si="113"/>
        <v>N/A</v>
      </c>
      <c r="Z236" s="18" t="s">
        <v>144</v>
      </c>
      <c r="AA236" s="48">
        <v>7658.82</v>
      </c>
      <c r="AB236" s="48" t="s">
        <v>144</v>
      </c>
      <c r="AC236" s="48" t="str">
        <f t="shared" si="93"/>
        <v>N/A</v>
      </c>
      <c r="AD236" s="48">
        <v>0</v>
      </c>
      <c r="AE236" s="48" t="s">
        <v>144</v>
      </c>
      <c r="AF236" s="48" t="str">
        <f t="shared" si="105"/>
        <v>N/A</v>
      </c>
      <c r="AG236" s="49" t="str">
        <f t="shared" si="106"/>
        <v>N/A</v>
      </c>
      <c r="AH236" s="49" t="str">
        <f t="shared" si="107"/>
        <v>N/A</v>
      </c>
      <c r="AI236" s="47" t="str">
        <f t="shared" si="108"/>
        <v>N/A</v>
      </c>
      <c r="AJ236" s="47" t="str">
        <f t="shared" si="115"/>
        <v>N/A</v>
      </c>
      <c r="AK236" s="50" t="str">
        <f t="shared" si="109"/>
        <v>N/A</v>
      </c>
      <c r="AL236" s="18" t="str">
        <f t="shared" si="110"/>
        <v>N/A</v>
      </c>
      <c r="AM236" s="18" t="str">
        <f>IF(AK236="N/A", "N/A",
IF(AK236="NO", "Below variance threshold.",
"*Please enter variance explanation. Refer to column AA for last year's variance explanation.*"))</f>
        <v>N/A</v>
      </c>
      <c r="AN236" s="10" t="s">
        <v>144</v>
      </c>
      <c r="AO236" s="10" t="s">
        <v>144</v>
      </c>
      <c r="AP236" s="10" t="s">
        <v>144</v>
      </c>
      <c r="AQ236" s="10" t="s">
        <v>144</v>
      </c>
      <c r="AR236" s="18" t="str">
        <f t="shared" si="118"/>
        <v>N/A</v>
      </c>
    </row>
    <row r="237" spans="1:44" ht="101.45" customHeight="1" x14ac:dyDescent="0.25">
      <c r="A237" s="84">
        <v>232</v>
      </c>
      <c r="B237" s="22" t="s">
        <v>203</v>
      </c>
      <c r="C237" s="22" t="s">
        <v>31</v>
      </c>
      <c r="D237" s="10" t="s">
        <v>89</v>
      </c>
      <c r="E237" s="22" t="s">
        <v>88</v>
      </c>
      <c r="F237" s="22" t="s">
        <v>396</v>
      </c>
      <c r="G237" s="22" t="s">
        <v>397</v>
      </c>
      <c r="H237" s="22" t="s">
        <v>146</v>
      </c>
      <c r="I237" s="22" t="s">
        <v>146</v>
      </c>
      <c r="J237" s="22" t="s">
        <v>190</v>
      </c>
      <c r="K237" s="10" t="str">
        <f t="shared" si="116"/>
        <v>No</v>
      </c>
      <c r="L237" s="10" t="s">
        <v>149</v>
      </c>
      <c r="M237" s="10" t="s">
        <v>150</v>
      </c>
      <c r="N237" s="45">
        <v>2808.6851000000001</v>
      </c>
      <c r="O237" s="55">
        <v>2877.8213900000001</v>
      </c>
      <c r="P237" s="45">
        <f t="shared" si="87"/>
        <v>5686.5064899999998</v>
      </c>
      <c r="Q237" s="45">
        <v>4486.7168700000002</v>
      </c>
      <c r="R237" s="45">
        <v>4056.2771000000002</v>
      </c>
      <c r="S237" s="45">
        <f t="shared" si="88"/>
        <v>8542.9939699999995</v>
      </c>
      <c r="T237" s="46">
        <f t="shared" si="89"/>
        <v>1178.4557100000002</v>
      </c>
      <c r="U237" s="46">
        <f t="shared" si="90"/>
        <v>2856.4874799999998</v>
      </c>
      <c r="V237" s="47">
        <f t="shared" si="91"/>
        <v>0.4094957783325115</v>
      </c>
      <c r="W237" s="47">
        <f t="shared" si="92"/>
        <v>0.50232730500233724</v>
      </c>
      <c r="X237" s="10" t="str">
        <f t="shared" si="112"/>
        <v>NO</v>
      </c>
      <c r="Y237" s="10" t="str">
        <f t="shared" si="113"/>
        <v>NO</v>
      </c>
      <c r="Z237" s="18" t="s">
        <v>564</v>
      </c>
      <c r="AA237" s="48">
        <v>3600</v>
      </c>
      <c r="AB237" s="48">
        <v>3600</v>
      </c>
      <c r="AC237" s="48">
        <f t="shared" si="93"/>
        <v>7200</v>
      </c>
      <c r="AD237" s="48">
        <v>1363</v>
      </c>
      <c r="AE237" s="48">
        <v>1403</v>
      </c>
      <c r="AF237" s="48">
        <f t="shared" si="105"/>
        <v>2766</v>
      </c>
      <c r="AG237" s="49">
        <f t="shared" si="106"/>
        <v>-2197</v>
      </c>
      <c r="AH237" s="49">
        <f t="shared" si="107"/>
        <v>-4434</v>
      </c>
      <c r="AI237" s="47">
        <f t="shared" si="108"/>
        <v>-0.61027777777777781</v>
      </c>
      <c r="AJ237" s="47">
        <f t="shared" si="115"/>
        <v>-0.61583333333333334</v>
      </c>
      <c r="AK237" s="50" t="str">
        <f t="shared" si="109"/>
        <v>YES</v>
      </c>
      <c r="AL237" s="18" t="str">
        <f t="shared" si="110"/>
        <v>Below variance threshold.</v>
      </c>
      <c r="AM237" s="18" t="s">
        <v>523</v>
      </c>
      <c r="AN237" s="10" t="s">
        <v>157</v>
      </c>
      <c r="AO237" s="10" t="s">
        <v>151</v>
      </c>
      <c r="AP237" s="10" t="s">
        <v>151</v>
      </c>
      <c r="AQ237" s="10" t="s">
        <v>97</v>
      </c>
      <c r="AR237" s="119" t="s">
        <v>524</v>
      </c>
    </row>
    <row r="238" spans="1:44" ht="26.25" x14ac:dyDescent="0.25">
      <c r="A238" s="84">
        <v>233</v>
      </c>
      <c r="B238" s="22" t="s">
        <v>203</v>
      </c>
      <c r="C238" s="22" t="s">
        <v>31</v>
      </c>
      <c r="D238" s="10" t="s">
        <v>89</v>
      </c>
      <c r="E238" s="22" t="s">
        <v>88</v>
      </c>
      <c r="F238" s="22" t="s">
        <v>396</v>
      </c>
      <c r="G238" s="22" t="s">
        <v>397</v>
      </c>
      <c r="H238" s="22" t="s">
        <v>191</v>
      </c>
      <c r="I238" s="22" t="s">
        <v>391</v>
      </c>
      <c r="J238" s="22" t="s">
        <v>190</v>
      </c>
      <c r="K238" s="10" t="str">
        <f t="shared" si="116"/>
        <v>No</v>
      </c>
      <c r="L238" s="10" t="s">
        <v>144</v>
      </c>
      <c r="M238" s="10" t="s">
        <v>144</v>
      </c>
      <c r="N238" s="45">
        <v>2808.6851000000001</v>
      </c>
      <c r="O238" s="55">
        <v>2877.8213900000001</v>
      </c>
      <c r="P238" s="45">
        <f t="shared" si="87"/>
        <v>5686.5064899999998</v>
      </c>
      <c r="Q238" s="45">
        <v>4486.7168700000002</v>
      </c>
      <c r="R238" s="45">
        <v>4056.2771000000002</v>
      </c>
      <c r="S238" s="45">
        <f t="shared" si="88"/>
        <v>8542.9939699999995</v>
      </c>
      <c r="T238" s="46">
        <f t="shared" si="89"/>
        <v>1178.4557100000002</v>
      </c>
      <c r="U238" s="46">
        <f t="shared" si="90"/>
        <v>2856.4874799999998</v>
      </c>
      <c r="V238" s="47">
        <f t="shared" si="91"/>
        <v>0.4094957783325115</v>
      </c>
      <c r="W238" s="47">
        <f t="shared" si="92"/>
        <v>0.50232730500233724</v>
      </c>
      <c r="X238" s="10" t="str">
        <f t="shared" si="112"/>
        <v>N/A</v>
      </c>
      <c r="Y238" s="10" t="str">
        <f t="shared" si="113"/>
        <v>N/A</v>
      </c>
      <c r="Z238" s="18" t="s">
        <v>525</v>
      </c>
      <c r="AA238" s="48">
        <v>3600</v>
      </c>
      <c r="AB238" s="48">
        <v>3600</v>
      </c>
      <c r="AC238" s="48">
        <v>7200</v>
      </c>
      <c r="AD238" s="48">
        <v>1363</v>
      </c>
      <c r="AE238" s="48">
        <v>1403</v>
      </c>
      <c r="AF238" s="48">
        <v>2766</v>
      </c>
      <c r="AG238" s="49">
        <v>-2197</v>
      </c>
      <c r="AH238" s="49">
        <v>-4434</v>
      </c>
      <c r="AI238" s="47">
        <v>-0.61027777777777781</v>
      </c>
      <c r="AJ238" s="47">
        <v>-0.61583333333333334</v>
      </c>
      <c r="AK238" s="50" t="str">
        <f t="shared" si="109"/>
        <v>N/A</v>
      </c>
      <c r="AL238" s="18" t="str">
        <f t="shared" si="110"/>
        <v>N/A</v>
      </c>
      <c r="AM238" s="18" t="str">
        <f t="shared" ref="AM238:AM257" si="119">IF(AK238="N/A", "N/A",
IF(AK238="NO", "Below variance threshold.",
"*Please enter variance explanation. Refer to column AA for last year's variance explanation.*"))</f>
        <v>N/A</v>
      </c>
      <c r="AN238" s="10" t="s">
        <v>144</v>
      </c>
      <c r="AO238" s="10" t="s">
        <v>144</v>
      </c>
      <c r="AP238" s="10" t="s">
        <v>144</v>
      </c>
      <c r="AQ238" s="10" t="s">
        <v>144</v>
      </c>
      <c r="AR238" s="18" t="str">
        <f t="shared" si="118"/>
        <v>N/A</v>
      </c>
    </row>
    <row r="239" spans="1:44" ht="26.25" x14ac:dyDescent="0.25">
      <c r="A239" s="84">
        <v>234</v>
      </c>
      <c r="B239" s="22" t="s">
        <v>203</v>
      </c>
      <c r="C239" s="22" t="s">
        <v>31</v>
      </c>
      <c r="D239" s="10" t="s">
        <v>89</v>
      </c>
      <c r="E239" s="22" t="s">
        <v>88</v>
      </c>
      <c r="F239" s="22" t="s">
        <v>398</v>
      </c>
      <c r="G239" s="22" t="s">
        <v>399</v>
      </c>
      <c r="H239" s="22" t="s">
        <v>146</v>
      </c>
      <c r="I239" s="22" t="s">
        <v>146</v>
      </c>
      <c r="J239" s="22" t="s">
        <v>190</v>
      </c>
      <c r="K239" s="10" t="str">
        <f t="shared" si="116"/>
        <v>No</v>
      </c>
      <c r="L239" s="10" t="s">
        <v>149</v>
      </c>
      <c r="M239" s="10" t="s">
        <v>150</v>
      </c>
      <c r="N239" s="45">
        <v>718.85906999999997</v>
      </c>
      <c r="O239" s="55">
        <v>736.55392000000006</v>
      </c>
      <c r="P239" s="45">
        <f t="shared" si="87"/>
        <v>1455.41299</v>
      </c>
      <c r="Q239" s="45">
        <v>1428.0841200000002</v>
      </c>
      <c r="R239" s="45">
        <v>1615.0505700000001</v>
      </c>
      <c r="S239" s="45">
        <f t="shared" si="88"/>
        <v>3043.1346900000003</v>
      </c>
      <c r="T239" s="46">
        <f t="shared" si="89"/>
        <v>878.49665000000005</v>
      </c>
      <c r="U239" s="46">
        <f t="shared" si="90"/>
        <v>1587.7217000000003</v>
      </c>
      <c r="V239" s="47">
        <f t="shared" si="91"/>
        <v>1.1927119334318388</v>
      </c>
      <c r="W239" s="47">
        <f t="shared" si="92"/>
        <v>1.0909080177991268</v>
      </c>
      <c r="X239" s="10" t="str">
        <f t="shared" si="112"/>
        <v>NO</v>
      </c>
      <c r="Y239" s="10" t="str">
        <f t="shared" si="113"/>
        <v>NO</v>
      </c>
      <c r="Z239" s="18" t="s">
        <v>565</v>
      </c>
      <c r="AA239" s="48">
        <v>402</v>
      </c>
      <c r="AB239" s="48">
        <v>402</v>
      </c>
      <c r="AC239" s="48">
        <f t="shared" si="93"/>
        <v>804</v>
      </c>
      <c r="AD239" s="48">
        <v>374</v>
      </c>
      <c r="AE239" s="48">
        <v>474</v>
      </c>
      <c r="AF239" s="48">
        <f t="shared" si="105"/>
        <v>848</v>
      </c>
      <c r="AG239" s="49">
        <f t="shared" si="106"/>
        <v>72</v>
      </c>
      <c r="AH239" s="49">
        <f t="shared" si="107"/>
        <v>44</v>
      </c>
      <c r="AI239" s="47">
        <f t="shared" si="108"/>
        <v>0.17910447761194029</v>
      </c>
      <c r="AJ239" s="47">
        <f t="shared" si="115"/>
        <v>5.4726368159203981E-2</v>
      </c>
      <c r="AK239" s="50" t="str">
        <f t="shared" si="109"/>
        <v>NO</v>
      </c>
      <c r="AL239" s="18" t="str">
        <f t="shared" si="110"/>
        <v>Below variance threshold.</v>
      </c>
      <c r="AM239" s="18" t="str">
        <f t="shared" si="119"/>
        <v>Below variance threshold.</v>
      </c>
      <c r="AN239" s="10" t="s">
        <v>151</v>
      </c>
      <c r="AO239" s="10" t="s">
        <v>151</v>
      </c>
      <c r="AP239" s="10" t="s">
        <v>151</v>
      </c>
      <c r="AQ239" s="10" t="s">
        <v>97</v>
      </c>
      <c r="AR239" s="18" t="s">
        <v>144</v>
      </c>
    </row>
    <row r="240" spans="1:44" ht="26.25" x14ac:dyDescent="0.25">
      <c r="A240" s="84">
        <v>235</v>
      </c>
      <c r="B240" s="22" t="s">
        <v>203</v>
      </c>
      <c r="C240" s="22" t="s">
        <v>31</v>
      </c>
      <c r="D240" s="10" t="s">
        <v>89</v>
      </c>
      <c r="E240" s="22" t="s">
        <v>88</v>
      </c>
      <c r="F240" s="22" t="s">
        <v>398</v>
      </c>
      <c r="G240" s="22" t="s">
        <v>399</v>
      </c>
      <c r="H240" s="22" t="s">
        <v>191</v>
      </c>
      <c r="I240" s="22" t="s">
        <v>391</v>
      </c>
      <c r="J240" s="22" t="s">
        <v>190</v>
      </c>
      <c r="K240" s="10" t="str">
        <f t="shared" si="116"/>
        <v>No</v>
      </c>
      <c r="L240" s="10" t="s">
        <v>144</v>
      </c>
      <c r="M240" s="10" t="s">
        <v>144</v>
      </c>
      <c r="N240" s="45">
        <v>718.85906999999997</v>
      </c>
      <c r="O240" s="55">
        <v>736.55392000000006</v>
      </c>
      <c r="P240" s="45">
        <f t="shared" si="87"/>
        <v>1455.41299</v>
      </c>
      <c r="Q240" s="45">
        <v>1428.0841200000002</v>
      </c>
      <c r="R240" s="45">
        <v>1615.0505700000001</v>
      </c>
      <c r="S240" s="45">
        <f t="shared" si="88"/>
        <v>3043.1346900000003</v>
      </c>
      <c r="T240" s="46">
        <f t="shared" si="89"/>
        <v>878.49665000000005</v>
      </c>
      <c r="U240" s="46">
        <f t="shared" si="90"/>
        <v>1587.7217000000003</v>
      </c>
      <c r="V240" s="47">
        <f t="shared" si="91"/>
        <v>1.1927119334318388</v>
      </c>
      <c r="W240" s="47">
        <f t="shared" si="92"/>
        <v>1.0909080177991268</v>
      </c>
      <c r="X240" s="10" t="str">
        <f t="shared" si="112"/>
        <v>N/A</v>
      </c>
      <c r="Y240" s="10" t="str">
        <f t="shared" si="113"/>
        <v>N/A</v>
      </c>
      <c r="Z240" s="18" t="s">
        <v>526</v>
      </c>
      <c r="AA240" s="48">
        <v>402</v>
      </c>
      <c r="AB240" s="48">
        <v>402</v>
      </c>
      <c r="AC240" s="48">
        <v>804</v>
      </c>
      <c r="AD240" s="48">
        <v>374</v>
      </c>
      <c r="AE240" s="48">
        <v>474</v>
      </c>
      <c r="AF240" s="48">
        <v>848</v>
      </c>
      <c r="AG240" s="49">
        <v>72</v>
      </c>
      <c r="AH240" s="49">
        <v>44</v>
      </c>
      <c r="AI240" s="47">
        <v>0.17910447761194029</v>
      </c>
      <c r="AJ240" s="47">
        <v>5.4726368159203981E-2</v>
      </c>
      <c r="AK240" s="50" t="str">
        <f t="shared" si="109"/>
        <v>N/A</v>
      </c>
      <c r="AL240" s="18" t="str">
        <f t="shared" si="110"/>
        <v>N/A</v>
      </c>
      <c r="AM240" s="18" t="str">
        <f t="shared" si="119"/>
        <v>N/A</v>
      </c>
      <c r="AN240" s="10" t="s">
        <v>144</v>
      </c>
      <c r="AO240" s="10" t="s">
        <v>144</v>
      </c>
      <c r="AP240" s="10" t="s">
        <v>144</v>
      </c>
      <c r="AQ240" s="10" t="s">
        <v>144</v>
      </c>
      <c r="AR240" s="18" t="str">
        <f t="shared" si="118"/>
        <v>N/A</v>
      </c>
    </row>
    <row r="241" spans="1:44" ht="39" x14ac:dyDescent="0.25">
      <c r="A241" s="84">
        <v>236</v>
      </c>
      <c r="B241" s="22" t="s">
        <v>203</v>
      </c>
      <c r="C241" s="22" t="s">
        <v>31</v>
      </c>
      <c r="D241" s="10" t="s">
        <v>89</v>
      </c>
      <c r="E241" s="22" t="s">
        <v>88</v>
      </c>
      <c r="F241" s="22" t="s">
        <v>400</v>
      </c>
      <c r="G241" s="22" t="s">
        <v>401</v>
      </c>
      <c r="H241" s="22" t="s">
        <v>146</v>
      </c>
      <c r="I241" s="22" t="s">
        <v>146</v>
      </c>
      <c r="J241" s="22" t="s">
        <v>190</v>
      </c>
      <c r="K241" s="10" t="str">
        <f t="shared" si="116"/>
        <v>No</v>
      </c>
      <c r="L241" s="10" t="s">
        <v>149</v>
      </c>
      <c r="M241" s="10" t="s">
        <v>150</v>
      </c>
      <c r="N241" s="45">
        <v>1011.53741</v>
      </c>
      <c r="O241" s="55">
        <v>1036.43659</v>
      </c>
      <c r="P241" s="45">
        <f t="shared" si="87"/>
        <v>2047.9740000000002</v>
      </c>
      <c r="Q241" s="45">
        <v>185.51232000000002</v>
      </c>
      <c r="R241" s="45">
        <v>1184.3166100000001</v>
      </c>
      <c r="S241" s="45">
        <f t="shared" si="88"/>
        <v>1369.8289300000001</v>
      </c>
      <c r="T241" s="46">
        <f t="shared" si="89"/>
        <v>147.88002000000006</v>
      </c>
      <c r="U241" s="46">
        <f t="shared" si="90"/>
        <v>-678.14507000000003</v>
      </c>
      <c r="V241" s="47">
        <f t="shared" si="91"/>
        <v>0.14268120348780822</v>
      </c>
      <c r="W241" s="47">
        <f t="shared" si="92"/>
        <v>-0.33112972625629034</v>
      </c>
      <c r="X241" s="10" t="str">
        <f t="shared" si="112"/>
        <v>NO</v>
      </c>
      <c r="Y241" s="10" t="str">
        <f t="shared" si="113"/>
        <v>NO</v>
      </c>
      <c r="Z241" s="18" t="s">
        <v>452</v>
      </c>
      <c r="AA241" s="48" t="s">
        <v>144</v>
      </c>
      <c r="AB241" s="48" t="s">
        <v>144</v>
      </c>
      <c r="AC241" s="48" t="str">
        <f t="shared" si="93"/>
        <v>N/A</v>
      </c>
      <c r="AD241" s="48" t="s">
        <v>144</v>
      </c>
      <c r="AE241" s="48" t="s">
        <v>144</v>
      </c>
      <c r="AF241" s="48" t="str">
        <f t="shared" si="105"/>
        <v>N/A</v>
      </c>
      <c r="AG241" s="49" t="str">
        <f t="shared" si="106"/>
        <v>N/A</v>
      </c>
      <c r="AH241" s="49" t="str">
        <f t="shared" si="107"/>
        <v>N/A</v>
      </c>
      <c r="AI241" s="47" t="str">
        <f t="shared" si="108"/>
        <v>N/A</v>
      </c>
      <c r="AJ241" s="47" t="str">
        <f t="shared" si="115"/>
        <v>N/A</v>
      </c>
      <c r="AK241" s="50" t="str">
        <f t="shared" si="109"/>
        <v>N/A</v>
      </c>
      <c r="AL241" s="18" t="str">
        <f t="shared" si="110"/>
        <v>Below variance threshold.</v>
      </c>
      <c r="AM241" s="18" t="str">
        <f t="shared" si="119"/>
        <v>N/A</v>
      </c>
      <c r="AN241" s="10" t="s">
        <v>151</v>
      </c>
      <c r="AO241" s="10" t="s">
        <v>151</v>
      </c>
      <c r="AP241" s="10" t="s">
        <v>151</v>
      </c>
      <c r="AQ241" s="10" t="s">
        <v>97</v>
      </c>
      <c r="AR241" s="18" t="s">
        <v>144</v>
      </c>
    </row>
    <row r="242" spans="1:44" ht="26.25" x14ac:dyDescent="0.25">
      <c r="A242" s="84">
        <v>237</v>
      </c>
      <c r="B242" s="22" t="s">
        <v>203</v>
      </c>
      <c r="C242" s="22" t="s">
        <v>31</v>
      </c>
      <c r="D242" s="10" t="s">
        <v>89</v>
      </c>
      <c r="E242" s="22" t="s">
        <v>88</v>
      </c>
      <c r="F242" s="22" t="s">
        <v>400</v>
      </c>
      <c r="G242" s="22" t="s">
        <v>401</v>
      </c>
      <c r="H242" s="22" t="s">
        <v>191</v>
      </c>
      <c r="I242" s="22" t="s">
        <v>391</v>
      </c>
      <c r="J242" s="22" t="s">
        <v>190</v>
      </c>
      <c r="K242" s="10" t="str">
        <f t="shared" si="116"/>
        <v>No</v>
      </c>
      <c r="L242" s="10" t="s">
        <v>144</v>
      </c>
      <c r="M242" s="10" t="s">
        <v>144</v>
      </c>
      <c r="N242" s="45">
        <v>1011.53741</v>
      </c>
      <c r="O242" s="55">
        <v>1036.43659</v>
      </c>
      <c r="P242" s="45">
        <f t="shared" si="87"/>
        <v>2047.9740000000002</v>
      </c>
      <c r="Q242" s="45">
        <v>185.51232000000002</v>
      </c>
      <c r="R242" s="45">
        <v>1184.3166100000001</v>
      </c>
      <c r="S242" s="45">
        <f t="shared" si="88"/>
        <v>1369.8289300000001</v>
      </c>
      <c r="T242" s="46">
        <f t="shared" si="89"/>
        <v>147.88002000000006</v>
      </c>
      <c r="U242" s="46">
        <f t="shared" si="90"/>
        <v>-678.14507000000003</v>
      </c>
      <c r="V242" s="47">
        <f t="shared" si="91"/>
        <v>0.14268120348780822</v>
      </c>
      <c r="W242" s="47">
        <f t="shared" si="92"/>
        <v>-0.33112972625629034</v>
      </c>
      <c r="X242" s="10" t="str">
        <f t="shared" si="112"/>
        <v>N/A</v>
      </c>
      <c r="Y242" s="10" t="str">
        <f t="shared" si="113"/>
        <v>N/A</v>
      </c>
      <c r="Z242" s="18" t="s">
        <v>144</v>
      </c>
      <c r="AA242" s="48" t="s">
        <v>144</v>
      </c>
      <c r="AB242" s="48" t="s">
        <v>144</v>
      </c>
      <c r="AC242" s="48" t="str">
        <f t="shared" si="93"/>
        <v>N/A</v>
      </c>
      <c r="AD242" s="48" t="s">
        <v>144</v>
      </c>
      <c r="AE242" s="48" t="s">
        <v>144</v>
      </c>
      <c r="AF242" s="48" t="str">
        <f t="shared" si="105"/>
        <v>N/A</v>
      </c>
      <c r="AG242" s="49" t="str">
        <f t="shared" si="106"/>
        <v>N/A</v>
      </c>
      <c r="AH242" s="49" t="str">
        <f t="shared" si="107"/>
        <v>N/A</v>
      </c>
      <c r="AI242" s="47" t="str">
        <f t="shared" si="108"/>
        <v>N/A</v>
      </c>
      <c r="AJ242" s="47" t="str">
        <f t="shared" si="115"/>
        <v>N/A</v>
      </c>
      <c r="AK242" s="50" t="str">
        <f t="shared" si="109"/>
        <v>N/A</v>
      </c>
      <c r="AL242" s="18" t="str">
        <f t="shared" si="110"/>
        <v>N/A</v>
      </c>
      <c r="AM242" s="18" t="str">
        <f t="shared" si="119"/>
        <v>N/A</v>
      </c>
      <c r="AN242" s="10" t="s">
        <v>144</v>
      </c>
      <c r="AO242" s="10" t="s">
        <v>144</v>
      </c>
      <c r="AP242" s="10" t="s">
        <v>144</v>
      </c>
      <c r="AQ242" s="10" t="s">
        <v>144</v>
      </c>
      <c r="AR242" s="18" t="str">
        <f t="shared" si="118"/>
        <v>N/A</v>
      </c>
    </row>
    <row r="243" spans="1:44" ht="39" x14ac:dyDescent="0.25">
      <c r="A243" s="84">
        <v>238</v>
      </c>
      <c r="B243" s="22" t="s">
        <v>203</v>
      </c>
      <c r="C243" s="22" t="s">
        <v>31</v>
      </c>
      <c r="D243" s="10" t="s">
        <v>91</v>
      </c>
      <c r="E243" s="18" t="s">
        <v>90</v>
      </c>
      <c r="F243" s="22" t="s">
        <v>144</v>
      </c>
      <c r="G243" s="10" t="s">
        <v>145</v>
      </c>
      <c r="H243" s="22" t="s">
        <v>158</v>
      </c>
      <c r="I243" s="22" t="s">
        <v>158</v>
      </c>
      <c r="J243" s="22" t="s">
        <v>147</v>
      </c>
      <c r="K243" s="10" t="str">
        <f t="shared" si="116"/>
        <v>No</v>
      </c>
      <c r="L243" s="10" t="s">
        <v>149</v>
      </c>
      <c r="M243" s="10" t="s">
        <v>150</v>
      </c>
      <c r="N243" s="45">
        <v>19950.377539999998</v>
      </c>
      <c r="O243" s="55">
        <v>20477.379420000001</v>
      </c>
      <c r="P243" s="45">
        <f t="shared" si="87"/>
        <v>40427.756959999999</v>
      </c>
      <c r="Q243" s="45">
        <v>12752.989960000001</v>
      </c>
      <c r="R243" s="45">
        <v>20920.01815</v>
      </c>
      <c r="S243" s="45">
        <f t="shared" si="88"/>
        <v>33673.008110000002</v>
      </c>
      <c r="T243" s="46">
        <f t="shared" si="89"/>
        <v>442.63872999999876</v>
      </c>
      <c r="U243" s="46">
        <f t="shared" si="90"/>
        <v>-6754.7488499999963</v>
      </c>
      <c r="V243" s="47">
        <f t="shared" si="91"/>
        <v>2.1615985176681302E-2</v>
      </c>
      <c r="W243" s="47">
        <f t="shared" si="92"/>
        <v>-0.16708195947361795</v>
      </c>
      <c r="X243" s="10" t="str">
        <f t="shared" si="112"/>
        <v>NO</v>
      </c>
      <c r="Y243" s="10" t="str">
        <f t="shared" si="113"/>
        <v>NO</v>
      </c>
      <c r="Z243" s="18" t="s">
        <v>452</v>
      </c>
      <c r="AA243" s="48" t="s">
        <v>144</v>
      </c>
      <c r="AB243" s="48" t="s">
        <v>144</v>
      </c>
      <c r="AC243" s="48" t="str">
        <f t="shared" si="93"/>
        <v>N/A</v>
      </c>
      <c r="AD243" s="48" t="s">
        <v>144</v>
      </c>
      <c r="AE243" s="48" t="s">
        <v>144</v>
      </c>
      <c r="AF243" s="48" t="str">
        <f t="shared" si="105"/>
        <v>N/A</v>
      </c>
      <c r="AG243" s="49" t="str">
        <f t="shared" si="106"/>
        <v>N/A</v>
      </c>
      <c r="AH243" s="49" t="str">
        <f t="shared" si="107"/>
        <v>N/A</v>
      </c>
      <c r="AI243" s="47" t="str">
        <f t="shared" si="108"/>
        <v>N/A</v>
      </c>
      <c r="AJ243" s="47" t="str">
        <f t="shared" si="115"/>
        <v>N/A</v>
      </c>
      <c r="AK243" s="50" t="str">
        <f t="shared" si="109"/>
        <v>N/A</v>
      </c>
      <c r="AL243" s="18" t="str">
        <f t="shared" si="110"/>
        <v>Below variance threshold.</v>
      </c>
      <c r="AM243" s="18" t="str">
        <f t="shared" si="119"/>
        <v>N/A</v>
      </c>
      <c r="AN243" s="10" t="s">
        <v>151</v>
      </c>
      <c r="AO243" s="10" t="s">
        <v>151</v>
      </c>
      <c r="AP243" s="10" t="s">
        <v>151</v>
      </c>
      <c r="AQ243" s="10" t="s">
        <v>97</v>
      </c>
      <c r="AR243" s="18" t="s">
        <v>144</v>
      </c>
    </row>
    <row r="244" spans="1:44" ht="136.9" customHeight="1" x14ac:dyDescent="0.25">
      <c r="A244" s="84">
        <v>239</v>
      </c>
      <c r="B244" s="22" t="s">
        <v>203</v>
      </c>
      <c r="C244" s="22" t="s">
        <v>31</v>
      </c>
      <c r="D244" s="10" t="s">
        <v>95</v>
      </c>
      <c r="E244" s="22" t="s">
        <v>94</v>
      </c>
      <c r="F244" s="22" t="s">
        <v>402</v>
      </c>
      <c r="G244" s="22" t="s">
        <v>403</v>
      </c>
      <c r="H244" s="22" t="s">
        <v>146</v>
      </c>
      <c r="I244" s="22" t="s">
        <v>146</v>
      </c>
      <c r="J244" s="22" t="s">
        <v>527</v>
      </c>
      <c r="K244" s="10" t="str">
        <f t="shared" si="116"/>
        <v>No</v>
      </c>
      <c r="L244" s="10" t="s">
        <v>149</v>
      </c>
      <c r="M244" s="10" t="s">
        <v>150</v>
      </c>
      <c r="N244" s="45">
        <v>0</v>
      </c>
      <c r="O244" s="55">
        <v>0</v>
      </c>
      <c r="P244" s="45">
        <f t="shared" si="87"/>
        <v>0</v>
      </c>
      <c r="Q244" s="45">
        <v>12340.43021</v>
      </c>
      <c r="R244" s="45">
        <v>11018.451369999999</v>
      </c>
      <c r="S244" s="45">
        <f t="shared" si="88"/>
        <v>23358.881580000001</v>
      </c>
      <c r="T244" s="46">
        <f t="shared" si="89"/>
        <v>11018.451369999999</v>
      </c>
      <c r="U244" s="46">
        <f t="shared" si="90"/>
        <v>23358.881580000001</v>
      </c>
      <c r="V244" s="47">
        <f t="shared" si="91"/>
        <v>1</v>
      </c>
      <c r="W244" s="47">
        <f t="shared" si="92"/>
        <v>1</v>
      </c>
      <c r="X244" s="10" t="str">
        <f t="shared" si="112"/>
        <v>YES</v>
      </c>
      <c r="Y244" s="10" t="str">
        <f t="shared" si="113"/>
        <v>YES</v>
      </c>
      <c r="Z244" s="18" t="s">
        <v>456</v>
      </c>
      <c r="AA244" s="48">
        <v>0</v>
      </c>
      <c r="AB244" s="48">
        <v>0</v>
      </c>
      <c r="AC244" s="48">
        <f t="shared" si="93"/>
        <v>0</v>
      </c>
      <c r="AD244" s="48">
        <v>10</v>
      </c>
      <c r="AE244" s="48">
        <v>25</v>
      </c>
      <c r="AF244" s="48">
        <f t="shared" si="105"/>
        <v>35</v>
      </c>
      <c r="AG244" s="49">
        <f t="shared" si="106"/>
        <v>25</v>
      </c>
      <c r="AH244" s="49">
        <f t="shared" si="107"/>
        <v>35</v>
      </c>
      <c r="AI244" s="47">
        <f t="shared" si="108"/>
        <v>1</v>
      </c>
      <c r="AJ244" s="47">
        <f t="shared" si="115"/>
        <v>1</v>
      </c>
      <c r="AK244" s="50" t="str">
        <f t="shared" si="109"/>
        <v>YES</v>
      </c>
      <c r="AL244" s="18" t="s">
        <v>577</v>
      </c>
      <c r="AM244" s="18" t="s">
        <v>598</v>
      </c>
      <c r="AN244" s="10" t="s">
        <v>152</v>
      </c>
      <c r="AO244" s="10" t="s">
        <v>151</v>
      </c>
      <c r="AP244" s="10" t="s">
        <v>152</v>
      </c>
      <c r="AQ244" s="10" t="s">
        <v>97</v>
      </c>
      <c r="AR244" s="18" t="s">
        <v>528</v>
      </c>
    </row>
    <row r="245" spans="1:44" ht="26.25" x14ac:dyDescent="0.25">
      <c r="A245" s="84">
        <v>240</v>
      </c>
      <c r="B245" s="22" t="s">
        <v>203</v>
      </c>
      <c r="C245" s="22" t="s">
        <v>31</v>
      </c>
      <c r="D245" s="10" t="s">
        <v>95</v>
      </c>
      <c r="E245" s="22" t="s">
        <v>94</v>
      </c>
      <c r="F245" s="22" t="s">
        <v>402</v>
      </c>
      <c r="G245" s="22" t="s">
        <v>403</v>
      </c>
      <c r="H245" s="22" t="s">
        <v>153</v>
      </c>
      <c r="I245" s="22" t="s">
        <v>459</v>
      </c>
      <c r="J245" s="22" t="s">
        <v>527</v>
      </c>
      <c r="K245" s="10" t="s">
        <v>148</v>
      </c>
      <c r="L245" s="10" t="s">
        <v>144</v>
      </c>
      <c r="M245" s="10" t="s">
        <v>144</v>
      </c>
      <c r="N245" s="45">
        <v>0</v>
      </c>
      <c r="O245" s="55">
        <v>0</v>
      </c>
      <c r="P245" s="45">
        <f t="shared" si="87"/>
        <v>0</v>
      </c>
      <c r="Q245" s="45">
        <v>12340.43021</v>
      </c>
      <c r="R245" s="45">
        <v>11018.451369999999</v>
      </c>
      <c r="S245" s="45">
        <f t="shared" si="88"/>
        <v>23358.881580000001</v>
      </c>
      <c r="T245" s="46">
        <f t="shared" si="89"/>
        <v>11018.451369999999</v>
      </c>
      <c r="U245" s="46">
        <f t="shared" si="90"/>
        <v>23358.881580000001</v>
      </c>
      <c r="V245" s="47">
        <f t="shared" si="91"/>
        <v>1</v>
      </c>
      <c r="W245" s="47">
        <f t="shared" si="92"/>
        <v>1</v>
      </c>
      <c r="X245" s="10" t="str">
        <f t="shared" si="112"/>
        <v>N/A</v>
      </c>
      <c r="Y245" s="10" t="str">
        <f t="shared" si="113"/>
        <v>N/A</v>
      </c>
      <c r="Z245" s="18" t="s">
        <v>456</v>
      </c>
      <c r="AA245" s="48">
        <v>0</v>
      </c>
      <c r="AB245" s="48">
        <v>0</v>
      </c>
      <c r="AC245" s="48">
        <f t="shared" si="93"/>
        <v>0</v>
      </c>
      <c r="AD245" s="48">
        <v>10</v>
      </c>
      <c r="AE245" s="48">
        <v>25</v>
      </c>
      <c r="AF245" s="48">
        <f t="shared" si="105"/>
        <v>35</v>
      </c>
      <c r="AG245" s="49">
        <f t="shared" si="106"/>
        <v>25</v>
      </c>
      <c r="AH245" s="49">
        <f t="shared" si="107"/>
        <v>35</v>
      </c>
      <c r="AI245" s="47">
        <f t="shared" si="108"/>
        <v>1</v>
      </c>
      <c r="AJ245" s="47">
        <f t="shared" si="115"/>
        <v>1</v>
      </c>
      <c r="AK245" s="50" t="str">
        <f t="shared" si="109"/>
        <v>N/A</v>
      </c>
      <c r="AL245" s="18" t="str">
        <f t="shared" si="110"/>
        <v>N/A</v>
      </c>
      <c r="AM245" s="18" t="str">
        <f t="shared" si="119"/>
        <v>N/A</v>
      </c>
      <c r="AN245" s="10" t="s">
        <v>144</v>
      </c>
      <c r="AO245" s="10" t="s">
        <v>144</v>
      </c>
      <c r="AP245" s="10" t="s">
        <v>144</v>
      </c>
      <c r="AQ245" s="10" t="s">
        <v>144</v>
      </c>
      <c r="AR245" s="18" t="str">
        <f t="shared" si="118"/>
        <v>N/A</v>
      </c>
    </row>
    <row r="246" spans="1:44" ht="105" customHeight="1" x14ac:dyDescent="0.25">
      <c r="A246" s="84">
        <v>241</v>
      </c>
      <c r="B246" s="22" t="s">
        <v>203</v>
      </c>
      <c r="C246" s="22" t="s">
        <v>31</v>
      </c>
      <c r="D246" s="10" t="s">
        <v>95</v>
      </c>
      <c r="E246" s="22" t="s">
        <v>94</v>
      </c>
      <c r="F246" s="22" t="s">
        <v>404</v>
      </c>
      <c r="G246" s="22" t="s">
        <v>574</v>
      </c>
      <c r="H246" s="22" t="s">
        <v>146</v>
      </c>
      <c r="I246" s="22" t="s">
        <v>146</v>
      </c>
      <c r="J246" s="22" t="s">
        <v>529</v>
      </c>
      <c r="K246" s="10" t="str">
        <f t="shared" ref="K246:K253" si="120">IF(ISNUMBER(SEARCH("Total",H246)),"No",
IF(AND(O246=SUMIFS(O$6:O$241,D$6:D$241, D246, F$6:F$241,F246,H$6:H$241,"*Total*"), R246=SUMIFS(R$6:R$241,D$6:D$241, D246, F$6:F$241,F246,H$6:H$241,"*Total*")),"No","Yes"))</f>
        <v>No</v>
      </c>
      <c r="L246" s="10" t="s">
        <v>149</v>
      </c>
      <c r="M246" s="10" t="s">
        <v>150</v>
      </c>
      <c r="N246" s="45">
        <v>0</v>
      </c>
      <c r="O246" s="55">
        <v>0</v>
      </c>
      <c r="P246" s="45">
        <f t="shared" si="87"/>
        <v>0</v>
      </c>
      <c r="Q246" s="45">
        <v>8309.7447900000006</v>
      </c>
      <c r="R246" s="45">
        <v>9432.6034600000003</v>
      </c>
      <c r="S246" s="45">
        <f t="shared" si="88"/>
        <v>17742.348250000003</v>
      </c>
      <c r="T246" s="46">
        <f t="shared" si="89"/>
        <v>9432.6034600000003</v>
      </c>
      <c r="U246" s="46">
        <f t="shared" si="90"/>
        <v>17742.348250000003</v>
      </c>
      <c r="V246" s="47">
        <f t="shared" si="91"/>
        <v>1</v>
      </c>
      <c r="W246" s="47">
        <f t="shared" si="92"/>
        <v>1</v>
      </c>
      <c r="X246" s="10" t="str">
        <f t="shared" si="112"/>
        <v>NO</v>
      </c>
      <c r="Y246" s="10" t="str">
        <f t="shared" si="113"/>
        <v>YES</v>
      </c>
      <c r="Z246" s="18" t="s">
        <v>452</v>
      </c>
      <c r="AA246" s="48" t="s">
        <v>144</v>
      </c>
      <c r="AB246" s="48" t="s">
        <v>144</v>
      </c>
      <c r="AC246" s="48" t="str">
        <f t="shared" si="93"/>
        <v>N/A</v>
      </c>
      <c r="AD246" s="48" t="s">
        <v>144</v>
      </c>
      <c r="AE246" s="48" t="s">
        <v>144</v>
      </c>
      <c r="AF246" s="48" t="str">
        <f t="shared" si="105"/>
        <v>N/A</v>
      </c>
      <c r="AG246" s="49" t="str">
        <f t="shared" si="106"/>
        <v>N/A</v>
      </c>
      <c r="AH246" s="49" t="str">
        <f t="shared" si="107"/>
        <v>N/A</v>
      </c>
      <c r="AI246" s="47" t="str">
        <f t="shared" si="108"/>
        <v>N/A</v>
      </c>
      <c r="AJ246" s="47" t="str">
        <f t="shared" si="115"/>
        <v>N/A</v>
      </c>
      <c r="AK246" s="50" t="str">
        <f t="shared" si="109"/>
        <v>N/A</v>
      </c>
      <c r="AL246" s="18" t="s">
        <v>622</v>
      </c>
      <c r="AM246" s="18" t="str">
        <f t="shared" si="119"/>
        <v>N/A</v>
      </c>
      <c r="AN246" s="10" t="s">
        <v>151</v>
      </c>
      <c r="AO246" s="10" t="s">
        <v>151</v>
      </c>
      <c r="AP246" s="10" t="s">
        <v>152</v>
      </c>
      <c r="AQ246" s="10" t="s">
        <v>97</v>
      </c>
      <c r="AR246" s="18" t="s">
        <v>530</v>
      </c>
    </row>
    <row r="247" spans="1:44" ht="39" x14ac:dyDescent="0.25">
      <c r="A247" s="84">
        <v>242</v>
      </c>
      <c r="B247" s="22" t="s">
        <v>203</v>
      </c>
      <c r="C247" s="22" t="s">
        <v>31</v>
      </c>
      <c r="D247" s="10" t="s">
        <v>95</v>
      </c>
      <c r="E247" s="22" t="s">
        <v>94</v>
      </c>
      <c r="F247" s="22" t="s">
        <v>404</v>
      </c>
      <c r="G247" s="22" t="s">
        <v>574</v>
      </c>
      <c r="H247" s="22" t="s">
        <v>168</v>
      </c>
      <c r="I247" s="22" t="s">
        <v>457</v>
      </c>
      <c r="J247" s="22" t="s">
        <v>529</v>
      </c>
      <c r="K247" s="10" t="s">
        <v>155</v>
      </c>
      <c r="L247" s="10" t="s">
        <v>144</v>
      </c>
      <c r="M247" s="10" t="s">
        <v>144</v>
      </c>
      <c r="N247" s="45">
        <v>0</v>
      </c>
      <c r="O247" s="55">
        <v>0</v>
      </c>
      <c r="P247" s="45">
        <f t="shared" si="87"/>
        <v>0</v>
      </c>
      <c r="Q247" s="45">
        <v>1880.64463</v>
      </c>
      <c r="R247" s="45">
        <v>0</v>
      </c>
      <c r="S247" s="45">
        <f t="shared" si="88"/>
        <v>1880.64463</v>
      </c>
      <c r="T247" s="46">
        <f t="shared" si="89"/>
        <v>0</v>
      </c>
      <c r="U247" s="46">
        <f t="shared" si="90"/>
        <v>1880.64463</v>
      </c>
      <c r="V247" s="47">
        <f t="shared" si="91"/>
        <v>0</v>
      </c>
      <c r="W247" s="47">
        <f t="shared" si="92"/>
        <v>1</v>
      </c>
      <c r="X247" s="10" t="str">
        <f t="shared" si="112"/>
        <v>N/A</v>
      </c>
      <c r="Y247" s="10" t="str">
        <f t="shared" si="113"/>
        <v>N/A</v>
      </c>
      <c r="Z247" s="18" t="s">
        <v>144</v>
      </c>
      <c r="AA247" s="48" t="s">
        <v>144</v>
      </c>
      <c r="AB247" s="48" t="s">
        <v>144</v>
      </c>
      <c r="AC247" s="48" t="str">
        <f t="shared" si="93"/>
        <v>N/A</v>
      </c>
      <c r="AD247" s="48" t="s">
        <v>144</v>
      </c>
      <c r="AE247" s="48" t="s">
        <v>144</v>
      </c>
      <c r="AF247" s="48" t="str">
        <f t="shared" si="105"/>
        <v>N/A</v>
      </c>
      <c r="AG247" s="49" t="str">
        <f t="shared" si="106"/>
        <v>N/A</v>
      </c>
      <c r="AH247" s="49" t="str">
        <f t="shared" si="107"/>
        <v>N/A</v>
      </c>
      <c r="AI247" s="47" t="str">
        <f t="shared" si="108"/>
        <v>N/A</v>
      </c>
      <c r="AJ247" s="47" t="str">
        <f t="shared" si="115"/>
        <v>N/A</v>
      </c>
      <c r="AK247" s="50" t="str">
        <f t="shared" si="109"/>
        <v>N/A</v>
      </c>
      <c r="AL247" s="18" t="str">
        <f t="shared" si="110"/>
        <v>N/A</v>
      </c>
      <c r="AM247" s="18" t="str">
        <f t="shared" si="119"/>
        <v>N/A</v>
      </c>
      <c r="AN247" s="10" t="s">
        <v>144</v>
      </c>
      <c r="AO247" s="10" t="s">
        <v>144</v>
      </c>
      <c r="AP247" s="10" t="s">
        <v>144</v>
      </c>
      <c r="AQ247" s="10" t="s">
        <v>144</v>
      </c>
      <c r="AR247" s="18" t="str">
        <f t="shared" si="118"/>
        <v>N/A</v>
      </c>
    </row>
    <row r="248" spans="1:44" ht="39" x14ac:dyDescent="0.25">
      <c r="A248" s="84">
        <v>243</v>
      </c>
      <c r="B248" s="22" t="s">
        <v>203</v>
      </c>
      <c r="C248" s="22" t="s">
        <v>31</v>
      </c>
      <c r="D248" s="10" t="s">
        <v>95</v>
      </c>
      <c r="E248" s="22" t="s">
        <v>94</v>
      </c>
      <c r="F248" s="22" t="s">
        <v>404</v>
      </c>
      <c r="G248" s="22" t="s">
        <v>574</v>
      </c>
      <c r="H248" s="22" t="s">
        <v>153</v>
      </c>
      <c r="I248" s="22" t="s">
        <v>460</v>
      </c>
      <c r="J248" s="22" t="s">
        <v>529</v>
      </c>
      <c r="K248" s="10" t="str">
        <f t="shared" si="120"/>
        <v>Yes</v>
      </c>
      <c r="L248" s="10" t="s">
        <v>144</v>
      </c>
      <c r="M248" s="10" t="s">
        <v>144</v>
      </c>
      <c r="N248" s="45">
        <v>0</v>
      </c>
      <c r="O248" s="55">
        <v>0</v>
      </c>
      <c r="P248" s="45">
        <f t="shared" si="87"/>
        <v>0</v>
      </c>
      <c r="Q248" s="45">
        <v>89.731999999999999</v>
      </c>
      <c r="R248" s="45">
        <v>187.34357999999997</v>
      </c>
      <c r="S248" s="45">
        <f t="shared" si="88"/>
        <v>277.07557999999995</v>
      </c>
      <c r="T248" s="46">
        <f t="shared" si="89"/>
        <v>187.34357999999997</v>
      </c>
      <c r="U248" s="46">
        <f t="shared" si="90"/>
        <v>277.07557999999995</v>
      </c>
      <c r="V248" s="47">
        <f t="shared" si="91"/>
        <v>1</v>
      </c>
      <c r="W248" s="47">
        <f t="shared" si="92"/>
        <v>1</v>
      </c>
      <c r="X248" s="10" t="str">
        <f t="shared" si="112"/>
        <v>N/A</v>
      </c>
      <c r="Y248" s="10" t="str">
        <f t="shared" si="113"/>
        <v>N/A</v>
      </c>
      <c r="Z248" s="18" t="s">
        <v>144</v>
      </c>
      <c r="AA248" s="48" t="s">
        <v>144</v>
      </c>
      <c r="AB248" s="48" t="s">
        <v>144</v>
      </c>
      <c r="AC248" s="48" t="str">
        <f t="shared" si="93"/>
        <v>N/A</v>
      </c>
      <c r="AD248" s="48" t="s">
        <v>144</v>
      </c>
      <c r="AE248" s="48" t="s">
        <v>144</v>
      </c>
      <c r="AF248" s="48" t="str">
        <f t="shared" si="105"/>
        <v>N/A</v>
      </c>
      <c r="AG248" s="49" t="str">
        <f t="shared" si="106"/>
        <v>N/A</v>
      </c>
      <c r="AH248" s="49" t="str">
        <f t="shared" si="107"/>
        <v>N/A</v>
      </c>
      <c r="AI248" s="47" t="str">
        <f t="shared" si="108"/>
        <v>N/A</v>
      </c>
      <c r="AJ248" s="47" t="str">
        <f t="shared" si="115"/>
        <v>N/A</v>
      </c>
      <c r="AK248" s="50" t="str">
        <f t="shared" si="109"/>
        <v>N/A</v>
      </c>
      <c r="AL248" s="18" t="str">
        <f t="shared" si="110"/>
        <v>N/A</v>
      </c>
      <c r="AM248" s="18" t="str">
        <f t="shared" si="119"/>
        <v>N/A</v>
      </c>
      <c r="AN248" s="10" t="s">
        <v>144</v>
      </c>
      <c r="AO248" s="10" t="s">
        <v>144</v>
      </c>
      <c r="AP248" s="10" t="s">
        <v>144</v>
      </c>
      <c r="AQ248" s="10" t="s">
        <v>144</v>
      </c>
      <c r="AR248" s="18" t="str">
        <f t="shared" si="118"/>
        <v>N/A</v>
      </c>
    </row>
    <row r="249" spans="1:44" ht="39" x14ac:dyDescent="0.25">
      <c r="A249" s="84">
        <v>244</v>
      </c>
      <c r="B249" s="22" t="s">
        <v>203</v>
      </c>
      <c r="C249" s="22" t="s">
        <v>31</v>
      </c>
      <c r="D249" s="10" t="s">
        <v>95</v>
      </c>
      <c r="E249" s="22" t="s">
        <v>94</v>
      </c>
      <c r="F249" s="22" t="s">
        <v>404</v>
      </c>
      <c r="G249" s="22" t="s">
        <v>574</v>
      </c>
      <c r="H249" s="22" t="s">
        <v>153</v>
      </c>
      <c r="I249" s="22" t="s">
        <v>461</v>
      </c>
      <c r="J249" s="22" t="s">
        <v>529</v>
      </c>
      <c r="K249" s="10" t="str">
        <f t="shared" si="120"/>
        <v>Yes</v>
      </c>
      <c r="L249" s="10" t="s">
        <v>144</v>
      </c>
      <c r="M249" s="10" t="s">
        <v>144</v>
      </c>
      <c r="N249" s="45">
        <v>0</v>
      </c>
      <c r="O249" s="55">
        <v>0</v>
      </c>
      <c r="P249" s="45">
        <f t="shared" si="87"/>
        <v>0</v>
      </c>
      <c r="Q249" s="45">
        <v>6044.7454200000002</v>
      </c>
      <c r="R249" s="45">
        <v>6996.5688399999999</v>
      </c>
      <c r="S249" s="45">
        <f t="shared" si="88"/>
        <v>13041.314259999999</v>
      </c>
      <c r="T249" s="46">
        <f t="shared" si="89"/>
        <v>6996.5688399999999</v>
      </c>
      <c r="U249" s="46">
        <f t="shared" si="90"/>
        <v>13041.314259999999</v>
      </c>
      <c r="V249" s="47">
        <f t="shared" si="91"/>
        <v>1</v>
      </c>
      <c r="W249" s="47">
        <f t="shared" si="92"/>
        <v>1</v>
      </c>
      <c r="X249" s="10" t="str">
        <f t="shared" si="112"/>
        <v>N/A</v>
      </c>
      <c r="Y249" s="10" t="str">
        <f t="shared" si="113"/>
        <v>N/A</v>
      </c>
      <c r="Z249" s="18" t="s">
        <v>144</v>
      </c>
      <c r="AA249" s="48" t="s">
        <v>144</v>
      </c>
      <c r="AB249" s="48" t="s">
        <v>144</v>
      </c>
      <c r="AC249" s="48" t="str">
        <f t="shared" si="93"/>
        <v>N/A</v>
      </c>
      <c r="AD249" s="48" t="s">
        <v>144</v>
      </c>
      <c r="AE249" s="48" t="s">
        <v>144</v>
      </c>
      <c r="AF249" s="48" t="str">
        <f t="shared" si="105"/>
        <v>N/A</v>
      </c>
      <c r="AG249" s="49" t="str">
        <f t="shared" si="106"/>
        <v>N/A</v>
      </c>
      <c r="AH249" s="49" t="str">
        <f t="shared" si="107"/>
        <v>N/A</v>
      </c>
      <c r="AI249" s="47" t="str">
        <f t="shared" si="108"/>
        <v>N/A</v>
      </c>
      <c r="AJ249" s="47" t="str">
        <f t="shared" si="115"/>
        <v>N/A</v>
      </c>
      <c r="AK249" s="50" t="str">
        <f t="shared" si="109"/>
        <v>N/A</v>
      </c>
      <c r="AL249" s="18" t="str">
        <f t="shared" si="110"/>
        <v>N/A</v>
      </c>
      <c r="AM249" s="18" t="str">
        <f t="shared" si="119"/>
        <v>N/A</v>
      </c>
      <c r="AN249" s="10" t="s">
        <v>144</v>
      </c>
      <c r="AO249" s="10" t="s">
        <v>144</v>
      </c>
      <c r="AP249" s="10" t="s">
        <v>144</v>
      </c>
      <c r="AQ249" s="10" t="s">
        <v>144</v>
      </c>
      <c r="AR249" s="18" t="str">
        <f t="shared" si="118"/>
        <v>N/A</v>
      </c>
    </row>
    <row r="250" spans="1:44" ht="26.25" x14ac:dyDescent="0.25">
      <c r="A250" s="84">
        <v>245</v>
      </c>
      <c r="B250" s="22" t="s">
        <v>203</v>
      </c>
      <c r="C250" s="22" t="s">
        <v>31</v>
      </c>
      <c r="D250" s="10" t="s">
        <v>95</v>
      </c>
      <c r="E250" s="22" t="s">
        <v>94</v>
      </c>
      <c r="F250" s="22" t="s">
        <v>404</v>
      </c>
      <c r="G250" s="22" t="s">
        <v>574</v>
      </c>
      <c r="H250" s="22" t="s">
        <v>153</v>
      </c>
      <c r="I250" s="22" t="s">
        <v>177</v>
      </c>
      <c r="J250" s="22" t="s">
        <v>529</v>
      </c>
      <c r="K250" s="10" t="str">
        <f t="shared" si="120"/>
        <v>Yes</v>
      </c>
      <c r="L250" s="10" t="s">
        <v>144</v>
      </c>
      <c r="M250" s="10" t="s">
        <v>144</v>
      </c>
      <c r="N250" s="45">
        <v>0</v>
      </c>
      <c r="O250" s="55">
        <v>0</v>
      </c>
      <c r="P250" s="45">
        <f t="shared" si="87"/>
        <v>0</v>
      </c>
      <c r="Q250" s="45">
        <v>153.64894000000001</v>
      </c>
      <c r="R250" s="45">
        <v>2139.0933100000002</v>
      </c>
      <c r="S250" s="45">
        <f t="shared" si="88"/>
        <v>2292.7422500000002</v>
      </c>
      <c r="T250" s="46">
        <f t="shared" si="89"/>
        <v>2139.0933100000002</v>
      </c>
      <c r="U250" s="46">
        <f t="shared" si="90"/>
        <v>2292.7422500000002</v>
      </c>
      <c r="V250" s="47">
        <f t="shared" si="91"/>
        <v>1</v>
      </c>
      <c r="W250" s="47">
        <f t="shared" si="92"/>
        <v>1</v>
      </c>
      <c r="X250" s="10" t="str">
        <f t="shared" si="112"/>
        <v>N/A</v>
      </c>
      <c r="Y250" s="10" t="str">
        <f t="shared" si="113"/>
        <v>N/A</v>
      </c>
      <c r="Z250" s="18" t="s">
        <v>144</v>
      </c>
      <c r="AA250" s="48" t="s">
        <v>144</v>
      </c>
      <c r="AB250" s="48" t="s">
        <v>144</v>
      </c>
      <c r="AC250" s="48" t="str">
        <f t="shared" si="93"/>
        <v>N/A</v>
      </c>
      <c r="AD250" s="48" t="s">
        <v>144</v>
      </c>
      <c r="AE250" s="48" t="s">
        <v>144</v>
      </c>
      <c r="AF250" s="48" t="str">
        <f t="shared" si="105"/>
        <v>N/A</v>
      </c>
      <c r="AG250" s="49" t="str">
        <f t="shared" si="106"/>
        <v>N/A</v>
      </c>
      <c r="AH250" s="49" t="str">
        <f t="shared" si="107"/>
        <v>N/A</v>
      </c>
      <c r="AI250" s="47" t="str">
        <f t="shared" si="108"/>
        <v>N/A</v>
      </c>
      <c r="AJ250" s="47" t="str">
        <f t="shared" si="115"/>
        <v>N/A</v>
      </c>
      <c r="AK250" s="50" t="str">
        <f t="shared" si="109"/>
        <v>N/A</v>
      </c>
      <c r="AL250" s="18" t="str">
        <f t="shared" si="110"/>
        <v>N/A</v>
      </c>
      <c r="AM250" s="18" t="str">
        <f t="shared" si="119"/>
        <v>N/A</v>
      </c>
      <c r="AN250" s="10" t="s">
        <v>144</v>
      </c>
      <c r="AO250" s="10" t="s">
        <v>144</v>
      </c>
      <c r="AP250" s="10" t="s">
        <v>144</v>
      </c>
      <c r="AQ250" s="10" t="s">
        <v>144</v>
      </c>
      <c r="AR250" s="18" t="str">
        <f t="shared" si="118"/>
        <v>N/A</v>
      </c>
    </row>
    <row r="251" spans="1:44" ht="26.25" x14ac:dyDescent="0.25">
      <c r="A251" s="84">
        <v>246</v>
      </c>
      <c r="B251" s="22" t="s">
        <v>203</v>
      </c>
      <c r="C251" s="22" t="s">
        <v>31</v>
      </c>
      <c r="D251" s="10" t="s">
        <v>95</v>
      </c>
      <c r="E251" s="22" t="s">
        <v>94</v>
      </c>
      <c r="F251" s="22" t="s">
        <v>404</v>
      </c>
      <c r="G251" s="22" t="s">
        <v>574</v>
      </c>
      <c r="H251" s="22" t="s">
        <v>153</v>
      </c>
      <c r="I251" s="22" t="s">
        <v>462</v>
      </c>
      <c r="J251" s="22" t="s">
        <v>529</v>
      </c>
      <c r="K251" s="10" t="str">
        <f t="shared" si="120"/>
        <v>Yes</v>
      </c>
      <c r="L251" s="10" t="s">
        <v>144</v>
      </c>
      <c r="M251" s="10" t="s">
        <v>144</v>
      </c>
      <c r="N251" s="45">
        <v>0</v>
      </c>
      <c r="O251" s="55">
        <v>0</v>
      </c>
      <c r="P251" s="45">
        <f t="shared" si="87"/>
        <v>0</v>
      </c>
      <c r="Q251" s="45">
        <v>140.97380000000001</v>
      </c>
      <c r="R251" s="45">
        <v>109.59773</v>
      </c>
      <c r="S251" s="45">
        <f t="shared" si="88"/>
        <v>250.57153</v>
      </c>
      <c r="T251" s="46">
        <f t="shared" si="89"/>
        <v>109.59773</v>
      </c>
      <c r="U251" s="46">
        <f t="shared" si="90"/>
        <v>250.57153</v>
      </c>
      <c r="V251" s="47">
        <f t="shared" si="91"/>
        <v>1</v>
      </c>
      <c r="W251" s="47">
        <f t="shared" si="92"/>
        <v>1</v>
      </c>
      <c r="X251" s="10" t="str">
        <f t="shared" si="112"/>
        <v>N/A</v>
      </c>
      <c r="Y251" s="10" t="str">
        <f t="shared" si="113"/>
        <v>N/A</v>
      </c>
      <c r="Z251" s="18" t="s">
        <v>144</v>
      </c>
      <c r="AA251" s="48" t="s">
        <v>144</v>
      </c>
      <c r="AB251" s="48" t="s">
        <v>144</v>
      </c>
      <c r="AC251" s="48" t="str">
        <f t="shared" si="93"/>
        <v>N/A</v>
      </c>
      <c r="AD251" s="48" t="s">
        <v>144</v>
      </c>
      <c r="AE251" s="48" t="s">
        <v>144</v>
      </c>
      <c r="AF251" s="48" t="str">
        <f t="shared" si="105"/>
        <v>N/A</v>
      </c>
      <c r="AG251" s="49" t="str">
        <f t="shared" si="106"/>
        <v>N/A</v>
      </c>
      <c r="AH251" s="49" t="str">
        <f t="shared" si="107"/>
        <v>N/A</v>
      </c>
      <c r="AI251" s="47" t="str">
        <f t="shared" si="108"/>
        <v>N/A</v>
      </c>
      <c r="AJ251" s="47" t="str">
        <f t="shared" si="115"/>
        <v>N/A</v>
      </c>
      <c r="AK251" s="50" t="str">
        <f t="shared" si="109"/>
        <v>N/A</v>
      </c>
      <c r="AL251" s="18" t="str">
        <f t="shared" si="110"/>
        <v>N/A</v>
      </c>
      <c r="AM251" s="18" t="str">
        <f t="shared" si="119"/>
        <v>N/A</v>
      </c>
      <c r="AN251" s="10" t="s">
        <v>144</v>
      </c>
      <c r="AO251" s="10" t="s">
        <v>144</v>
      </c>
      <c r="AP251" s="10" t="s">
        <v>144</v>
      </c>
      <c r="AQ251" s="10" t="s">
        <v>144</v>
      </c>
      <c r="AR251" s="18" t="str">
        <f t="shared" si="118"/>
        <v>N/A</v>
      </c>
    </row>
    <row r="252" spans="1:44" ht="26.25" x14ac:dyDescent="0.25">
      <c r="A252" s="84">
        <v>247</v>
      </c>
      <c r="B252" s="22" t="s">
        <v>203</v>
      </c>
      <c r="C252" s="22" t="s">
        <v>31</v>
      </c>
      <c r="D252" s="10" t="s">
        <v>95</v>
      </c>
      <c r="E252" s="22" t="s">
        <v>94</v>
      </c>
      <c r="F252" s="22" t="s">
        <v>404</v>
      </c>
      <c r="G252" s="22" t="s">
        <v>574</v>
      </c>
      <c r="H252" s="22" t="s">
        <v>156</v>
      </c>
      <c r="I252" s="22" t="s">
        <v>156</v>
      </c>
      <c r="J252" s="22" t="s">
        <v>529</v>
      </c>
      <c r="K252" s="10" t="s">
        <v>155</v>
      </c>
      <c r="L252" s="10" t="s">
        <v>144</v>
      </c>
      <c r="M252" s="10" t="s">
        <v>144</v>
      </c>
      <c r="N252" s="45">
        <v>0</v>
      </c>
      <c r="O252" s="55">
        <v>0</v>
      </c>
      <c r="P252" s="45">
        <f t="shared" ref="P252:P264" si="121">N252+O252</f>
        <v>0</v>
      </c>
      <c r="Q252" s="51">
        <v>0</v>
      </c>
      <c r="R252" s="45">
        <v>0</v>
      </c>
      <c r="S252" s="45">
        <f t="shared" ref="S252:S264" si="122">Q252+R252</f>
        <v>0</v>
      </c>
      <c r="T252" s="46">
        <f t="shared" ref="T252:T264" si="123">R252-O252</f>
        <v>0</v>
      </c>
      <c r="U252" s="46">
        <f t="shared" ref="U252:U264" si="124">S252-P252</f>
        <v>0</v>
      </c>
      <c r="V252" s="47">
        <f t="shared" ref="V252:V264" si="125">IF(AND(O252=0, R252=0), 0,
IF(O252=0, R252/ABS(R252),
IF(R252=0, -O252/O252,
(T252)/O252)))</f>
        <v>0</v>
      </c>
      <c r="W252" s="47">
        <f t="shared" ref="W252:W264" si="126">IF(AND(P252=0, S252=0), 0,
IF(P252=0, S252/ABS(S252),
IF(S252=0, -P252/P252,
(U252)/P252)))</f>
        <v>0</v>
      </c>
      <c r="X252" s="10" t="str">
        <f t="shared" si="112"/>
        <v>N/A</v>
      </c>
      <c r="Y252" s="10" t="str">
        <f t="shared" si="113"/>
        <v>N/A</v>
      </c>
      <c r="Z252" s="18" t="s">
        <v>144</v>
      </c>
      <c r="AA252" s="48" t="s">
        <v>144</v>
      </c>
      <c r="AB252" s="48" t="s">
        <v>144</v>
      </c>
      <c r="AC252" s="48" t="str">
        <f t="shared" ref="AC252:AC264" si="127">IF(LEFT(Z252,12)="Not Unitized","N/A",
IF(Z252="N/A", "N/A", N(AA252)+N(AB252)))</f>
        <v>N/A</v>
      </c>
      <c r="AD252" s="48" t="s">
        <v>144</v>
      </c>
      <c r="AE252" s="48" t="s">
        <v>144</v>
      </c>
      <c r="AF252" s="48" t="str">
        <f t="shared" si="105"/>
        <v>N/A</v>
      </c>
      <c r="AG252" s="49" t="str">
        <f t="shared" si="106"/>
        <v>N/A</v>
      </c>
      <c r="AH252" s="49" t="str">
        <f t="shared" si="107"/>
        <v>N/A</v>
      </c>
      <c r="AI252" s="47" t="str">
        <f t="shared" si="108"/>
        <v>N/A</v>
      </c>
      <c r="AJ252" s="47" t="str">
        <f t="shared" si="115"/>
        <v>N/A</v>
      </c>
      <c r="AK252" s="50" t="str">
        <f t="shared" si="109"/>
        <v>N/A</v>
      </c>
      <c r="AL252" s="18" t="str">
        <f t="shared" si="110"/>
        <v>N/A</v>
      </c>
      <c r="AM252" s="18" t="str">
        <f t="shared" si="119"/>
        <v>N/A</v>
      </c>
      <c r="AN252" s="10" t="s">
        <v>144</v>
      </c>
      <c r="AO252" s="10" t="s">
        <v>144</v>
      </c>
      <c r="AP252" s="10" t="s">
        <v>144</v>
      </c>
      <c r="AQ252" s="10" t="s">
        <v>144</v>
      </c>
      <c r="AR252" s="18" t="str">
        <f t="shared" si="118"/>
        <v>N/A</v>
      </c>
    </row>
    <row r="253" spans="1:44" ht="174.6" customHeight="1" x14ac:dyDescent="0.25">
      <c r="A253" s="84">
        <v>248</v>
      </c>
      <c r="B253" s="22" t="s">
        <v>203</v>
      </c>
      <c r="C253" s="22" t="s">
        <v>31</v>
      </c>
      <c r="D253" s="10" t="s">
        <v>95</v>
      </c>
      <c r="E253" s="22" t="s">
        <v>94</v>
      </c>
      <c r="F253" s="22" t="s">
        <v>405</v>
      </c>
      <c r="G253" s="22" t="s">
        <v>406</v>
      </c>
      <c r="H253" s="22" t="s">
        <v>146</v>
      </c>
      <c r="I253" s="22" t="s">
        <v>146</v>
      </c>
      <c r="J253" s="22" t="s">
        <v>531</v>
      </c>
      <c r="K253" s="10" t="str">
        <f t="shared" si="120"/>
        <v>No</v>
      </c>
      <c r="L253" s="10" t="s">
        <v>149</v>
      </c>
      <c r="M253" s="10" t="s">
        <v>150</v>
      </c>
      <c r="N253" s="45">
        <v>0</v>
      </c>
      <c r="O253" s="55">
        <v>0</v>
      </c>
      <c r="P253" s="45">
        <f t="shared" si="121"/>
        <v>0</v>
      </c>
      <c r="Q253" s="45">
        <v>19942.802195</v>
      </c>
      <c r="R253" s="45">
        <v>28489.807950000002</v>
      </c>
      <c r="S253" s="45">
        <f t="shared" si="122"/>
        <v>48432.610144999999</v>
      </c>
      <c r="T253" s="46">
        <f t="shared" si="123"/>
        <v>28489.807950000002</v>
      </c>
      <c r="U253" s="46">
        <f t="shared" si="124"/>
        <v>48432.610144999999</v>
      </c>
      <c r="V253" s="47">
        <f t="shared" si="125"/>
        <v>1</v>
      </c>
      <c r="W253" s="47">
        <f t="shared" si="126"/>
        <v>1</v>
      </c>
      <c r="X253" s="10" t="str">
        <f t="shared" si="112"/>
        <v>YES</v>
      </c>
      <c r="Y253" s="10" t="str">
        <f t="shared" si="113"/>
        <v>YES</v>
      </c>
      <c r="Z253" s="18" t="s">
        <v>452</v>
      </c>
      <c r="AA253" s="48" t="s">
        <v>144</v>
      </c>
      <c r="AB253" s="48" t="s">
        <v>144</v>
      </c>
      <c r="AC253" s="48" t="str">
        <f t="shared" si="127"/>
        <v>N/A</v>
      </c>
      <c r="AD253" s="48" t="s">
        <v>144</v>
      </c>
      <c r="AE253" s="48" t="s">
        <v>144</v>
      </c>
      <c r="AF253" s="48" t="str">
        <f t="shared" ref="AF253:AF264" si="128">IF(LEFT(Z253,12)="Not Unitized","N/A",
IF(Z253="N/A", "N/A", N(AD253)+N(AE253)))</f>
        <v>N/A</v>
      </c>
      <c r="AG253" s="49" t="str">
        <f t="shared" ref="AG253:AG264" si="129">IF(AND(AB253="N/A", AE253="N/A"), "N/A",
N(AE253)-N(AB253))</f>
        <v>N/A</v>
      </c>
      <c r="AH253" s="49" t="str">
        <f t="shared" ref="AH253:AH264" si="130">IF(AND(AC253="N/A", AF253="N/A"), "N/A",
N(AF253)-N(AC253))</f>
        <v>N/A</v>
      </c>
      <c r="AI253" s="47" t="str">
        <f t="shared" ref="AI253:AI264" si="131">IF(AG253="N/A","N/A",
IF(N(AB253)=0,AG253/ABS(AG253),
AG253/ABS(N(AB253))))</f>
        <v>N/A</v>
      </c>
      <c r="AJ253" s="47" t="str">
        <f t="shared" si="115"/>
        <v>N/A</v>
      </c>
      <c r="AK253" s="50" t="str">
        <f t="shared" ref="AK253:AK264" si="132">IF(OR(LEFT($Z253,12)="Not Unitized",NOT(ISNUMBER(SEARCH("Total",$H253)))),"N/A",
IF(AND(ISNUMBER(SEARCH("Total",$H253)),ABS($AI253)&gt;0.2),"YES",
"NO"))</f>
        <v>N/A</v>
      </c>
      <c r="AL253" s="18" t="s">
        <v>578</v>
      </c>
      <c r="AM253" s="18" t="str">
        <f t="shared" si="119"/>
        <v>N/A</v>
      </c>
      <c r="AN253" s="10" t="s">
        <v>151</v>
      </c>
      <c r="AO253" s="10" t="s">
        <v>151</v>
      </c>
      <c r="AP253" s="10" t="s">
        <v>152</v>
      </c>
      <c r="AQ253" s="10" t="s">
        <v>97</v>
      </c>
      <c r="AR253" s="18" t="s">
        <v>532</v>
      </c>
    </row>
    <row r="254" spans="1:44" ht="39" x14ac:dyDescent="0.25">
      <c r="A254" s="84">
        <v>249</v>
      </c>
      <c r="B254" s="22" t="s">
        <v>203</v>
      </c>
      <c r="C254" s="22" t="s">
        <v>31</v>
      </c>
      <c r="D254" s="10" t="s">
        <v>95</v>
      </c>
      <c r="E254" s="22" t="s">
        <v>94</v>
      </c>
      <c r="F254" s="22" t="s">
        <v>405</v>
      </c>
      <c r="G254" s="22" t="s">
        <v>406</v>
      </c>
      <c r="H254" s="22" t="s">
        <v>168</v>
      </c>
      <c r="I254" s="22" t="s">
        <v>458</v>
      </c>
      <c r="J254" s="22" t="s">
        <v>533</v>
      </c>
      <c r="K254" s="10" t="s">
        <v>155</v>
      </c>
      <c r="L254" s="10" t="s">
        <v>144</v>
      </c>
      <c r="M254" s="10" t="s">
        <v>144</v>
      </c>
      <c r="N254" s="45">
        <v>0</v>
      </c>
      <c r="O254" s="55">
        <v>0</v>
      </c>
      <c r="P254" s="45">
        <f t="shared" si="121"/>
        <v>0</v>
      </c>
      <c r="Q254" s="45">
        <v>203.5119775</v>
      </c>
      <c r="R254" s="45">
        <v>0</v>
      </c>
      <c r="S254" s="45">
        <f t="shared" si="122"/>
        <v>203.5119775</v>
      </c>
      <c r="T254" s="46">
        <f t="shared" si="123"/>
        <v>0</v>
      </c>
      <c r="U254" s="46">
        <f t="shared" si="124"/>
        <v>203.5119775</v>
      </c>
      <c r="V254" s="47">
        <f t="shared" si="125"/>
        <v>0</v>
      </c>
      <c r="W254" s="47">
        <f t="shared" si="126"/>
        <v>1</v>
      </c>
      <c r="X254" s="10" t="str">
        <f t="shared" si="112"/>
        <v>N/A</v>
      </c>
      <c r="Y254" s="10" t="str">
        <f t="shared" si="113"/>
        <v>N/A</v>
      </c>
      <c r="Z254" s="18" t="s">
        <v>144</v>
      </c>
      <c r="AA254" s="48" t="s">
        <v>144</v>
      </c>
      <c r="AB254" s="48" t="s">
        <v>144</v>
      </c>
      <c r="AC254" s="48" t="str">
        <f t="shared" si="127"/>
        <v>N/A</v>
      </c>
      <c r="AD254" s="48" t="s">
        <v>144</v>
      </c>
      <c r="AE254" s="48" t="s">
        <v>144</v>
      </c>
      <c r="AF254" s="48" t="str">
        <f t="shared" si="128"/>
        <v>N/A</v>
      </c>
      <c r="AG254" s="49" t="str">
        <f t="shared" si="129"/>
        <v>N/A</v>
      </c>
      <c r="AH254" s="49" t="str">
        <f t="shared" si="130"/>
        <v>N/A</v>
      </c>
      <c r="AI254" s="47" t="str">
        <f t="shared" si="131"/>
        <v>N/A</v>
      </c>
      <c r="AJ254" s="47" t="str">
        <f t="shared" si="115"/>
        <v>N/A</v>
      </c>
      <c r="AK254" s="50" t="str">
        <f t="shared" si="132"/>
        <v>N/A</v>
      </c>
      <c r="AL254" s="18" t="str">
        <f t="shared" ref="AL254:AL257" si="133">IF(AND(X254="N/A", Y254="N/A"), "N/A",
IF(AND(X254="NO", Y254="NO"), "Below variance threshold.",
"*Please enter variance explanation. Refer to column AA for last year's variance explanation.*"))</f>
        <v>N/A</v>
      </c>
      <c r="AM254" s="18" t="str">
        <f t="shared" si="119"/>
        <v>N/A</v>
      </c>
      <c r="AN254" s="10" t="s">
        <v>144</v>
      </c>
      <c r="AO254" s="10" t="s">
        <v>144</v>
      </c>
      <c r="AP254" s="10" t="s">
        <v>144</v>
      </c>
      <c r="AQ254" s="10" t="s">
        <v>144</v>
      </c>
      <c r="AR254" s="18" t="str">
        <f t="shared" si="118"/>
        <v>N/A</v>
      </c>
    </row>
    <row r="255" spans="1:44" ht="39" x14ac:dyDescent="0.25">
      <c r="A255" s="84">
        <v>250</v>
      </c>
      <c r="B255" s="22" t="s">
        <v>203</v>
      </c>
      <c r="C255" s="22" t="s">
        <v>31</v>
      </c>
      <c r="D255" s="10" t="s">
        <v>95</v>
      </c>
      <c r="E255" s="22" t="s">
        <v>94</v>
      </c>
      <c r="F255" s="22" t="s">
        <v>405</v>
      </c>
      <c r="G255" s="22" t="s">
        <v>406</v>
      </c>
      <c r="H255" s="22" t="s">
        <v>168</v>
      </c>
      <c r="I255" s="22" t="s">
        <v>209</v>
      </c>
      <c r="J255" s="22" t="s">
        <v>533</v>
      </c>
      <c r="K255" s="10" t="s">
        <v>155</v>
      </c>
      <c r="L255" s="10" t="s">
        <v>144</v>
      </c>
      <c r="M255" s="10" t="s">
        <v>144</v>
      </c>
      <c r="N255" s="45">
        <v>0</v>
      </c>
      <c r="O255" s="55">
        <v>0</v>
      </c>
      <c r="P255" s="45">
        <f t="shared" si="121"/>
        <v>0</v>
      </c>
      <c r="Q255" s="45">
        <v>1525.7864474999999</v>
      </c>
      <c r="R255" s="45">
        <v>6861.7803800000002</v>
      </c>
      <c r="S255" s="45">
        <f t="shared" si="122"/>
        <v>8387.5668275000007</v>
      </c>
      <c r="T255" s="46">
        <f t="shared" si="123"/>
        <v>6861.7803800000002</v>
      </c>
      <c r="U255" s="46">
        <f t="shared" si="124"/>
        <v>8387.5668275000007</v>
      </c>
      <c r="V255" s="47">
        <f t="shared" si="125"/>
        <v>1</v>
      </c>
      <c r="W255" s="47">
        <f t="shared" si="126"/>
        <v>1</v>
      </c>
      <c r="X255" s="10" t="str">
        <f t="shared" si="112"/>
        <v>N/A</v>
      </c>
      <c r="Y255" s="10" t="str">
        <f t="shared" si="113"/>
        <v>N/A</v>
      </c>
      <c r="Z255" s="18" t="s">
        <v>144</v>
      </c>
      <c r="AA255" s="48" t="s">
        <v>144</v>
      </c>
      <c r="AB255" s="48" t="s">
        <v>144</v>
      </c>
      <c r="AC255" s="48" t="str">
        <f t="shared" si="127"/>
        <v>N/A</v>
      </c>
      <c r="AD255" s="48" t="s">
        <v>144</v>
      </c>
      <c r="AE255" s="48" t="s">
        <v>144</v>
      </c>
      <c r="AF255" s="48" t="str">
        <f t="shared" si="128"/>
        <v>N/A</v>
      </c>
      <c r="AG255" s="49" t="str">
        <f t="shared" si="129"/>
        <v>N/A</v>
      </c>
      <c r="AH255" s="49" t="str">
        <f t="shared" si="130"/>
        <v>N/A</v>
      </c>
      <c r="AI255" s="47" t="str">
        <f t="shared" si="131"/>
        <v>N/A</v>
      </c>
      <c r="AJ255" s="47" t="str">
        <f t="shared" si="115"/>
        <v>N/A</v>
      </c>
      <c r="AK255" s="50" t="str">
        <f t="shared" si="132"/>
        <v>N/A</v>
      </c>
      <c r="AL255" s="18" t="str">
        <f t="shared" si="133"/>
        <v>N/A</v>
      </c>
      <c r="AM255" s="18" t="str">
        <f t="shared" si="119"/>
        <v>N/A</v>
      </c>
      <c r="AN255" s="10" t="s">
        <v>144</v>
      </c>
      <c r="AO255" s="10" t="s">
        <v>144</v>
      </c>
      <c r="AP255" s="10" t="s">
        <v>144</v>
      </c>
      <c r="AQ255" s="10" t="s">
        <v>144</v>
      </c>
      <c r="AR255" s="18" t="str">
        <f t="shared" si="118"/>
        <v>N/A</v>
      </c>
    </row>
    <row r="256" spans="1:44" ht="26.25" x14ac:dyDescent="0.25">
      <c r="A256" s="84">
        <v>251</v>
      </c>
      <c r="B256" s="22" t="s">
        <v>203</v>
      </c>
      <c r="C256" s="22" t="s">
        <v>31</v>
      </c>
      <c r="D256" s="10" t="s">
        <v>95</v>
      </c>
      <c r="E256" s="22" t="s">
        <v>94</v>
      </c>
      <c r="F256" s="22" t="s">
        <v>405</v>
      </c>
      <c r="G256" s="22" t="s">
        <v>406</v>
      </c>
      <c r="H256" s="22" t="s">
        <v>153</v>
      </c>
      <c r="I256" s="22" t="s">
        <v>173</v>
      </c>
      <c r="J256" s="22" t="s">
        <v>531</v>
      </c>
      <c r="K256" s="10" t="str">
        <f t="shared" ref="K256:K261" si="134">IF(ISNUMBER(SEARCH("Total",H256)),"No",
IF(AND(O256=SUMIFS(O$6:O$241,D$6:D$241, D256, F$6:F$241,F256,H$6:H$241,"*Total*"), R256=SUMIFS(R$6:R$241,D$6:D$241, D256, F$6:F$241,F256,H$6:H$241,"*Total*")),"No","Yes"))</f>
        <v>Yes</v>
      </c>
      <c r="L256" s="10" t="s">
        <v>144</v>
      </c>
      <c r="M256" s="10" t="s">
        <v>144</v>
      </c>
      <c r="N256" s="45">
        <v>0</v>
      </c>
      <c r="O256" s="55">
        <v>0</v>
      </c>
      <c r="P256" s="45">
        <f t="shared" si="121"/>
        <v>0</v>
      </c>
      <c r="Q256" s="45">
        <v>16155.7024</v>
      </c>
      <c r="R256" s="45">
        <v>19661.099910000001</v>
      </c>
      <c r="S256" s="45">
        <f t="shared" si="122"/>
        <v>35816.802309999999</v>
      </c>
      <c r="T256" s="46">
        <f t="shared" si="123"/>
        <v>19661.099910000001</v>
      </c>
      <c r="U256" s="46">
        <f t="shared" si="124"/>
        <v>35816.802309999999</v>
      </c>
      <c r="V256" s="47">
        <f t="shared" si="125"/>
        <v>1</v>
      </c>
      <c r="W256" s="47">
        <f t="shared" si="126"/>
        <v>1</v>
      </c>
      <c r="X256" s="10" t="str">
        <f t="shared" ref="X256:X264" si="135">IF(AND(ISNUMBER(SEARCH("Total",$H256)),ABS($T256)&gt;10000),"YES",
IF(NOT(ISNUMBER(SEARCH("Total",$H256))),"N/A",
"NO"))</f>
        <v>N/A</v>
      </c>
      <c r="Y256" s="10" t="str">
        <f t="shared" ref="Y256:Y264" si="136">IF(AND(ISNUMBER(SEARCH("Total", $H256)), ABS($T256)&gt;5000, ABS($V256)&gt;0.2), "YES",
IF(NOT(ISNUMBER(SEARCH("Total", $H256))), "N/A",
"NO"))</f>
        <v>N/A</v>
      </c>
      <c r="Z256" s="18" t="s">
        <v>144</v>
      </c>
      <c r="AA256" s="48" t="s">
        <v>144</v>
      </c>
      <c r="AB256" s="48" t="s">
        <v>144</v>
      </c>
      <c r="AC256" s="48" t="str">
        <f t="shared" si="127"/>
        <v>N/A</v>
      </c>
      <c r="AD256" s="48" t="s">
        <v>144</v>
      </c>
      <c r="AE256" s="48" t="s">
        <v>144</v>
      </c>
      <c r="AF256" s="48" t="str">
        <f t="shared" si="128"/>
        <v>N/A</v>
      </c>
      <c r="AG256" s="49" t="str">
        <f t="shared" si="129"/>
        <v>N/A</v>
      </c>
      <c r="AH256" s="49" t="str">
        <f t="shared" si="130"/>
        <v>N/A</v>
      </c>
      <c r="AI256" s="47" t="str">
        <f t="shared" si="131"/>
        <v>N/A</v>
      </c>
      <c r="AJ256" s="47" t="str">
        <f t="shared" si="115"/>
        <v>N/A</v>
      </c>
      <c r="AK256" s="50" t="str">
        <f t="shared" si="132"/>
        <v>N/A</v>
      </c>
      <c r="AL256" s="18" t="str">
        <f t="shared" si="133"/>
        <v>N/A</v>
      </c>
      <c r="AM256" s="18" t="str">
        <f t="shared" si="119"/>
        <v>N/A</v>
      </c>
      <c r="AN256" s="10" t="s">
        <v>144</v>
      </c>
      <c r="AO256" s="10" t="s">
        <v>144</v>
      </c>
      <c r="AP256" s="10" t="s">
        <v>144</v>
      </c>
      <c r="AQ256" s="10" t="s">
        <v>144</v>
      </c>
      <c r="AR256" s="18" t="str">
        <f t="shared" si="118"/>
        <v>N/A</v>
      </c>
    </row>
    <row r="257" spans="1:44" ht="26.25" x14ac:dyDescent="0.25">
      <c r="A257" s="84">
        <v>252</v>
      </c>
      <c r="B257" s="22" t="s">
        <v>203</v>
      </c>
      <c r="C257" s="22" t="s">
        <v>31</v>
      </c>
      <c r="D257" s="10" t="s">
        <v>95</v>
      </c>
      <c r="E257" s="22" t="s">
        <v>94</v>
      </c>
      <c r="F257" s="22" t="s">
        <v>405</v>
      </c>
      <c r="G257" s="22" t="s">
        <v>406</v>
      </c>
      <c r="H257" s="22" t="s">
        <v>156</v>
      </c>
      <c r="I257" s="22" t="s">
        <v>156</v>
      </c>
      <c r="J257" s="22" t="s">
        <v>531</v>
      </c>
      <c r="K257" s="10" t="str">
        <f t="shared" si="134"/>
        <v>Yes</v>
      </c>
      <c r="L257" s="10" t="s">
        <v>144</v>
      </c>
      <c r="M257" s="10" t="s">
        <v>144</v>
      </c>
      <c r="N257" s="45">
        <v>0</v>
      </c>
      <c r="O257" s="55">
        <v>0</v>
      </c>
      <c r="P257" s="45">
        <f t="shared" si="121"/>
        <v>0</v>
      </c>
      <c r="Q257" s="45">
        <v>2057.8013700000001</v>
      </c>
      <c r="R257" s="45">
        <v>1966.9276599999998</v>
      </c>
      <c r="S257" s="45">
        <f t="shared" si="122"/>
        <v>4024.72903</v>
      </c>
      <c r="T257" s="46">
        <f t="shared" si="123"/>
        <v>1966.9276599999998</v>
      </c>
      <c r="U257" s="46">
        <f t="shared" si="124"/>
        <v>4024.72903</v>
      </c>
      <c r="V257" s="47">
        <f t="shared" si="125"/>
        <v>1</v>
      </c>
      <c r="W257" s="47">
        <f t="shared" si="126"/>
        <v>1</v>
      </c>
      <c r="X257" s="10" t="str">
        <f t="shared" si="135"/>
        <v>N/A</v>
      </c>
      <c r="Y257" s="10" t="str">
        <f t="shared" si="136"/>
        <v>N/A</v>
      </c>
      <c r="Z257" s="18" t="s">
        <v>144</v>
      </c>
      <c r="AA257" s="48" t="s">
        <v>144</v>
      </c>
      <c r="AB257" s="48" t="s">
        <v>144</v>
      </c>
      <c r="AC257" s="48" t="str">
        <f t="shared" si="127"/>
        <v>N/A</v>
      </c>
      <c r="AD257" s="48" t="s">
        <v>144</v>
      </c>
      <c r="AE257" s="48" t="s">
        <v>144</v>
      </c>
      <c r="AF257" s="48" t="str">
        <f t="shared" si="128"/>
        <v>N/A</v>
      </c>
      <c r="AG257" s="49" t="str">
        <f t="shared" si="129"/>
        <v>N/A</v>
      </c>
      <c r="AH257" s="49" t="str">
        <f t="shared" si="130"/>
        <v>N/A</v>
      </c>
      <c r="AI257" s="47" t="str">
        <f t="shared" si="131"/>
        <v>N/A</v>
      </c>
      <c r="AJ257" s="47" t="str">
        <f t="shared" ref="AJ257:AJ264" si="137">IF(AH257="N/A","N/A",
IF(N(AC257)=0,AH257/ABS(AH257),
AH257/ABS(N(AC257))))</f>
        <v>N/A</v>
      </c>
      <c r="AK257" s="50" t="str">
        <f t="shared" si="132"/>
        <v>N/A</v>
      </c>
      <c r="AL257" s="18" t="str">
        <f t="shared" si="133"/>
        <v>N/A</v>
      </c>
      <c r="AM257" s="18" t="str">
        <f t="shared" si="119"/>
        <v>N/A</v>
      </c>
      <c r="AN257" s="10" t="s">
        <v>144</v>
      </c>
      <c r="AO257" s="10" t="s">
        <v>144</v>
      </c>
      <c r="AP257" s="10" t="s">
        <v>144</v>
      </c>
      <c r="AQ257" s="10" t="s">
        <v>144</v>
      </c>
      <c r="AR257" s="18" t="str">
        <f t="shared" si="118"/>
        <v>N/A</v>
      </c>
    </row>
    <row r="258" spans="1:44" ht="119.45" customHeight="1" x14ac:dyDescent="0.25">
      <c r="A258" s="84">
        <v>253</v>
      </c>
      <c r="B258" s="22" t="s">
        <v>203</v>
      </c>
      <c r="C258" s="22" t="s">
        <v>31</v>
      </c>
      <c r="D258" s="10" t="s">
        <v>95</v>
      </c>
      <c r="E258" s="22" t="s">
        <v>94</v>
      </c>
      <c r="F258" s="22" t="s">
        <v>407</v>
      </c>
      <c r="G258" s="22" t="s">
        <v>408</v>
      </c>
      <c r="H258" s="22" t="s">
        <v>146</v>
      </c>
      <c r="I258" s="22" t="s">
        <v>146</v>
      </c>
      <c r="J258" s="22" t="s">
        <v>531</v>
      </c>
      <c r="K258" s="10" t="str">
        <f t="shared" si="134"/>
        <v>No</v>
      </c>
      <c r="L258" s="10" t="s">
        <v>149</v>
      </c>
      <c r="M258" s="10" t="s">
        <v>150</v>
      </c>
      <c r="N258" s="45">
        <v>0</v>
      </c>
      <c r="O258" s="55">
        <v>0</v>
      </c>
      <c r="P258" s="45">
        <f t="shared" si="121"/>
        <v>0</v>
      </c>
      <c r="Q258" s="45">
        <v>5556.1936999999998</v>
      </c>
      <c r="R258" s="45">
        <v>24510.898789999999</v>
      </c>
      <c r="S258" s="45">
        <f t="shared" si="122"/>
        <v>30067.092489999999</v>
      </c>
      <c r="T258" s="46">
        <f t="shared" si="123"/>
        <v>24510.898789999999</v>
      </c>
      <c r="U258" s="46">
        <f t="shared" si="124"/>
        <v>30067.092489999999</v>
      </c>
      <c r="V258" s="47">
        <f t="shared" si="125"/>
        <v>1</v>
      </c>
      <c r="W258" s="47">
        <f t="shared" si="126"/>
        <v>1</v>
      </c>
      <c r="X258" s="10" t="str">
        <f t="shared" si="135"/>
        <v>YES</v>
      </c>
      <c r="Y258" s="10" t="str">
        <f t="shared" si="136"/>
        <v>YES</v>
      </c>
      <c r="Z258" s="18" t="s">
        <v>452</v>
      </c>
      <c r="AA258" s="48" t="s">
        <v>144</v>
      </c>
      <c r="AB258" s="48" t="s">
        <v>144</v>
      </c>
      <c r="AC258" s="48" t="str">
        <f t="shared" si="127"/>
        <v>N/A</v>
      </c>
      <c r="AD258" s="48" t="s">
        <v>144</v>
      </c>
      <c r="AE258" s="48" t="s">
        <v>144</v>
      </c>
      <c r="AF258" s="48" t="str">
        <f t="shared" si="128"/>
        <v>N/A</v>
      </c>
      <c r="AG258" s="49" t="str">
        <f t="shared" si="129"/>
        <v>N/A</v>
      </c>
      <c r="AH258" s="49" t="str">
        <f t="shared" si="130"/>
        <v>N/A</v>
      </c>
      <c r="AI258" s="47" t="str">
        <f t="shared" si="131"/>
        <v>N/A</v>
      </c>
      <c r="AJ258" s="47" t="str">
        <f t="shared" si="137"/>
        <v>N/A</v>
      </c>
      <c r="AK258" s="50" t="str">
        <f t="shared" si="132"/>
        <v>N/A</v>
      </c>
      <c r="AL258" s="18" t="s">
        <v>579</v>
      </c>
      <c r="AM258" s="18" t="str">
        <f t="shared" ref="AM258:AM264" si="138">IF(AK258="N/A", "N/A",
IF(AK258="NO", "Below variance threshold.",
"*Please enter variance explanation. Refer to column AU for last year's variance explanation.*"))</f>
        <v>N/A</v>
      </c>
      <c r="AN258" s="10" t="s">
        <v>151</v>
      </c>
      <c r="AO258" s="10" t="s">
        <v>151</v>
      </c>
      <c r="AP258" s="76" t="s">
        <v>152</v>
      </c>
      <c r="AQ258" s="10" t="s">
        <v>97</v>
      </c>
      <c r="AR258" s="18" t="s">
        <v>534</v>
      </c>
    </row>
    <row r="259" spans="1:44" ht="26.25" x14ac:dyDescent="0.25">
      <c r="A259" s="84">
        <v>254</v>
      </c>
      <c r="B259" s="22" t="s">
        <v>203</v>
      </c>
      <c r="C259" s="22" t="s">
        <v>31</v>
      </c>
      <c r="D259" s="10" t="s">
        <v>95</v>
      </c>
      <c r="E259" s="22" t="s">
        <v>94</v>
      </c>
      <c r="F259" s="22" t="s">
        <v>407</v>
      </c>
      <c r="G259" s="22" t="s">
        <v>408</v>
      </c>
      <c r="H259" s="22" t="s">
        <v>153</v>
      </c>
      <c r="I259" s="22" t="s">
        <v>210</v>
      </c>
      <c r="J259" s="22" t="s">
        <v>531</v>
      </c>
      <c r="K259" s="10" t="str">
        <f t="shared" si="134"/>
        <v>Yes</v>
      </c>
      <c r="L259" s="10" t="s">
        <v>144</v>
      </c>
      <c r="M259" s="10" t="s">
        <v>144</v>
      </c>
      <c r="N259" s="45">
        <v>0</v>
      </c>
      <c r="O259" s="55">
        <v>0</v>
      </c>
      <c r="P259" s="45">
        <f t="shared" si="121"/>
        <v>0</v>
      </c>
      <c r="Q259" s="45">
        <v>5455.4427900000001</v>
      </c>
      <c r="R259" s="45">
        <v>23955.711780000001</v>
      </c>
      <c r="S259" s="45">
        <f t="shared" si="122"/>
        <v>29411.154570000002</v>
      </c>
      <c r="T259" s="46">
        <f t="shared" si="123"/>
        <v>23955.711780000001</v>
      </c>
      <c r="U259" s="46">
        <f t="shared" si="124"/>
        <v>29411.154570000002</v>
      </c>
      <c r="V259" s="47">
        <f t="shared" si="125"/>
        <v>1</v>
      </c>
      <c r="W259" s="47">
        <f t="shared" si="126"/>
        <v>1</v>
      </c>
      <c r="X259" s="10" t="str">
        <f t="shared" si="135"/>
        <v>N/A</v>
      </c>
      <c r="Y259" s="10" t="str">
        <f t="shared" si="136"/>
        <v>N/A</v>
      </c>
      <c r="Z259" s="18" t="s">
        <v>144</v>
      </c>
      <c r="AA259" s="48" t="s">
        <v>144</v>
      </c>
      <c r="AB259" s="48" t="s">
        <v>144</v>
      </c>
      <c r="AC259" s="48" t="str">
        <f t="shared" si="127"/>
        <v>N/A</v>
      </c>
      <c r="AD259" s="48" t="s">
        <v>144</v>
      </c>
      <c r="AE259" s="48" t="s">
        <v>144</v>
      </c>
      <c r="AF259" s="48" t="str">
        <f t="shared" si="128"/>
        <v>N/A</v>
      </c>
      <c r="AG259" s="49" t="str">
        <f t="shared" si="129"/>
        <v>N/A</v>
      </c>
      <c r="AH259" s="49" t="str">
        <f t="shared" si="130"/>
        <v>N/A</v>
      </c>
      <c r="AI259" s="47" t="str">
        <f t="shared" si="131"/>
        <v>N/A</v>
      </c>
      <c r="AJ259" s="47" t="str">
        <f t="shared" si="137"/>
        <v>N/A</v>
      </c>
      <c r="AK259" s="50" t="str">
        <f t="shared" si="132"/>
        <v>N/A</v>
      </c>
      <c r="AL259" s="18" t="str">
        <f t="shared" ref="AL259:AL264" si="139">IF(AND(X259="N/A", Y259="N/A"), "N/A",
IF(AND(X259="NO", Y259="NO"), "Below variance threshold.",
"*Please enter variance explanation. Refer to column AT for last year's variance explanation.*"))</f>
        <v>N/A</v>
      </c>
      <c r="AM259" s="18" t="str">
        <f t="shared" si="138"/>
        <v>N/A</v>
      </c>
      <c r="AN259" s="10" t="s">
        <v>144</v>
      </c>
      <c r="AO259" s="10" t="s">
        <v>144</v>
      </c>
      <c r="AP259" s="10" t="s">
        <v>144</v>
      </c>
      <c r="AQ259" s="10" t="s">
        <v>144</v>
      </c>
      <c r="AR259" s="18" t="str">
        <f t="shared" si="118"/>
        <v>N/A</v>
      </c>
    </row>
    <row r="260" spans="1:44" ht="26.25" x14ac:dyDescent="0.25">
      <c r="A260" s="84">
        <v>255</v>
      </c>
      <c r="B260" s="22" t="s">
        <v>203</v>
      </c>
      <c r="C260" s="22" t="s">
        <v>31</v>
      </c>
      <c r="D260" s="10" t="s">
        <v>95</v>
      </c>
      <c r="E260" s="22" t="s">
        <v>94</v>
      </c>
      <c r="F260" s="22" t="s">
        <v>407</v>
      </c>
      <c r="G260" s="22" t="s">
        <v>408</v>
      </c>
      <c r="H260" s="22" t="s">
        <v>153</v>
      </c>
      <c r="I260" s="22" t="s">
        <v>165</v>
      </c>
      <c r="J260" s="22" t="s">
        <v>531</v>
      </c>
      <c r="K260" s="10" t="str">
        <f t="shared" si="134"/>
        <v>Yes</v>
      </c>
      <c r="L260" s="10" t="s">
        <v>144</v>
      </c>
      <c r="M260" s="10" t="s">
        <v>144</v>
      </c>
      <c r="N260" s="45">
        <v>0</v>
      </c>
      <c r="O260" s="55">
        <v>0</v>
      </c>
      <c r="P260" s="45">
        <f t="shared" si="121"/>
        <v>0</v>
      </c>
      <c r="Q260" s="45">
        <v>100.75091</v>
      </c>
      <c r="R260" s="45">
        <v>555.18700999999783</v>
      </c>
      <c r="S260" s="45">
        <f t="shared" si="122"/>
        <v>655.9379199999978</v>
      </c>
      <c r="T260" s="46">
        <f t="shared" si="123"/>
        <v>555.18700999999783</v>
      </c>
      <c r="U260" s="46">
        <f t="shared" si="124"/>
        <v>655.9379199999978</v>
      </c>
      <c r="V260" s="47">
        <f t="shared" si="125"/>
        <v>1</v>
      </c>
      <c r="W260" s="47">
        <f t="shared" si="126"/>
        <v>1</v>
      </c>
      <c r="X260" s="10" t="str">
        <f t="shared" si="135"/>
        <v>N/A</v>
      </c>
      <c r="Y260" s="10" t="str">
        <f t="shared" si="136"/>
        <v>N/A</v>
      </c>
      <c r="Z260" s="18" t="s">
        <v>144</v>
      </c>
      <c r="AA260" s="48" t="s">
        <v>144</v>
      </c>
      <c r="AB260" s="48" t="s">
        <v>144</v>
      </c>
      <c r="AC260" s="48" t="str">
        <f t="shared" si="127"/>
        <v>N/A</v>
      </c>
      <c r="AD260" s="48" t="s">
        <v>144</v>
      </c>
      <c r="AE260" s="48" t="s">
        <v>144</v>
      </c>
      <c r="AF260" s="48" t="str">
        <f t="shared" si="128"/>
        <v>N/A</v>
      </c>
      <c r="AG260" s="49" t="str">
        <f t="shared" si="129"/>
        <v>N/A</v>
      </c>
      <c r="AH260" s="49" t="str">
        <f t="shared" si="130"/>
        <v>N/A</v>
      </c>
      <c r="AI260" s="47" t="str">
        <f t="shared" si="131"/>
        <v>N/A</v>
      </c>
      <c r="AJ260" s="47" t="str">
        <f t="shared" si="137"/>
        <v>N/A</v>
      </c>
      <c r="AK260" s="50" t="str">
        <f t="shared" si="132"/>
        <v>N/A</v>
      </c>
      <c r="AL260" s="18" t="str">
        <f t="shared" si="139"/>
        <v>N/A</v>
      </c>
      <c r="AM260" s="18" t="str">
        <f t="shared" si="138"/>
        <v>N/A</v>
      </c>
      <c r="AN260" s="10" t="s">
        <v>144</v>
      </c>
      <c r="AO260" s="10" t="s">
        <v>144</v>
      </c>
      <c r="AP260" s="10" t="s">
        <v>144</v>
      </c>
      <c r="AQ260" s="10" t="s">
        <v>144</v>
      </c>
      <c r="AR260" s="18" t="str">
        <f t="shared" si="118"/>
        <v>N/A</v>
      </c>
    </row>
    <row r="261" spans="1:44" ht="130.5" customHeight="1" x14ac:dyDescent="0.25">
      <c r="A261" s="84">
        <v>256</v>
      </c>
      <c r="B261" s="22" t="s">
        <v>203</v>
      </c>
      <c r="C261" s="22" t="s">
        <v>31</v>
      </c>
      <c r="D261" s="10" t="s">
        <v>95</v>
      </c>
      <c r="E261" s="22" t="s">
        <v>94</v>
      </c>
      <c r="F261" s="22" t="s">
        <v>409</v>
      </c>
      <c r="G261" s="22" t="s">
        <v>575</v>
      </c>
      <c r="H261" s="22" t="s">
        <v>146</v>
      </c>
      <c r="I261" s="22" t="s">
        <v>146</v>
      </c>
      <c r="J261" s="22" t="s">
        <v>527</v>
      </c>
      <c r="K261" s="10" t="str">
        <f t="shared" si="134"/>
        <v>No</v>
      </c>
      <c r="L261" s="10" t="s">
        <v>149</v>
      </c>
      <c r="M261" s="10" t="s">
        <v>150</v>
      </c>
      <c r="N261" s="45">
        <v>0</v>
      </c>
      <c r="O261" s="55">
        <v>0</v>
      </c>
      <c r="P261" s="45">
        <f t="shared" si="121"/>
        <v>0</v>
      </c>
      <c r="Q261" s="45">
        <v>19869.711459999999</v>
      </c>
      <c r="R261" s="45">
        <v>20667.54997</v>
      </c>
      <c r="S261" s="45">
        <f t="shared" si="122"/>
        <v>40537.261429999999</v>
      </c>
      <c r="T261" s="46">
        <f t="shared" si="123"/>
        <v>20667.54997</v>
      </c>
      <c r="U261" s="46">
        <f t="shared" si="124"/>
        <v>40537.261429999999</v>
      </c>
      <c r="V261" s="47">
        <f t="shared" si="125"/>
        <v>1</v>
      </c>
      <c r="W261" s="47">
        <f t="shared" si="126"/>
        <v>1</v>
      </c>
      <c r="X261" s="10" t="str">
        <f t="shared" si="135"/>
        <v>YES</v>
      </c>
      <c r="Y261" s="10" t="str">
        <f t="shared" si="136"/>
        <v>YES</v>
      </c>
      <c r="Z261" s="18" t="s">
        <v>452</v>
      </c>
      <c r="AA261" s="48" t="s">
        <v>144</v>
      </c>
      <c r="AB261" s="48" t="s">
        <v>144</v>
      </c>
      <c r="AC261" s="48" t="str">
        <f t="shared" si="127"/>
        <v>N/A</v>
      </c>
      <c r="AD261" s="48" t="s">
        <v>144</v>
      </c>
      <c r="AE261" s="48" t="s">
        <v>144</v>
      </c>
      <c r="AF261" s="48" t="str">
        <f t="shared" si="128"/>
        <v>N/A</v>
      </c>
      <c r="AG261" s="49" t="str">
        <f t="shared" si="129"/>
        <v>N/A</v>
      </c>
      <c r="AH261" s="49" t="str">
        <f t="shared" si="130"/>
        <v>N/A</v>
      </c>
      <c r="AI261" s="47" t="str">
        <f t="shared" si="131"/>
        <v>N/A</v>
      </c>
      <c r="AJ261" s="47" t="str">
        <f t="shared" si="137"/>
        <v>N/A</v>
      </c>
      <c r="AK261" s="50" t="str">
        <f t="shared" si="132"/>
        <v>N/A</v>
      </c>
      <c r="AL261" s="18" t="s">
        <v>580</v>
      </c>
      <c r="AM261" s="18" t="str">
        <f t="shared" si="138"/>
        <v>N/A</v>
      </c>
      <c r="AN261" s="10" t="s">
        <v>151</v>
      </c>
      <c r="AO261" s="10" t="s">
        <v>151</v>
      </c>
      <c r="AP261" s="10" t="s">
        <v>152</v>
      </c>
      <c r="AQ261" s="10" t="s">
        <v>97</v>
      </c>
      <c r="AR261" s="18" t="s">
        <v>535</v>
      </c>
    </row>
    <row r="262" spans="1:44" ht="26.25" x14ac:dyDescent="0.25">
      <c r="A262" s="84">
        <v>257</v>
      </c>
      <c r="B262" s="22" t="s">
        <v>203</v>
      </c>
      <c r="C262" s="22" t="s">
        <v>31</v>
      </c>
      <c r="D262" s="10" t="s">
        <v>95</v>
      </c>
      <c r="E262" s="22" t="s">
        <v>94</v>
      </c>
      <c r="F262" s="22" t="s">
        <v>409</v>
      </c>
      <c r="G262" s="22" t="s">
        <v>575</v>
      </c>
      <c r="H262" s="22" t="s">
        <v>153</v>
      </c>
      <c r="I262" s="22" t="s">
        <v>178</v>
      </c>
      <c r="J262" s="22" t="s">
        <v>527</v>
      </c>
      <c r="K262" s="10" t="s">
        <v>148</v>
      </c>
      <c r="L262" s="10" t="s">
        <v>144</v>
      </c>
      <c r="M262" s="10" t="s">
        <v>144</v>
      </c>
      <c r="N262" s="45">
        <v>0</v>
      </c>
      <c r="O262" s="55">
        <v>0</v>
      </c>
      <c r="P262" s="45">
        <f t="shared" si="121"/>
        <v>0</v>
      </c>
      <c r="Q262" s="45">
        <v>19869.711459999999</v>
      </c>
      <c r="R262" s="45">
        <v>20667.54997</v>
      </c>
      <c r="S262" s="45">
        <f t="shared" si="122"/>
        <v>40537.261429999999</v>
      </c>
      <c r="T262" s="46">
        <f t="shared" si="123"/>
        <v>20667.54997</v>
      </c>
      <c r="U262" s="46">
        <f t="shared" si="124"/>
        <v>40537.261429999999</v>
      </c>
      <c r="V262" s="47">
        <f t="shared" si="125"/>
        <v>1</v>
      </c>
      <c r="W262" s="47">
        <f t="shared" si="126"/>
        <v>1</v>
      </c>
      <c r="X262" s="10" t="str">
        <f t="shared" si="135"/>
        <v>N/A</v>
      </c>
      <c r="Y262" s="10" t="str">
        <f t="shared" si="136"/>
        <v>N/A</v>
      </c>
      <c r="Z262" s="18" t="s">
        <v>144</v>
      </c>
      <c r="AA262" s="48" t="s">
        <v>144</v>
      </c>
      <c r="AB262" s="48" t="s">
        <v>144</v>
      </c>
      <c r="AC262" s="48" t="str">
        <f t="shared" si="127"/>
        <v>N/A</v>
      </c>
      <c r="AD262" s="48" t="s">
        <v>144</v>
      </c>
      <c r="AE262" s="48" t="s">
        <v>144</v>
      </c>
      <c r="AF262" s="48" t="str">
        <f t="shared" si="128"/>
        <v>N/A</v>
      </c>
      <c r="AG262" s="49" t="str">
        <f t="shared" si="129"/>
        <v>N/A</v>
      </c>
      <c r="AH262" s="49" t="str">
        <f t="shared" si="130"/>
        <v>N/A</v>
      </c>
      <c r="AI262" s="47" t="str">
        <f t="shared" si="131"/>
        <v>N/A</v>
      </c>
      <c r="AJ262" s="47" t="str">
        <f t="shared" si="137"/>
        <v>N/A</v>
      </c>
      <c r="AK262" s="50" t="str">
        <f t="shared" si="132"/>
        <v>N/A</v>
      </c>
      <c r="AL262" s="18" t="str">
        <f t="shared" si="139"/>
        <v>N/A</v>
      </c>
      <c r="AM262" s="18" t="str">
        <f t="shared" si="138"/>
        <v>N/A</v>
      </c>
      <c r="AN262" s="10" t="s">
        <v>144</v>
      </c>
      <c r="AO262" s="10" t="s">
        <v>144</v>
      </c>
      <c r="AP262" s="10" t="s">
        <v>144</v>
      </c>
      <c r="AQ262" s="10" t="s">
        <v>144</v>
      </c>
      <c r="AR262" s="18" t="str">
        <f t="shared" si="118"/>
        <v>N/A</v>
      </c>
    </row>
    <row r="263" spans="1:44" ht="64.5" x14ac:dyDescent="0.25">
      <c r="A263" s="84">
        <v>258</v>
      </c>
      <c r="B263" s="22" t="s">
        <v>203</v>
      </c>
      <c r="C263" s="22" t="s">
        <v>31</v>
      </c>
      <c r="D263" s="10" t="s">
        <v>95</v>
      </c>
      <c r="E263" s="22" t="s">
        <v>94</v>
      </c>
      <c r="F263" s="22" t="s">
        <v>410</v>
      </c>
      <c r="G263" s="22" t="s">
        <v>411</v>
      </c>
      <c r="H263" s="22" t="s">
        <v>146</v>
      </c>
      <c r="I263" s="22" t="s">
        <v>146</v>
      </c>
      <c r="J263" s="22" t="s">
        <v>527</v>
      </c>
      <c r="K263" s="10" t="str">
        <f>IF(ISNUMBER(SEARCH("Total",H263)),"No",
IF(AND(O263=SUMIFS(O$6:O$241,D$6:D$241, D263, F$6:F$241,F263,H$6:H$241,"*Total*"), R263=SUMIFS(R$6:R$241,D$6:D$241, D263, F$6:F$241,F263,H$6:H$241,"*Total*")),"No","Yes"))</f>
        <v>No</v>
      </c>
      <c r="L263" s="10" t="s">
        <v>149</v>
      </c>
      <c r="M263" s="10" t="s">
        <v>150</v>
      </c>
      <c r="N263" s="45">
        <v>0</v>
      </c>
      <c r="O263" s="55">
        <v>0</v>
      </c>
      <c r="P263" s="45">
        <f t="shared" si="121"/>
        <v>0</v>
      </c>
      <c r="Q263" s="45">
        <v>2468.4282599999997</v>
      </c>
      <c r="R263" s="45">
        <v>2914.8628699999999</v>
      </c>
      <c r="S263" s="45">
        <f t="shared" si="122"/>
        <v>5383.2911299999996</v>
      </c>
      <c r="T263" s="46">
        <f t="shared" si="123"/>
        <v>2914.8628699999999</v>
      </c>
      <c r="U263" s="46">
        <f t="shared" si="124"/>
        <v>5383.2911299999996</v>
      </c>
      <c r="V263" s="47">
        <f t="shared" si="125"/>
        <v>1</v>
      </c>
      <c r="W263" s="47">
        <f t="shared" si="126"/>
        <v>1</v>
      </c>
      <c r="X263" s="10" t="str">
        <f t="shared" si="135"/>
        <v>NO</v>
      </c>
      <c r="Y263" s="10" t="str">
        <f t="shared" si="136"/>
        <v>NO</v>
      </c>
      <c r="Z263" s="18" t="s">
        <v>452</v>
      </c>
      <c r="AA263" s="48" t="s">
        <v>144</v>
      </c>
      <c r="AB263" s="48" t="s">
        <v>144</v>
      </c>
      <c r="AC263" s="48" t="str">
        <f t="shared" si="127"/>
        <v>N/A</v>
      </c>
      <c r="AD263" s="48" t="s">
        <v>144</v>
      </c>
      <c r="AE263" s="48" t="s">
        <v>144</v>
      </c>
      <c r="AF263" s="48" t="str">
        <f t="shared" si="128"/>
        <v>N/A</v>
      </c>
      <c r="AG263" s="49" t="str">
        <f t="shared" si="129"/>
        <v>N/A</v>
      </c>
      <c r="AH263" s="49" t="str">
        <f t="shared" si="130"/>
        <v>N/A</v>
      </c>
      <c r="AI263" s="47" t="str">
        <f t="shared" si="131"/>
        <v>N/A</v>
      </c>
      <c r="AJ263" s="47" t="str">
        <f t="shared" si="137"/>
        <v>N/A</v>
      </c>
      <c r="AK263" s="10" t="str">
        <f t="shared" si="132"/>
        <v>N/A</v>
      </c>
      <c r="AL263" s="18" t="str">
        <f t="shared" si="139"/>
        <v>Below variance threshold.</v>
      </c>
      <c r="AM263" s="18" t="str">
        <f t="shared" si="138"/>
        <v>N/A</v>
      </c>
      <c r="AN263" s="10" t="s">
        <v>151</v>
      </c>
      <c r="AO263" s="10" t="s">
        <v>151</v>
      </c>
      <c r="AP263" s="10" t="s">
        <v>152</v>
      </c>
      <c r="AQ263" s="10" t="s">
        <v>97</v>
      </c>
      <c r="AR263" s="18" t="s">
        <v>536</v>
      </c>
    </row>
    <row r="264" spans="1:44" ht="26.25" x14ac:dyDescent="0.25">
      <c r="A264" s="84">
        <v>259</v>
      </c>
      <c r="B264" s="22" t="s">
        <v>203</v>
      </c>
      <c r="C264" s="22" t="s">
        <v>31</v>
      </c>
      <c r="D264" s="10" t="s">
        <v>95</v>
      </c>
      <c r="E264" s="22" t="s">
        <v>94</v>
      </c>
      <c r="F264" s="22" t="s">
        <v>410</v>
      </c>
      <c r="G264" s="22" t="s">
        <v>411</v>
      </c>
      <c r="H264" s="22" t="s">
        <v>153</v>
      </c>
      <c r="I264" s="22" t="s">
        <v>174</v>
      </c>
      <c r="J264" s="22" t="s">
        <v>527</v>
      </c>
      <c r="K264" s="10" t="s">
        <v>148</v>
      </c>
      <c r="L264" s="10" t="s">
        <v>144</v>
      </c>
      <c r="M264" s="10" t="s">
        <v>144</v>
      </c>
      <c r="N264" s="45">
        <v>0</v>
      </c>
      <c r="O264" s="55">
        <v>0</v>
      </c>
      <c r="P264" s="45">
        <f t="shared" si="121"/>
        <v>0</v>
      </c>
      <c r="Q264" s="45">
        <v>2468.4282599999997</v>
      </c>
      <c r="R264" s="45">
        <v>2914.8628699999999</v>
      </c>
      <c r="S264" s="45">
        <f t="shared" si="122"/>
        <v>5383.2911299999996</v>
      </c>
      <c r="T264" s="46">
        <f t="shared" si="123"/>
        <v>2914.8628699999999</v>
      </c>
      <c r="U264" s="46">
        <f t="shared" si="124"/>
        <v>5383.2911299999996</v>
      </c>
      <c r="V264" s="47">
        <f t="shared" si="125"/>
        <v>1</v>
      </c>
      <c r="W264" s="47">
        <f t="shared" si="126"/>
        <v>1</v>
      </c>
      <c r="X264" s="10" t="str">
        <f t="shared" si="135"/>
        <v>N/A</v>
      </c>
      <c r="Y264" s="10" t="str">
        <f t="shared" si="136"/>
        <v>N/A</v>
      </c>
      <c r="Z264" s="18" t="s">
        <v>144</v>
      </c>
      <c r="AA264" s="48" t="s">
        <v>144</v>
      </c>
      <c r="AB264" s="48" t="s">
        <v>144</v>
      </c>
      <c r="AC264" s="48" t="str">
        <f t="shared" si="127"/>
        <v>N/A</v>
      </c>
      <c r="AD264" s="48" t="s">
        <v>144</v>
      </c>
      <c r="AE264" s="48" t="s">
        <v>144</v>
      </c>
      <c r="AF264" s="48" t="str">
        <f t="shared" si="128"/>
        <v>N/A</v>
      </c>
      <c r="AG264" s="49" t="str">
        <f t="shared" si="129"/>
        <v>N/A</v>
      </c>
      <c r="AH264" s="49" t="str">
        <f t="shared" si="130"/>
        <v>N/A</v>
      </c>
      <c r="AI264" s="47" t="str">
        <f t="shared" si="131"/>
        <v>N/A</v>
      </c>
      <c r="AJ264" s="47" t="str">
        <f t="shared" si="137"/>
        <v>N/A</v>
      </c>
      <c r="AK264" s="50" t="str">
        <f t="shared" si="132"/>
        <v>N/A</v>
      </c>
      <c r="AL264" s="18" t="str">
        <f t="shared" si="139"/>
        <v>N/A</v>
      </c>
      <c r="AM264" s="18" t="str">
        <f t="shared" si="138"/>
        <v>N/A</v>
      </c>
      <c r="AN264" s="10" t="s">
        <v>144</v>
      </c>
      <c r="AO264" s="10" t="s">
        <v>144</v>
      </c>
      <c r="AP264" s="10" t="s">
        <v>144</v>
      </c>
      <c r="AQ264" s="10" t="s">
        <v>144</v>
      </c>
      <c r="AR264" s="18" t="str">
        <f t="shared" si="118"/>
        <v>N/A</v>
      </c>
    </row>
    <row r="265" spans="1:44" x14ac:dyDescent="0.25">
      <c r="C265" s="97"/>
      <c r="D265" s="97"/>
      <c r="E265" s="97"/>
      <c r="F265" s="97"/>
      <c r="G265" s="97"/>
      <c r="H265" s="97"/>
      <c r="I265" s="97"/>
      <c r="J265" s="97"/>
      <c r="K265" s="35"/>
      <c r="L265" s="44"/>
      <c r="M265" s="44"/>
      <c r="N265" s="44"/>
      <c r="O265" s="77"/>
      <c r="P265" s="44"/>
      <c r="Q265" s="44"/>
      <c r="R265" s="44"/>
      <c r="S265" s="44"/>
      <c r="T265" s="44"/>
      <c r="U265" s="44"/>
      <c r="V265" s="44"/>
      <c r="W265" s="44"/>
      <c r="X265" s="35"/>
      <c r="Y265" s="35"/>
      <c r="Z265" s="19"/>
      <c r="AA265" s="61"/>
      <c r="AB265" s="61"/>
      <c r="AC265" s="61"/>
      <c r="AD265" s="61"/>
      <c r="AE265" s="61"/>
      <c r="AF265" s="61"/>
      <c r="AG265" s="61"/>
      <c r="AH265" s="61"/>
      <c r="AI265" s="62"/>
      <c r="AJ265" s="62"/>
      <c r="AK265" s="44"/>
      <c r="AL265" s="19"/>
      <c r="AM265" s="19"/>
      <c r="AN265" s="35"/>
      <c r="AO265" s="35"/>
      <c r="AP265" s="35"/>
    </row>
    <row r="266" spans="1:44" x14ac:dyDescent="0.25">
      <c r="A266" s="44" t="s">
        <v>537</v>
      </c>
      <c r="B266" s="27" t="s">
        <v>538</v>
      </c>
      <c r="C266" s="35"/>
      <c r="Q266" s="63" t="s">
        <v>539</v>
      </c>
      <c r="AN266" s="35"/>
      <c r="AO266" s="35"/>
      <c r="AP266" s="35"/>
      <c r="AR266" s="33"/>
    </row>
    <row r="268" spans="1:44" x14ac:dyDescent="0.25">
      <c r="R268" s="102"/>
    </row>
    <row r="269" spans="1:44" x14ac:dyDescent="0.25">
      <c r="Q269"/>
    </row>
    <row r="271" spans="1:44" x14ac:dyDescent="0.25">
      <c r="R271" s="102"/>
    </row>
  </sheetData>
  <autoFilter ref="A5:AR264" xr:uid="{103F9EFE-032E-4EB7-BC09-189A6F51303F}"/>
  <mergeCells count="7">
    <mergeCell ref="N4:P4"/>
    <mergeCell ref="A1:AR1"/>
    <mergeCell ref="AG2:AK2"/>
    <mergeCell ref="AN4:AP4"/>
    <mergeCell ref="Q4:S4"/>
    <mergeCell ref="AA4:AC4"/>
    <mergeCell ref="AD4:AF4"/>
  </mergeCells>
  <phoneticPr fontId="9" type="noConversion"/>
  <conditionalFormatting sqref="X6:Y264 AK6:AK264">
    <cfRule type="cellIs" dxfId="2" priority="1" operator="equal">
      <formula>"N/A"</formula>
    </cfRule>
    <cfRule type="cellIs" dxfId="1" priority="2" operator="equal">
      <formula>"YES"</formula>
    </cfRule>
    <cfRule type="cellIs" dxfId="0" priority="3" operator="equal">
      <formula>"NO"</formula>
    </cfRule>
  </conditionalFormatting>
  <pageMargins left="0.7" right="0.7" top="0.35318627450980394" bottom="0.75" header="0.3" footer="0.3"/>
  <pageSetup scale="11" orientation="portrait" r:id="rId1"/>
  <headerFooter>
    <oddHeader xml:space="preserve">&amp;L&amp;"Arial,Regular"&amp;10RSARDiscovery2024_DR_ED_001-Q006Atch02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1DEEE-B664-4A55-A33E-916A2D7EB6E7}">
  <dimension ref="A1:AQ143"/>
  <sheetViews>
    <sheetView showGridLines="0" view="pageLayout" zoomScaleNormal="100" zoomScaleSheetLayoutView="55" workbookViewId="0">
      <selection activeCell="E7" sqref="E7"/>
    </sheetView>
  </sheetViews>
  <sheetFormatPr defaultColWidth="31.140625" defaultRowHeight="15" x14ac:dyDescent="0.25"/>
  <cols>
    <col min="1" max="1" width="11.42578125" style="32" customWidth="1"/>
    <col min="2" max="2" width="10.85546875" style="65" customWidth="1"/>
    <col min="3" max="3" width="8.42578125" style="5" customWidth="1"/>
    <col min="4" max="4" width="14.85546875" customWidth="1"/>
    <col min="5" max="5" width="20.140625" customWidth="1"/>
    <col min="6" max="6" width="9.140625" style="5" bestFit="1" customWidth="1"/>
    <col min="7" max="7" width="29.140625" customWidth="1"/>
    <col min="8" max="8" width="7.5703125" customWidth="1"/>
    <col min="9" max="9" width="15.5703125" customWidth="1"/>
    <col min="10" max="10" width="18.140625" customWidth="1"/>
    <col min="11" max="11" width="25" customWidth="1"/>
    <col min="12" max="12" width="15" customWidth="1"/>
    <col min="13" max="13" width="11.140625" customWidth="1"/>
    <col min="14" max="14" width="14.42578125" customWidth="1"/>
    <col min="15" max="15" width="14.140625" style="31" customWidth="1"/>
    <col min="16" max="18" width="14.42578125" customWidth="1"/>
    <col min="19" max="21" width="14.85546875" customWidth="1"/>
    <col min="22" max="23" width="15.5703125" customWidth="1"/>
    <col min="24" max="24" width="17.140625" style="5" customWidth="1"/>
    <col min="25" max="25" width="21.42578125" customWidth="1"/>
  </cols>
  <sheetData>
    <row r="1" spans="1:24" ht="69.75" customHeight="1" x14ac:dyDescent="0.25">
      <c r="A1" s="128" t="s">
        <v>542</v>
      </c>
      <c r="B1" s="137"/>
      <c r="C1" s="137"/>
      <c r="D1" s="137"/>
      <c r="E1" s="137"/>
      <c r="F1" s="137"/>
      <c r="G1" s="137"/>
      <c r="H1" s="137"/>
      <c r="I1" s="137"/>
      <c r="J1" s="137"/>
      <c r="K1" s="137"/>
      <c r="L1" s="137"/>
      <c r="M1" s="137"/>
      <c r="N1" s="137"/>
      <c r="O1" s="137"/>
      <c r="P1" s="137"/>
      <c r="Q1" s="137"/>
      <c r="R1" s="137"/>
      <c r="S1" s="137"/>
      <c r="T1" s="137"/>
      <c r="U1" s="137"/>
      <c r="V1" s="137"/>
      <c r="X1"/>
    </row>
    <row r="2" spans="1:24" x14ac:dyDescent="0.25">
      <c r="A2" s="1"/>
      <c r="B2" s="10" t="s">
        <v>0</v>
      </c>
      <c r="C2" s="10" t="s">
        <v>1</v>
      </c>
      <c r="D2" s="1" t="s">
        <v>2</v>
      </c>
      <c r="E2" s="1" t="s">
        <v>3</v>
      </c>
      <c r="F2" s="1" t="s">
        <v>100</v>
      </c>
      <c r="G2" s="10" t="s">
        <v>101</v>
      </c>
      <c r="H2" s="1" t="s">
        <v>102</v>
      </c>
      <c r="I2" s="1" t="s">
        <v>103</v>
      </c>
      <c r="J2" s="1" t="s">
        <v>104</v>
      </c>
      <c r="K2" s="1" t="s">
        <v>105</v>
      </c>
      <c r="L2" s="1" t="s">
        <v>106</v>
      </c>
      <c r="M2" s="1" t="s">
        <v>107</v>
      </c>
      <c r="N2" s="1" t="s">
        <v>12</v>
      </c>
      <c r="O2" s="1" t="s">
        <v>13</v>
      </c>
      <c r="P2" s="1" t="s">
        <v>108</v>
      </c>
      <c r="Q2" s="1" t="s">
        <v>109</v>
      </c>
      <c r="R2" s="1" t="s">
        <v>110</v>
      </c>
      <c r="S2" s="1" t="s">
        <v>111</v>
      </c>
      <c r="T2" s="1" t="s">
        <v>112</v>
      </c>
      <c r="U2" s="1" t="s">
        <v>113</v>
      </c>
      <c r="V2" s="1" t="s">
        <v>114</v>
      </c>
      <c r="W2" s="1" t="s">
        <v>115</v>
      </c>
      <c r="X2"/>
    </row>
    <row r="3" spans="1:24" ht="81" customHeight="1" x14ac:dyDescent="0.25">
      <c r="A3" s="3" t="s">
        <v>123</v>
      </c>
      <c r="B3" s="29" t="s">
        <v>15</v>
      </c>
      <c r="C3" s="29" t="s">
        <v>124</v>
      </c>
      <c r="D3" s="29" t="s">
        <v>18</v>
      </c>
      <c r="E3" s="29" t="s">
        <v>125</v>
      </c>
      <c r="F3" s="3" t="s">
        <v>126</v>
      </c>
      <c r="G3" s="3" t="s">
        <v>127</v>
      </c>
      <c r="H3" s="29" t="s">
        <v>128</v>
      </c>
      <c r="I3" s="29" t="s">
        <v>129</v>
      </c>
      <c r="J3" s="28" t="s">
        <v>130</v>
      </c>
      <c r="K3" s="3" t="s">
        <v>131</v>
      </c>
      <c r="L3" s="3" t="s">
        <v>132</v>
      </c>
      <c r="M3" s="3" t="s">
        <v>133</v>
      </c>
      <c r="N3" s="28" t="s">
        <v>27</v>
      </c>
      <c r="O3" s="28" t="s">
        <v>28</v>
      </c>
      <c r="P3" s="28" t="s">
        <v>430</v>
      </c>
      <c r="Q3" s="28" t="s">
        <v>29</v>
      </c>
      <c r="R3" s="28" t="s">
        <v>30</v>
      </c>
      <c r="S3" s="28" t="s">
        <v>134</v>
      </c>
      <c r="T3" s="3" t="s">
        <v>135</v>
      </c>
      <c r="U3" s="3" t="s">
        <v>431</v>
      </c>
      <c r="V3" s="3" t="s">
        <v>432</v>
      </c>
      <c r="W3" s="3" t="s">
        <v>433</v>
      </c>
      <c r="X3"/>
    </row>
    <row r="4" spans="1:24" ht="39" x14ac:dyDescent="0.25">
      <c r="A4" s="1">
        <v>1</v>
      </c>
      <c r="B4" s="16" t="s">
        <v>203</v>
      </c>
      <c r="C4" s="22" t="s">
        <v>31</v>
      </c>
      <c r="D4" s="1" t="s">
        <v>50</v>
      </c>
      <c r="E4" s="21" t="s">
        <v>49</v>
      </c>
      <c r="F4" s="1" t="s">
        <v>540</v>
      </c>
      <c r="G4" s="1" t="s">
        <v>145</v>
      </c>
      <c r="H4" s="1" t="s">
        <v>541</v>
      </c>
      <c r="I4" s="18" t="s">
        <v>541</v>
      </c>
      <c r="J4" s="66" t="s">
        <v>543</v>
      </c>
      <c r="K4" s="1" t="s">
        <v>148</v>
      </c>
      <c r="L4" s="1" t="s">
        <v>149</v>
      </c>
      <c r="M4" s="67" t="s">
        <v>150</v>
      </c>
      <c r="N4" s="68">
        <v>0</v>
      </c>
      <c r="O4" s="68">
        <v>0</v>
      </c>
      <c r="P4" s="68">
        <f>SUM(N4:O4)</f>
        <v>0</v>
      </c>
      <c r="Q4" s="68">
        <v>0</v>
      </c>
      <c r="R4" s="68">
        <v>2018.70083</v>
      </c>
      <c r="S4" s="69">
        <f>SUM(Q4:R4)</f>
        <v>2018.70083</v>
      </c>
      <c r="T4" s="34">
        <f>R4-O4</f>
        <v>2018.70083</v>
      </c>
      <c r="U4" s="34">
        <f>S4-P4</f>
        <v>2018.70083</v>
      </c>
      <c r="V4" s="39">
        <f>IF(AND(O4=0,T4&gt;0),1,
IF(AND(O4=0,T4&lt;0),-1,
IF(AND(O4=0,T4=0),0,
T4/O4)))</f>
        <v>1</v>
      </c>
      <c r="W4" s="39">
        <f>IF(AND(P4=0,U4&gt;0),1,
IF(AND(P4=0,U4&lt;0),-1,
IF(AND(P4=0,U4=0),0,
U4/P4)))</f>
        <v>1</v>
      </c>
      <c r="X4"/>
    </row>
    <row r="5" spans="1:24" ht="26.25" x14ac:dyDescent="0.25">
      <c r="A5" s="1">
        <f t="shared" ref="A5:A10" si="0">A4+1</f>
        <v>2</v>
      </c>
      <c r="B5" s="16" t="s">
        <v>203</v>
      </c>
      <c r="C5" s="22" t="s">
        <v>125</v>
      </c>
      <c r="D5" s="1" t="s">
        <v>54</v>
      </c>
      <c r="E5" s="18" t="s">
        <v>53</v>
      </c>
      <c r="F5" s="1" t="s">
        <v>544</v>
      </c>
      <c r="G5" s="1" t="s">
        <v>545</v>
      </c>
      <c r="H5" s="1" t="s">
        <v>541</v>
      </c>
      <c r="I5" s="18" t="s">
        <v>541</v>
      </c>
      <c r="J5" s="66" t="s">
        <v>546</v>
      </c>
      <c r="K5" s="1" t="s">
        <v>148</v>
      </c>
      <c r="L5" s="1" t="s">
        <v>149</v>
      </c>
      <c r="M5" s="67" t="s">
        <v>150</v>
      </c>
      <c r="N5" s="68">
        <v>5004.1617200000001</v>
      </c>
      <c r="O5" s="68">
        <v>5192.1372899999997</v>
      </c>
      <c r="P5" s="68">
        <f>SUM(N5:O5)</f>
        <v>10196.299009999999</v>
      </c>
      <c r="Q5" s="69">
        <v>4047.5462900000002</v>
      </c>
      <c r="R5" s="69">
        <v>3965.2039500000001</v>
      </c>
      <c r="S5" s="69">
        <f>SUM(Q5:R5)</f>
        <v>8012.7502400000003</v>
      </c>
      <c r="T5" s="34">
        <f>R5-O5</f>
        <v>-1226.9333399999996</v>
      </c>
      <c r="U5" s="34">
        <f>S5-P5</f>
        <v>-2183.5487699999985</v>
      </c>
      <c r="V5" s="39">
        <f>IF(AND(O5=0,T5&gt;0),1,
IF(AND(O5=0,T5&lt;0),-1,
IF(AND(O5=0,T5=0),0,
T5/O5)))</f>
        <v>-0.23630602803262926</v>
      </c>
      <c r="W5" s="39">
        <f>IF(AND(P5=0,U5&gt;0),1,
IF(AND(P5=0,U5&lt;0),-1,
IF(AND(P5=0,U5=0),0,
U5/P5)))</f>
        <v>-0.21415111187485653</v>
      </c>
      <c r="X5"/>
    </row>
    <row r="6" spans="1:24" ht="39" x14ac:dyDescent="0.25">
      <c r="A6" s="1">
        <f t="shared" si="0"/>
        <v>3</v>
      </c>
      <c r="B6" s="16" t="s">
        <v>203</v>
      </c>
      <c r="C6" s="22" t="s">
        <v>31</v>
      </c>
      <c r="D6" s="1" t="s">
        <v>54</v>
      </c>
      <c r="E6" s="18" t="s">
        <v>53</v>
      </c>
      <c r="F6" s="1" t="s">
        <v>547</v>
      </c>
      <c r="G6" s="1" t="s">
        <v>548</v>
      </c>
      <c r="H6" s="1" t="s">
        <v>541</v>
      </c>
      <c r="I6" s="18" t="s">
        <v>541</v>
      </c>
      <c r="J6" s="66" t="s">
        <v>546</v>
      </c>
      <c r="K6" s="1" t="s">
        <v>148</v>
      </c>
      <c r="L6" s="1" t="s">
        <v>149</v>
      </c>
      <c r="M6" s="67" t="s">
        <v>150</v>
      </c>
      <c r="N6" s="68">
        <v>8913.2243200000012</v>
      </c>
      <c r="O6" s="68">
        <v>9248.0393299999996</v>
      </c>
      <c r="P6" s="68">
        <f t="shared" ref="P6:P10" si="1">SUM(N6:O6)</f>
        <v>18161.263650000001</v>
      </c>
      <c r="Q6" s="69">
        <v>8286.2355200000002</v>
      </c>
      <c r="R6" s="69">
        <v>9234.8263200000001</v>
      </c>
      <c r="S6" s="69">
        <f t="shared" ref="S6:S10" si="2">SUM(Q6:R6)</f>
        <v>17521.061840000002</v>
      </c>
      <c r="T6" s="34">
        <f t="shared" ref="T6:U10" si="3">R6-O6</f>
        <v>-13.213009999999485</v>
      </c>
      <c r="U6" s="34">
        <f t="shared" si="3"/>
        <v>-640.20180999999866</v>
      </c>
      <c r="V6" s="39">
        <f t="shared" ref="V6:W10" si="4">IF(AND(O6=0,T6&gt;0),1,
IF(AND(O6=0,T6&lt;0),-1,
IF(AND(O6=0,T6=0),0,
T6/O6)))</f>
        <v>-1.4287363546495089E-3</v>
      </c>
      <c r="W6" s="39">
        <f t="shared" si="4"/>
        <v>-3.5250950723354463E-2</v>
      </c>
      <c r="X6"/>
    </row>
    <row r="7" spans="1:24" ht="39" x14ac:dyDescent="0.25">
      <c r="A7" s="1">
        <f t="shared" si="0"/>
        <v>4</v>
      </c>
      <c r="B7" s="16" t="s">
        <v>203</v>
      </c>
      <c r="C7" s="22" t="s">
        <v>31</v>
      </c>
      <c r="D7" s="1" t="s">
        <v>54</v>
      </c>
      <c r="E7" s="18" t="s">
        <v>53</v>
      </c>
      <c r="F7" s="1" t="s">
        <v>540</v>
      </c>
      <c r="G7" s="1" t="s">
        <v>145</v>
      </c>
      <c r="H7" s="1" t="s">
        <v>541</v>
      </c>
      <c r="I7" s="18" t="s">
        <v>541</v>
      </c>
      <c r="J7" s="66" t="s">
        <v>546</v>
      </c>
      <c r="K7" s="1" t="s">
        <v>148</v>
      </c>
      <c r="L7" s="1" t="s">
        <v>149</v>
      </c>
      <c r="M7" s="67" t="s">
        <v>150</v>
      </c>
      <c r="N7" s="68">
        <v>0</v>
      </c>
      <c r="O7" s="68">
        <v>0</v>
      </c>
      <c r="P7" s="68">
        <f t="shared" si="1"/>
        <v>0</v>
      </c>
      <c r="Q7" s="69">
        <v>112.60634</v>
      </c>
      <c r="R7" s="69">
        <v>166.535</v>
      </c>
      <c r="S7" s="69">
        <f t="shared" si="2"/>
        <v>279.14134000000001</v>
      </c>
      <c r="T7" s="34">
        <f t="shared" si="3"/>
        <v>166.535</v>
      </c>
      <c r="U7" s="34">
        <f t="shared" si="3"/>
        <v>279.14134000000001</v>
      </c>
      <c r="V7" s="39">
        <f t="shared" si="4"/>
        <v>1</v>
      </c>
      <c r="W7" s="39">
        <f t="shared" si="4"/>
        <v>1</v>
      </c>
      <c r="X7"/>
    </row>
    <row r="8" spans="1:24" ht="39" x14ac:dyDescent="0.25">
      <c r="A8" s="1">
        <f t="shared" si="0"/>
        <v>5</v>
      </c>
      <c r="B8" s="16" t="s">
        <v>203</v>
      </c>
      <c r="C8" s="22" t="s">
        <v>31</v>
      </c>
      <c r="D8" s="1" t="s">
        <v>56</v>
      </c>
      <c r="E8" s="21" t="s">
        <v>55</v>
      </c>
      <c r="F8" s="1" t="s">
        <v>144</v>
      </c>
      <c r="G8" s="1" t="s">
        <v>145</v>
      </c>
      <c r="H8" s="1" t="s">
        <v>541</v>
      </c>
      <c r="I8" s="18" t="s">
        <v>541</v>
      </c>
      <c r="J8" s="66" t="s">
        <v>546</v>
      </c>
      <c r="K8" s="1" t="s">
        <v>148</v>
      </c>
      <c r="L8" s="1" t="s">
        <v>149</v>
      </c>
      <c r="M8" s="67" t="s">
        <v>150</v>
      </c>
      <c r="N8" s="68">
        <v>11537.92836</v>
      </c>
      <c r="O8" s="68">
        <v>11970.658229999999</v>
      </c>
      <c r="P8" s="68">
        <f t="shared" si="1"/>
        <v>23508.586589999999</v>
      </c>
      <c r="Q8" s="68">
        <v>8414.3757100000003</v>
      </c>
      <c r="R8" s="68">
        <v>22013.921849999999</v>
      </c>
      <c r="S8" s="69">
        <f t="shared" si="2"/>
        <v>30428.297559999999</v>
      </c>
      <c r="T8" s="34">
        <f t="shared" si="3"/>
        <v>10043.26362</v>
      </c>
      <c r="U8" s="34">
        <f t="shared" si="3"/>
        <v>6919.7109700000001</v>
      </c>
      <c r="V8" s="39">
        <f t="shared" si="4"/>
        <v>0.83899008951991438</v>
      </c>
      <c r="W8" s="39">
        <f t="shared" si="4"/>
        <v>0.29434823499527119</v>
      </c>
      <c r="X8"/>
    </row>
    <row r="9" spans="1:24" ht="39" x14ac:dyDescent="0.25">
      <c r="A9" s="1">
        <f t="shared" si="0"/>
        <v>6</v>
      </c>
      <c r="B9" s="16" t="s">
        <v>203</v>
      </c>
      <c r="C9" s="22" t="s">
        <v>31</v>
      </c>
      <c r="D9" s="1" t="s">
        <v>77</v>
      </c>
      <c r="E9" s="21" t="s">
        <v>76</v>
      </c>
      <c r="F9" s="1" t="s">
        <v>540</v>
      </c>
      <c r="G9" s="1" t="s">
        <v>145</v>
      </c>
      <c r="H9" s="1" t="s">
        <v>541</v>
      </c>
      <c r="I9" s="18" t="s">
        <v>541</v>
      </c>
      <c r="J9" s="66" t="s">
        <v>543</v>
      </c>
      <c r="K9" s="1" t="s">
        <v>148</v>
      </c>
      <c r="L9" s="1" t="s">
        <v>149</v>
      </c>
      <c r="M9" s="67" t="s">
        <v>150</v>
      </c>
      <c r="N9" s="68">
        <v>0</v>
      </c>
      <c r="O9" s="68">
        <v>0</v>
      </c>
      <c r="P9" s="68">
        <f t="shared" ref="P9" si="5">SUM(N9:O9)</f>
        <v>0</v>
      </c>
      <c r="Q9" s="68">
        <v>0</v>
      </c>
      <c r="R9" s="68">
        <v>199.16740999999999</v>
      </c>
      <c r="S9" s="69">
        <f t="shared" ref="S9" si="6">SUM(Q9:R9)</f>
        <v>199.16740999999999</v>
      </c>
      <c r="T9" s="34">
        <f t="shared" si="3"/>
        <v>199.16740999999999</v>
      </c>
      <c r="U9" s="34">
        <f t="shared" si="3"/>
        <v>199.16740999999999</v>
      </c>
      <c r="V9" s="39">
        <f t="shared" si="4"/>
        <v>1</v>
      </c>
      <c r="W9" s="39">
        <f t="shared" si="4"/>
        <v>1</v>
      </c>
      <c r="X9"/>
    </row>
    <row r="10" spans="1:24" ht="39" x14ac:dyDescent="0.25">
      <c r="A10" s="1">
        <f t="shared" si="0"/>
        <v>7</v>
      </c>
      <c r="B10" s="16" t="s">
        <v>203</v>
      </c>
      <c r="C10" s="22" t="s">
        <v>31</v>
      </c>
      <c r="D10" s="1" t="s">
        <v>93</v>
      </c>
      <c r="E10" s="18" t="s">
        <v>92</v>
      </c>
      <c r="F10" s="1" t="s">
        <v>144</v>
      </c>
      <c r="G10" s="1" t="s">
        <v>145</v>
      </c>
      <c r="H10" s="1" t="s">
        <v>541</v>
      </c>
      <c r="I10" s="18" t="s">
        <v>541</v>
      </c>
      <c r="J10" s="66" t="s">
        <v>147</v>
      </c>
      <c r="K10" s="1" t="s">
        <v>148</v>
      </c>
      <c r="L10" s="1" t="s">
        <v>149</v>
      </c>
      <c r="M10" s="67" t="s">
        <v>150</v>
      </c>
      <c r="N10" s="68">
        <v>62153.552990000004</v>
      </c>
      <c r="O10" s="68">
        <v>63851.719340000003</v>
      </c>
      <c r="P10" s="68">
        <f t="shared" si="1"/>
        <v>126005.27233000001</v>
      </c>
      <c r="Q10" s="68">
        <v>2903.89896</v>
      </c>
      <c r="R10" s="68">
        <v>-11896.844440000001</v>
      </c>
      <c r="S10" s="69">
        <f t="shared" si="2"/>
        <v>-8992.9454800000003</v>
      </c>
      <c r="T10" s="34">
        <f t="shared" si="3"/>
        <v>-75748.563779999997</v>
      </c>
      <c r="U10" s="34">
        <f t="shared" si="3"/>
        <v>-134998.21781</v>
      </c>
      <c r="V10" s="39">
        <f t="shared" si="4"/>
        <v>-1.1863198761595006</v>
      </c>
      <c r="W10" s="39">
        <f t="shared" si="4"/>
        <v>-1.0713695967931249</v>
      </c>
      <c r="X10"/>
    </row>
    <row r="11" spans="1:24" x14ac:dyDescent="0.25">
      <c r="A11" s="5"/>
      <c r="B11"/>
      <c r="C11"/>
      <c r="D11" s="5"/>
      <c r="F11"/>
      <c r="M11" s="31"/>
      <c r="O11"/>
      <c r="V11" s="5"/>
      <c r="X11"/>
    </row>
    <row r="12" spans="1:24" x14ac:dyDescent="0.25">
      <c r="A12" s="5"/>
      <c r="B12"/>
      <c r="C12"/>
      <c r="D12" s="5"/>
      <c r="F12"/>
      <c r="M12" s="31"/>
      <c r="O12"/>
      <c r="V12" s="5"/>
      <c r="X12"/>
    </row>
    <row r="13" spans="1:24" x14ac:dyDescent="0.25">
      <c r="A13" s="5"/>
      <c r="B13"/>
      <c r="C13"/>
      <c r="D13" s="5"/>
      <c r="F13"/>
      <c r="M13" s="31"/>
      <c r="O13"/>
      <c r="V13" s="5"/>
      <c r="X13"/>
    </row>
    <row r="14" spans="1:24" x14ac:dyDescent="0.25">
      <c r="A14" s="5"/>
      <c r="B14"/>
      <c r="C14"/>
      <c r="D14" s="5"/>
      <c r="F14"/>
      <c r="M14" s="31"/>
      <c r="O14"/>
      <c r="V14" s="5"/>
      <c r="X14"/>
    </row>
    <row r="15" spans="1:24" x14ac:dyDescent="0.25">
      <c r="A15" s="5"/>
      <c r="B15"/>
      <c r="C15"/>
      <c r="D15" s="5"/>
      <c r="F15"/>
      <c r="M15" s="31"/>
      <c r="O15"/>
      <c r="V15" s="5"/>
      <c r="X15"/>
    </row>
    <row r="16" spans="1:24" x14ac:dyDescent="0.25">
      <c r="A16" s="5"/>
      <c r="B16"/>
      <c r="C16"/>
      <c r="D16" s="5"/>
      <c r="F16"/>
      <c r="M16" s="31"/>
      <c r="O16"/>
      <c r="V16" s="5"/>
      <c r="X16"/>
    </row>
    <row r="17" spans="1:24" x14ac:dyDescent="0.25">
      <c r="A17" s="5"/>
      <c r="B17"/>
      <c r="C17"/>
      <c r="D17" s="5"/>
      <c r="F17"/>
      <c r="M17" s="31"/>
      <c r="O17"/>
      <c r="V17" s="5"/>
      <c r="X17"/>
    </row>
    <row r="18" spans="1:24" x14ac:dyDescent="0.25">
      <c r="A18" s="5"/>
      <c r="B18"/>
      <c r="C18"/>
      <c r="D18" s="5"/>
      <c r="F18"/>
      <c r="M18" s="31"/>
      <c r="O18"/>
      <c r="V18" s="5"/>
      <c r="X18"/>
    </row>
    <row r="19" spans="1:24" x14ac:dyDescent="0.25">
      <c r="A19" s="5"/>
      <c r="B19"/>
      <c r="C19"/>
      <c r="D19" s="5"/>
      <c r="F19"/>
      <c r="M19" s="31"/>
      <c r="O19"/>
      <c r="V19" s="5"/>
      <c r="X19"/>
    </row>
    <row r="20" spans="1:24" x14ac:dyDescent="0.25">
      <c r="A20" s="5"/>
      <c r="B20"/>
      <c r="C20"/>
      <c r="D20" s="5"/>
      <c r="F20"/>
      <c r="M20" s="31"/>
      <c r="O20"/>
      <c r="V20" s="5"/>
      <c r="X20"/>
    </row>
    <row r="21" spans="1:24" x14ac:dyDescent="0.25">
      <c r="A21" s="5"/>
      <c r="B21"/>
      <c r="C21"/>
      <c r="D21" s="5"/>
      <c r="F21"/>
      <c r="M21" s="31"/>
      <c r="O21"/>
      <c r="V21" s="5"/>
      <c r="X21"/>
    </row>
    <row r="22" spans="1:24" x14ac:dyDescent="0.25">
      <c r="A22" s="5"/>
      <c r="B22"/>
      <c r="C22"/>
      <c r="D22" s="5"/>
      <c r="F22"/>
      <c r="M22" s="31"/>
      <c r="O22"/>
      <c r="V22" s="5"/>
      <c r="X22"/>
    </row>
    <row r="23" spans="1:24" x14ac:dyDescent="0.25">
      <c r="A23" s="5"/>
      <c r="B23"/>
      <c r="C23"/>
      <c r="D23" s="5"/>
      <c r="F23"/>
      <c r="M23" s="31"/>
      <c r="O23"/>
      <c r="V23" s="5"/>
      <c r="X23"/>
    </row>
    <row r="24" spans="1:24" x14ac:dyDescent="0.25">
      <c r="A24" s="5"/>
      <c r="B24"/>
      <c r="C24"/>
      <c r="D24" s="5"/>
      <c r="F24"/>
      <c r="M24" s="31"/>
      <c r="O24"/>
      <c r="V24" s="5"/>
      <c r="X24"/>
    </row>
    <row r="25" spans="1:24" x14ac:dyDescent="0.25">
      <c r="A25" s="5"/>
      <c r="B25"/>
      <c r="C25"/>
      <c r="D25" s="5"/>
      <c r="F25"/>
      <c r="M25" s="31"/>
      <c r="O25"/>
      <c r="V25" s="5"/>
      <c r="X25"/>
    </row>
    <row r="26" spans="1:24" x14ac:dyDescent="0.25">
      <c r="A26" s="5"/>
      <c r="B26"/>
      <c r="C26"/>
      <c r="D26" s="5"/>
      <c r="F26"/>
      <c r="M26" s="31"/>
      <c r="O26"/>
      <c r="V26" s="5"/>
      <c r="X26"/>
    </row>
    <row r="27" spans="1:24" x14ac:dyDescent="0.25">
      <c r="A27" s="5"/>
      <c r="B27"/>
      <c r="C27"/>
      <c r="D27" s="5"/>
      <c r="F27"/>
      <c r="M27" s="31"/>
      <c r="O27"/>
      <c r="V27" s="5"/>
      <c r="X27"/>
    </row>
    <row r="28" spans="1:24" x14ac:dyDescent="0.25">
      <c r="A28" s="5"/>
      <c r="B28"/>
      <c r="C28"/>
      <c r="D28" s="5"/>
      <c r="F28"/>
      <c r="M28" s="31"/>
      <c r="O28"/>
      <c r="V28" s="5"/>
      <c r="X28"/>
    </row>
    <row r="29" spans="1:24" x14ac:dyDescent="0.25">
      <c r="A29" s="5"/>
      <c r="B29"/>
      <c r="C29"/>
      <c r="D29" s="5"/>
      <c r="F29"/>
      <c r="M29" s="31"/>
      <c r="O29"/>
      <c r="V29" s="5"/>
      <c r="X29"/>
    </row>
    <row r="30" spans="1:24" x14ac:dyDescent="0.25">
      <c r="A30" s="5"/>
      <c r="B30"/>
      <c r="C30"/>
      <c r="D30" s="5"/>
      <c r="F30"/>
      <c r="M30" s="31"/>
      <c r="O30"/>
      <c r="V30" s="5"/>
      <c r="X30"/>
    </row>
    <row r="31" spans="1:24" x14ac:dyDescent="0.25">
      <c r="A31" s="5"/>
      <c r="B31"/>
      <c r="C31"/>
      <c r="D31" s="5"/>
      <c r="F31"/>
      <c r="M31" s="31"/>
      <c r="O31"/>
      <c r="V31" s="5"/>
      <c r="X31"/>
    </row>
    <row r="32" spans="1:24" x14ac:dyDescent="0.25">
      <c r="A32" s="5"/>
      <c r="B32"/>
      <c r="C32"/>
      <c r="D32" s="5"/>
      <c r="F32"/>
      <c r="M32" s="31"/>
      <c r="O32"/>
      <c r="V32" s="5"/>
      <c r="X32"/>
    </row>
    <row r="33" spans="1:24" x14ac:dyDescent="0.25">
      <c r="A33" s="5"/>
      <c r="B33"/>
      <c r="C33"/>
      <c r="D33" s="5"/>
      <c r="F33"/>
      <c r="M33" s="31"/>
      <c r="O33"/>
      <c r="V33" s="5"/>
      <c r="X33"/>
    </row>
    <row r="34" spans="1:24" x14ac:dyDescent="0.25">
      <c r="A34" s="5"/>
      <c r="B34"/>
      <c r="C34"/>
      <c r="D34" s="5"/>
      <c r="F34"/>
      <c r="M34" s="31"/>
      <c r="O34"/>
      <c r="V34" s="5"/>
      <c r="X34"/>
    </row>
    <row r="35" spans="1:24" x14ac:dyDescent="0.25">
      <c r="A35" s="5"/>
      <c r="B35"/>
      <c r="C35"/>
      <c r="D35" s="5"/>
      <c r="F35"/>
      <c r="M35" s="31"/>
      <c r="O35"/>
      <c r="V35" s="5"/>
      <c r="X35"/>
    </row>
    <row r="36" spans="1:24" x14ac:dyDescent="0.25">
      <c r="A36" s="5"/>
      <c r="B36"/>
      <c r="C36"/>
      <c r="D36" s="5"/>
      <c r="F36"/>
      <c r="M36" s="31"/>
      <c r="O36"/>
      <c r="V36" s="5"/>
      <c r="X36"/>
    </row>
    <row r="37" spans="1:24" x14ac:dyDescent="0.25">
      <c r="A37" s="5"/>
      <c r="B37"/>
      <c r="C37"/>
      <c r="D37" s="5"/>
      <c r="F37"/>
      <c r="M37" s="31"/>
      <c r="O37"/>
      <c r="V37" s="5"/>
      <c r="X37"/>
    </row>
    <row r="38" spans="1:24" x14ac:dyDescent="0.25">
      <c r="A38" s="5"/>
      <c r="B38"/>
      <c r="C38"/>
      <c r="D38" s="5"/>
      <c r="F38"/>
      <c r="M38" s="31"/>
      <c r="O38"/>
      <c r="V38" s="5"/>
      <c r="X38"/>
    </row>
    <row r="39" spans="1:24" x14ac:dyDescent="0.25">
      <c r="A39" s="5"/>
      <c r="B39"/>
      <c r="C39"/>
      <c r="D39" s="5"/>
      <c r="F39"/>
      <c r="M39" s="31"/>
      <c r="O39"/>
      <c r="V39" s="5"/>
      <c r="X39"/>
    </row>
    <row r="40" spans="1:24" x14ac:dyDescent="0.25">
      <c r="A40" s="5"/>
      <c r="B40"/>
      <c r="C40"/>
      <c r="D40" s="5"/>
      <c r="F40"/>
      <c r="M40" s="31"/>
      <c r="O40"/>
      <c r="V40" s="5"/>
      <c r="X40"/>
    </row>
    <row r="41" spans="1:24" x14ac:dyDescent="0.25">
      <c r="A41" s="5"/>
      <c r="B41"/>
      <c r="C41"/>
      <c r="D41" s="5"/>
      <c r="F41"/>
      <c r="M41" s="31"/>
      <c r="O41"/>
      <c r="V41" s="5"/>
      <c r="X41"/>
    </row>
    <row r="42" spans="1:24" x14ac:dyDescent="0.25">
      <c r="A42" s="5"/>
      <c r="B42"/>
      <c r="C42"/>
      <c r="D42" s="5"/>
      <c r="F42"/>
      <c r="M42" s="31"/>
      <c r="O42"/>
      <c r="V42" s="5"/>
      <c r="X42"/>
    </row>
    <row r="43" spans="1:24" x14ac:dyDescent="0.25">
      <c r="A43" s="5"/>
      <c r="B43"/>
      <c r="C43"/>
      <c r="D43" s="5"/>
      <c r="F43"/>
      <c r="M43" s="31"/>
      <c r="O43"/>
      <c r="V43" s="5"/>
      <c r="X43"/>
    </row>
    <row r="44" spans="1:24" x14ac:dyDescent="0.25">
      <c r="A44" s="5"/>
      <c r="B44"/>
      <c r="C44"/>
      <c r="D44" s="5"/>
      <c r="F44"/>
      <c r="M44" s="31"/>
      <c r="O44"/>
      <c r="V44" s="5"/>
      <c r="X44"/>
    </row>
    <row r="45" spans="1:24" x14ac:dyDescent="0.25">
      <c r="A45" s="5"/>
      <c r="B45"/>
      <c r="C45"/>
      <c r="D45" s="5"/>
      <c r="F45"/>
      <c r="M45" s="31"/>
      <c r="O45"/>
      <c r="V45" s="5"/>
      <c r="X45"/>
    </row>
    <row r="46" spans="1:24" x14ac:dyDescent="0.25">
      <c r="A46" s="5"/>
      <c r="B46"/>
      <c r="C46"/>
      <c r="D46" s="5"/>
      <c r="F46"/>
      <c r="M46" s="31"/>
      <c r="O46"/>
      <c r="V46" s="5"/>
      <c r="X46"/>
    </row>
    <row r="47" spans="1:24" x14ac:dyDescent="0.25">
      <c r="A47" s="5"/>
      <c r="B47"/>
      <c r="C47"/>
      <c r="D47" s="5"/>
      <c r="F47"/>
      <c r="M47" s="31"/>
      <c r="O47"/>
      <c r="V47" s="5"/>
      <c r="X47"/>
    </row>
    <row r="48" spans="1:24" x14ac:dyDescent="0.25">
      <c r="A48" s="5"/>
      <c r="B48"/>
      <c r="C48"/>
      <c r="D48" s="5"/>
      <c r="F48"/>
      <c r="M48" s="31"/>
      <c r="O48"/>
      <c r="V48" s="5"/>
      <c r="X48"/>
    </row>
    <row r="49" spans="1:24" x14ac:dyDescent="0.25">
      <c r="A49" s="5"/>
      <c r="B49"/>
      <c r="C49"/>
      <c r="D49" s="5"/>
      <c r="F49"/>
      <c r="M49" s="31"/>
      <c r="O49"/>
      <c r="V49" s="5"/>
      <c r="X49"/>
    </row>
    <row r="50" spans="1:24" x14ac:dyDescent="0.25">
      <c r="A50" s="5"/>
      <c r="B50"/>
      <c r="C50"/>
      <c r="D50" s="5"/>
      <c r="F50"/>
      <c r="M50" s="31"/>
      <c r="O50"/>
      <c r="V50" s="5"/>
      <c r="X50"/>
    </row>
    <row r="51" spans="1:24" x14ac:dyDescent="0.25">
      <c r="A51" s="5"/>
      <c r="B51"/>
      <c r="C51"/>
      <c r="D51" s="5"/>
      <c r="F51"/>
      <c r="M51" s="31"/>
      <c r="O51"/>
      <c r="V51" s="5"/>
      <c r="X51"/>
    </row>
    <row r="52" spans="1:24" x14ac:dyDescent="0.25">
      <c r="A52" s="5"/>
      <c r="B52"/>
      <c r="C52"/>
      <c r="D52" s="5"/>
      <c r="F52"/>
      <c r="M52" s="31"/>
      <c r="O52"/>
      <c r="V52" s="5"/>
      <c r="X52"/>
    </row>
    <row r="53" spans="1:24" x14ac:dyDescent="0.25">
      <c r="A53" s="5"/>
      <c r="B53"/>
      <c r="C53"/>
      <c r="D53" s="5"/>
      <c r="F53"/>
      <c r="M53" s="31"/>
      <c r="O53"/>
      <c r="V53" s="5"/>
      <c r="X53"/>
    </row>
    <row r="54" spans="1:24" x14ac:dyDescent="0.25">
      <c r="A54" s="5"/>
      <c r="B54"/>
      <c r="C54"/>
      <c r="D54" s="5"/>
      <c r="F54"/>
      <c r="M54" s="31"/>
      <c r="O54"/>
      <c r="V54" s="5"/>
      <c r="X54"/>
    </row>
    <row r="55" spans="1:24" x14ac:dyDescent="0.25">
      <c r="A55" s="5"/>
      <c r="B55"/>
      <c r="C55"/>
      <c r="D55" s="5"/>
      <c r="F55"/>
      <c r="M55" s="31"/>
      <c r="O55"/>
      <c r="V55" s="5"/>
      <c r="X55"/>
    </row>
    <row r="56" spans="1:24" x14ac:dyDescent="0.25">
      <c r="A56" s="5"/>
      <c r="B56"/>
      <c r="C56"/>
      <c r="D56" s="5"/>
      <c r="F56"/>
      <c r="M56" s="31"/>
      <c r="O56"/>
      <c r="V56" s="5"/>
      <c r="X56"/>
    </row>
    <row r="57" spans="1:24" x14ac:dyDescent="0.25">
      <c r="A57" s="5"/>
      <c r="B57"/>
      <c r="C57"/>
      <c r="D57" s="5"/>
      <c r="F57"/>
      <c r="M57" s="31"/>
      <c r="O57"/>
      <c r="V57" s="5"/>
      <c r="X57"/>
    </row>
    <row r="58" spans="1:24" x14ac:dyDescent="0.25">
      <c r="A58" s="5"/>
      <c r="B58"/>
      <c r="C58"/>
      <c r="D58" s="5"/>
      <c r="F58"/>
      <c r="M58" s="31"/>
      <c r="O58"/>
      <c r="V58" s="5"/>
      <c r="X58"/>
    </row>
    <row r="59" spans="1:24" x14ac:dyDescent="0.25">
      <c r="A59" s="5"/>
      <c r="B59"/>
      <c r="C59"/>
      <c r="D59" s="5"/>
      <c r="F59"/>
      <c r="M59" s="31"/>
      <c r="O59"/>
      <c r="V59" s="5"/>
      <c r="X59"/>
    </row>
    <row r="60" spans="1:24" x14ac:dyDescent="0.25">
      <c r="A60" s="5"/>
      <c r="B60"/>
      <c r="C60"/>
      <c r="D60" s="5"/>
      <c r="F60"/>
      <c r="M60" s="31"/>
      <c r="O60"/>
      <c r="V60" s="5"/>
      <c r="X60"/>
    </row>
    <row r="61" spans="1:24" x14ac:dyDescent="0.25">
      <c r="A61" s="5"/>
      <c r="B61"/>
      <c r="C61"/>
      <c r="D61" s="5"/>
      <c r="F61"/>
      <c r="M61" s="31"/>
      <c r="O61"/>
      <c r="V61" s="5"/>
      <c r="X61"/>
    </row>
    <row r="62" spans="1:24" x14ac:dyDescent="0.25">
      <c r="A62" s="5"/>
      <c r="B62"/>
      <c r="C62"/>
      <c r="D62" s="5"/>
      <c r="F62"/>
      <c r="M62" s="31"/>
      <c r="O62"/>
      <c r="V62" s="5"/>
      <c r="X62"/>
    </row>
    <row r="63" spans="1:24" x14ac:dyDescent="0.25">
      <c r="A63" s="5"/>
      <c r="B63"/>
      <c r="C63"/>
      <c r="D63" s="5"/>
      <c r="F63"/>
      <c r="M63" s="31"/>
      <c r="O63"/>
      <c r="V63" s="5"/>
      <c r="X63"/>
    </row>
    <row r="64" spans="1:24" x14ac:dyDescent="0.25">
      <c r="A64" s="5"/>
      <c r="B64"/>
      <c r="C64"/>
      <c r="D64" s="5"/>
      <c r="F64"/>
      <c r="M64" s="31"/>
      <c r="O64"/>
      <c r="V64" s="5"/>
      <c r="X64"/>
    </row>
    <row r="65" spans="1:24" x14ac:dyDescent="0.25">
      <c r="A65" s="5"/>
      <c r="B65"/>
      <c r="C65"/>
      <c r="D65" s="5"/>
      <c r="F65"/>
      <c r="M65" s="31"/>
      <c r="O65"/>
      <c r="V65" s="5"/>
      <c r="X65"/>
    </row>
    <row r="66" spans="1:24" x14ac:dyDescent="0.25">
      <c r="A66" s="5"/>
      <c r="B66"/>
      <c r="C66"/>
      <c r="D66" s="5"/>
      <c r="F66"/>
      <c r="M66" s="31"/>
      <c r="O66"/>
      <c r="V66" s="5"/>
      <c r="X66"/>
    </row>
    <row r="67" spans="1:24" x14ac:dyDescent="0.25">
      <c r="A67" s="5"/>
      <c r="B67"/>
      <c r="C67"/>
      <c r="D67" s="5"/>
      <c r="F67"/>
      <c r="M67" s="31"/>
      <c r="O67"/>
      <c r="V67" s="5"/>
      <c r="X67"/>
    </row>
    <row r="68" spans="1:24" x14ac:dyDescent="0.25">
      <c r="A68" s="5"/>
      <c r="B68"/>
      <c r="C68"/>
      <c r="D68" s="5"/>
      <c r="F68"/>
      <c r="M68" s="31"/>
      <c r="O68"/>
      <c r="V68" s="5"/>
      <c r="X68"/>
    </row>
    <row r="69" spans="1:24" x14ac:dyDescent="0.25">
      <c r="A69" s="5"/>
      <c r="B69"/>
      <c r="C69"/>
      <c r="D69" s="5"/>
      <c r="F69"/>
      <c r="M69" s="31"/>
      <c r="O69"/>
      <c r="V69" s="5"/>
      <c r="X69"/>
    </row>
    <row r="70" spans="1:24" x14ac:dyDescent="0.25">
      <c r="A70" s="5"/>
      <c r="B70"/>
      <c r="C70"/>
      <c r="D70" s="5"/>
      <c r="F70"/>
      <c r="M70" s="31"/>
      <c r="O70"/>
      <c r="V70" s="5"/>
      <c r="X70"/>
    </row>
    <row r="71" spans="1:24" x14ac:dyDescent="0.25">
      <c r="A71" s="5"/>
      <c r="B71"/>
      <c r="C71"/>
      <c r="D71" s="5"/>
      <c r="F71"/>
      <c r="M71" s="31"/>
      <c r="O71"/>
      <c r="V71" s="5"/>
      <c r="X71"/>
    </row>
    <row r="72" spans="1:24" x14ac:dyDescent="0.25">
      <c r="A72" s="5"/>
      <c r="B72"/>
      <c r="C72"/>
      <c r="D72" s="5"/>
      <c r="F72"/>
      <c r="M72" s="31"/>
      <c r="O72"/>
      <c r="V72" s="5"/>
      <c r="X72"/>
    </row>
    <row r="73" spans="1:24" x14ac:dyDescent="0.25">
      <c r="A73" s="5"/>
      <c r="B73"/>
      <c r="C73"/>
      <c r="D73" s="5"/>
      <c r="F73"/>
      <c r="M73" s="31"/>
      <c r="O73"/>
      <c r="V73" s="5"/>
      <c r="X73"/>
    </row>
    <row r="74" spans="1:24" x14ac:dyDescent="0.25">
      <c r="A74" s="5"/>
      <c r="B74"/>
      <c r="C74"/>
      <c r="D74" s="5"/>
      <c r="F74"/>
      <c r="M74" s="31"/>
      <c r="O74"/>
      <c r="V74" s="5"/>
      <c r="X74"/>
    </row>
    <row r="75" spans="1:24" x14ac:dyDescent="0.25">
      <c r="A75" s="5"/>
      <c r="B75"/>
      <c r="C75"/>
      <c r="D75" s="5"/>
      <c r="F75"/>
      <c r="M75" s="31"/>
      <c r="O75"/>
      <c r="V75" s="5"/>
      <c r="X75"/>
    </row>
    <row r="76" spans="1:24" x14ac:dyDescent="0.25">
      <c r="A76" s="5"/>
      <c r="B76"/>
      <c r="C76"/>
      <c r="D76" s="5"/>
      <c r="F76"/>
      <c r="M76" s="31"/>
      <c r="O76"/>
      <c r="V76" s="5"/>
      <c r="X76"/>
    </row>
    <row r="77" spans="1:24" x14ac:dyDescent="0.25">
      <c r="A77" s="5"/>
      <c r="B77"/>
      <c r="C77"/>
      <c r="D77" s="5"/>
      <c r="F77"/>
      <c r="M77" s="31"/>
      <c r="O77"/>
      <c r="V77" s="5"/>
      <c r="X77"/>
    </row>
    <row r="78" spans="1:24" x14ac:dyDescent="0.25">
      <c r="A78" s="5"/>
      <c r="B78"/>
      <c r="C78"/>
      <c r="D78" s="5"/>
      <c r="F78"/>
      <c r="M78" s="31"/>
      <c r="O78"/>
      <c r="V78" s="5"/>
      <c r="X78"/>
    </row>
    <row r="79" spans="1:24" x14ac:dyDescent="0.25">
      <c r="A79" s="5"/>
      <c r="B79"/>
      <c r="C79"/>
      <c r="D79" s="5"/>
      <c r="F79"/>
      <c r="M79" s="31"/>
      <c r="O79"/>
      <c r="V79" s="5"/>
      <c r="X79"/>
    </row>
    <row r="80" spans="1:24" x14ac:dyDescent="0.25">
      <c r="A80" s="5"/>
      <c r="B80"/>
      <c r="C80"/>
      <c r="D80" s="5"/>
      <c r="F80"/>
      <c r="M80" s="31"/>
      <c r="O80"/>
      <c r="V80" s="5"/>
      <c r="X80"/>
    </row>
    <row r="81" spans="1:24" x14ac:dyDescent="0.25">
      <c r="A81" s="5"/>
      <c r="B81"/>
      <c r="C81"/>
      <c r="D81" s="5"/>
      <c r="F81"/>
      <c r="M81" s="31"/>
      <c r="O81"/>
      <c r="V81" s="5"/>
      <c r="X81"/>
    </row>
    <row r="82" spans="1:24" x14ac:dyDescent="0.25">
      <c r="A82" s="5"/>
      <c r="B82"/>
      <c r="C82"/>
      <c r="D82" s="5"/>
      <c r="F82"/>
      <c r="M82" s="31"/>
      <c r="O82"/>
      <c r="V82" s="5"/>
      <c r="X82"/>
    </row>
    <row r="83" spans="1:24" x14ac:dyDescent="0.25">
      <c r="A83" s="5"/>
      <c r="B83"/>
      <c r="C83"/>
      <c r="D83" s="5"/>
      <c r="F83"/>
      <c r="M83" s="31"/>
      <c r="O83"/>
      <c r="V83" s="5"/>
      <c r="X83"/>
    </row>
    <row r="84" spans="1:24" x14ac:dyDescent="0.25">
      <c r="A84" s="5"/>
      <c r="B84"/>
      <c r="C84"/>
      <c r="D84" s="5"/>
      <c r="F84"/>
      <c r="M84" s="31"/>
      <c r="O84"/>
      <c r="V84" s="5"/>
      <c r="X84"/>
    </row>
    <row r="85" spans="1:24" x14ac:dyDescent="0.25">
      <c r="A85" s="5"/>
      <c r="B85"/>
      <c r="C85"/>
      <c r="D85" s="5"/>
      <c r="F85"/>
      <c r="M85" s="31"/>
      <c r="O85"/>
      <c r="V85" s="5"/>
      <c r="X85"/>
    </row>
    <row r="86" spans="1:24" x14ac:dyDescent="0.25">
      <c r="A86" s="5"/>
      <c r="B86"/>
      <c r="C86"/>
      <c r="D86" s="5"/>
      <c r="F86"/>
      <c r="M86" s="31"/>
      <c r="O86"/>
      <c r="V86" s="5"/>
      <c r="X86"/>
    </row>
    <row r="87" spans="1:24" x14ac:dyDescent="0.25">
      <c r="A87" s="5"/>
      <c r="B87"/>
      <c r="C87"/>
      <c r="D87" s="5"/>
      <c r="F87"/>
      <c r="M87" s="31"/>
      <c r="O87"/>
      <c r="V87" s="5"/>
      <c r="X87"/>
    </row>
    <row r="88" spans="1:24" x14ac:dyDescent="0.25">
      <c r="A88" s="5"/>
      <c r="B88"/>
      <c r="C88"/>
      <c r="D88" s="5"/>
      <c r="F88"/>
      <c r="M88" s="31"/>
      <c r="O88"/>
      <c r="V88" s="5"/>
      <c r="X88"/>
    </row>
    <row r="89" spans="1:24" x14ac:dyDescent="0.25">
      <c r="A89" s="5"/>
      <c r="B89"/>
      <c r="C89"/>
      <c r="D89" s="5"/>
      <c r="F89"/>
      <c r="M89" s="31"/>
      <c r="O89"/>
      <c r="V89" s="5"/>
      <c r="X89"/>
    </row>
    <row r="90" spans="1:24" x14ac:dyDescent="0.25">
      <c r="A90" s="5"/>
      <c r="B90"/>
      <c r="C90"/>
      <c r="D90" s="5"/>
      <c r="F90"/>
      <c r="M90" s="31"/>
      <c r="O90"/>
      <c r="V90" s="5"/>
      <c r="X90"/>
    </row>
    <row r="91" spans="1:24" x14ac:dyDescent="0.25">
      <c r="A91" s="5"/>
      <c r="B91"/>
      <c r="C91"/>
      <c r="D91" s="5"/>
      <c r="F91"/>
      <c r="M91" s="31"/>
      <c r="O91"/>
      <c r="V91" s="5"/>
      <c r="X91"/>
    </row>
    <row r="92" spans="1:24" x14ac:dyDescent="0.25">
      <c r="A92" s="5"/>
      <c r="B92"/>
      <c r="C92"/>
      <c r="D92" s="5"/>
      <c r="F92"/>
      <c r="M92" s="31"/>
      <c r="O92"/>
      <c r="V92" s="5"/>
      <c r="X92"/>
    </row>
    <row r="93" spans="1:24" x14ac:dyDescent="0.25">
      <c r="A93" s="5"/>
      <c r="B93"/>
      <c r="C93"/>
      <c r="D93" s="5"/>
      <c r="F93"/>
      <c r="M93" s="31"/>
      <c r="O93"/>
      <c r="V93" s="5"/>
      <c r="X93"/>
    </row>
    <row r="94" spans="1:24" x14ac:dyDescent="0.25">
      <c r="A94" s="5"/>
      <c r="B94"/>
      <c r="C94"/>
      <c r="D94" s="5"/>
      <c r="F94"/>
      <c r="M94" s="31"/>
      <c r="O94"/>
      <c r="V94" s="5"/>
      <c r="X94"/>
    </row>
    <row r="95" spans="1:24" x14ac:dyDescent="0.25">
      <c r="A95" s="5"/>
      <c r="B95"/>
      <c r="C95"/>
      <c r="D95" s="5"/>
      <c r="F95"/>
      <c r="M95" s="31"/>
      <c r="O95"/>
      <c r="V95" s="5"/>
      <c r="X95"/>
    </row>
    <row r="96" spans="1:24" x14ac:dyDescent="0.25">
      <c r="A96" s="5"/>
      <c r="B96"/>
      <c r="C96"/>
      <c r="D96" s="5"/>
      <c r="F96"/>
      <c r="M96" s="31"/>
      <c r="O96"/>
      <c r="V96" s="5"/>
      <c r="X96"/>
    </row>
    <row r="97" spans="1:24" x14ac:dyDescent="0.25">
      <c r="A97" s="5"/>
      <c r="B97"/>
      <c r="C97"/>
      <c r="D97" s="5"/>
      <c r="F97"/>
      <c r="M97" s="31"/>
      <c r="O97"/>
      <c r="V97" s="5"/>
      <c r="X97"/>
    </row>
    <row r="98" spans="1:24" x14ac:dyDescent="0.25">
      <c r="A98" s="5"/>
      <c r="B98"/>
      <c r="C98"/>
      <c r="D98" s="5"/>
      <c r="F98"/>
      <c r="M98" s="31"/>
      <c r="O98"/>
      <c r="V98" s="5"/>
      <c r="X98"/>
    </row>
    <row r="99" spans="1:24" x14ac:dyDescent="0.25">
      <c r="A99" s="5"/>
      <c r="B99"/>
      <c r="C99"/>
      <c r="D99" s="5"/>
      <c r="F99"/>
      <c r="M99" s="31"/>
      <c r="O99"/>
      <c r="V99" s="5"/>
      <c r="X99"/>
    </row>
    <row r="100" spans="1:24" x14ac:dyDescent="0.25">
      <c r="A100" s="5"/>
      <c r="B100"/>
      <c r="C100"/>
      <c r="D100" s="5"/>
      <c r="F100"/>
      <c r="M100" s="31"/>
      <c r="O100"/>
      <c r="V100" s="5"/>
      <c r="X100"/>
    </row>
    <row r="101" spans="1:24" x14ac:dyDescent="0.25">
      <c r="A101" s="5"/>
      <c r="B101"/>
      <c r="C101"/>
      <c r="D101" s="5"/>
      <c r="F101"/>
      <c r="M101" s="31"/>
      <c r="O101"/>
      <c r="V101" s="5"/>
      <c r="X101"/>
    </row>
    <row r="102" spans="1:24" x14ac:dyDescent="0.25">
      <c r="A102" s="5"/>
      <c r="B102"/>
      <c r="C102"/>
      <c r="D102" s="5"/>
      <c r="F102"/>
      <c r="M102" s="31"/>
      <c r="O102"/>
      <c r="V102" s="5"/>
      <c r="X102"/>
    </row>
    <row r="103" spans="1:24" x14ac:dyDescent="0.25">
      <c r="A103" s="5"/>
      <c r="B103"/>
      <c r="C103"/>
      <c r="D103" s="5"/>
      <c r="F103"/>
      <c r="M103" s="31"/>
      <c r="O103"/>
      <c r="V103" s="5"/>
      <c r="X103"/>
    </row>
    <row r="104" spans="1:24" x14ac:dyDescent="0.25">
      <c r="A104" s="5"/>
      <c r="B104"/>
      <c r="C104"/>
      <c r="D104" s="5"/>
      <c r="F104"/>
      <c r="M104" s="31"/>
      <c r="O104"/>
      <c r="V104" s="5"/>
      <c r="X104"/>
    </row>
    <row r="105" spans="1:24" x14ac:dyDescent="0.25">
      <c r="A105" s="5"/>
      <c r="B105"/>
      <c r="C105"/>
      <c r="D105" s="5"/>
      <c r="F105"/>
      <c r="M105" s="31"/>
      <c r="O105"/>
      <c r="V105" s="5"/>
      <c r="X105"/>
    </row>
    <row r="106" spans="1:24" x14ac:dyDescent="0.25">
      <c r="A106" s="5"/>
      <c r="B106"/>
      <c r="C106"/>
      <c r="D106" s="5"/>
      <c r="F106"/>
      <c r="M106" s="31"/>
      <c r="O106"/>
      <c r="V106" s="5"/>
      <c r="X106"/>
    </row>
    <row r="107" spans="1:24" x14ac:dyDescent="0.25">
      <c r="A107" s="5"/>
      <c r="B107"/>
      <c r="C107"/>
      <c r="D107" s="5"/>
      <c r="F107"/>
      <c r="M107" s="31"/>
      <c r="O107"/>
      <c r="V107" s="5"/>
      <c r="X107"/>
    </row>
    <row r="108" spans="1:24" x14ac:dyDescent="0.25">
      <c r="A108" s="5"/>
      <c r="B108"/>
      <c r="C108"/>
      <c r="D108" s="5"/>
      <c r="F108"/>
      <c r="M108" s="31"/>
      <c r="O108"/>
      <c r="V108" s="5"/>
      <c r="X108"/>
    </row>
    <row r="109" spans="1:24" x14ac:dyDescent="0.25">
      <c r="A109" s="5"/>
      <c r="B109"/>
      <c r="C109"/>
      <c r="D109" s="5"/>
      <c r="F109"/>
      <c r="M109" s="31"/>
      <c r="O109"/>
      <c r="V109" s="5"/>
      <c r="X109"/>
    </row>
    <row r="110" spans="1:24" x14ac:dyDescent="0.25">
      <c r="A110" s="5"/>
      <c r="B110"/>
      <c r="C110"/>
      <c r="D110" s="5"/>
      <c r="F110"/>
      <c r="M110" s="31"/>
      <c r="O110"/>
      <c r="V110" s="5"/>
      <c r="X110"/>
    </row>
    <row r="111" spans="1:24" x14ac:dyDescent="0.25">
      <c r="A111" s="5"/>
      <c r="B111"/>
      <c r="C111"/>
      <c r="D111" s="5"/>
      <c r="F111"/>
      <c r="M111" s="31"/>
      <c r="O111"/>
      <c r="V111" s="5"/>
      <c r="X111"/>
    </row>
    <row r="112" spans="1:24" x14ac:dyDescent="0.25">
      <c r="A112" s="5"/>
      <c r="B112"/>
      <c r="C112"/>
      <c r="D112" s="5"/>
      <c r="F112"/>
      <c r="M112" s="31"/>
      <c r="O112"/>
      <c r="V112" s="5"/>
      <c r="X112"/>
    </row>
    <row r="113" spans="1:24" x14ac:dyDescent="0.25">
      <c r="A113" s="5"/>
      <c r="B113"/>
      <c r="C113"/>
      <c r="D113" s="5"/>
      <c r="F113"/>
      <c r="M113" s="31"/>
      <c r="O113"/>
      <c r="V113" s="5"/>
      <c r="X113"/>
    </row>
    <row r="114" spans="1:24" x14ac:dyDescent="0.25">
      <c r="A114" s="5"/>
      <c r="B114"/>
      <c r="C114"/>
      <c r="D114" s="5"/>
      <c r="F114"/>
      <c r="M114" s="31"/>
      <c r="O114"/>
      <c r="V114" s="5"/>
      <c r="X114"/>
    </row>
    <row r="115" spans="1:24" x14ac:dyDescent="0.25">
      <c r="A115" s="5"/>
      <c r="B115"/>
      <c r="C115"/>
      <c r="D115" s="5"/>
      <c r="F115"/>
      <c r="M115" s="31"/>
      <c r="O115"/>
      <c r="V115" s="5"/>
      <c r="X115"/>
    </row>
    <row r="116" spans="1:24" x14ac:dyDescent="0.25">
      <c r="A116" s="5"/>
      <c r="B116"/>
      <c r="C116"/>
      <c r="D116" s="5"/>
      <c r="F116"/>
      <c r="M116" s="31"/>
      <c r="O116"/>
      <c r="V116" s="5"/>
      <c r="X116"/>
    </row>
    <row r="117" spans="1:24" x14ac:dyDescent="0.25">
      <c r="A117" s="5"/>
      <c r="B117"/>
      <c r="C117"/>
      <c r="D117" s="5"/>
      <c r="F117"/>
      <c r="M117" s="31"/>
      <c r="O117"/>
      <c r="V117" s="5"/>
      <c r="X117"/>
    </row>
    <row r="118" spans="1:24" x14ac:dyDescent="0.25">
      <c r="A118" s="5"/>
      <c r="B118"/>
      <c r="C118"/>
      <c r="D118" s="5"/>
      <c r="F118"/>
      <c r="M118" s="31"/>
      <c r="O118"/>
      <c r="V118" s="5"/>
      <c r="X118"/>
    </row>
    <row r="119" spans="1:24" x14ac:dyDescent="0.25">
      <c r="A119" s="5"/>
      <c r="B119"/>
      <c r="C119"/>
      <c r="D119" s="5"/>
      <c r="F119"/>
      <c r="M119" s="31"/>
      <c r="O119"/>
      <c r="V119" s="5"/>
      <c r="X119"/>
    </row>
    <row r="120" spans="1:24" x14ac:dyDescent="0.25">
      <c r="A120" s="5"/>
      <c r="B120"/>
      <c r="C120"/>
      <c r="D120" s="5"/>
      <c r="F120"/>
      <c r="M120" s="31"/>
      <c r="O120"/>
      <c r="V120" s="5"/>
      <c r="X120"/>
    </row>
    <row r="121" spans="1:24" x14ac:dyDescent="0.25">
      <c r="A121" s="5"/>
      <c r="B121"/>
      <c r="C121"/>
      <c r="D121" s="5"/>
      <c r="F121"/>
      <c r="M121" s="31"/>
      <c r="O121"/>
      <c r="V121" s="5"/>
      <c r="X121"/>
    </row>
    <row r="122" spans="1:24" x14ac:dyDescent="0.25">
      <c r="A122" s="5"/>
      <c r="B122"/>
      <c r="C122"/>
      <c r="D122" s="5"/>
      <c r="F122"/>
      <c r="M122" s="31"/>
      <c r="O122"/>
      <c r="V122" s="5"/>
      <c r="X122"/>
    </row>
    <row r="123" spans="1:24" x14ac:dyDescent="0.25">
      <c r="A123" s="5"/>
      <c r="B123"/>
      <c r="C123"/>
      <c r="D123" s="5"/>
      <c r="F123"/>
      <c r="M123" s="31"/>
      <c r="O123"/>
      <c r="V123" s="5"/>
      <c r="X123"/>
    </row>
    <row r="124" spans="1:24" x14ac:dyDescent="0.25">
      <c r="A124" s="5"/>
      <c r="B124"/>
      <c r="C124"/>
      <c r="D124" s="5"/>
      <c r="F124"/>
      <c r="M124" s="31"/>
      <c r="O124"/>
      <c r="V124" s="5"/>
      <c r="X124"/>
    </row>
    <row r="125" spans="1:24" x14ac:dyDescent="0.25">
      <c r="A125" s="5"/>
      <c r="B125"/>
      <c r="C125"/>
      <c r="D125" s="5"/>
      <c r="F125"/>
      <c r="M125" s="31"/>
      <c r="O125"/>
      <c r="V125" s="5"/>
      <c r="X125"/>
    </row>
    <row r="126" spans="1:24" x14ac:dyDescent="0.25">
      <c r="A126" s="5"/>
      <c r="B126"/>
      <c r="C126"/>
      <c r="D126" s="5"/>
      <c r="F126"/>
      <c r="M126" s="31"/>
      <c r="O126"/>
      <c r="V126" s="5"/>
      <c r="X126"/>
    </row>
    <row r="127" spans="1:24" x14ac:dyDescent="0.25">
      <c r="A127" s="5"/>
      <c r="B127"/>
      <c r="C127"/>
      <c r="D127" s="5"/>
      <c r="F127"/>
      <c r="M127" s="31"/>
      <c r="O127"/>
      <c r="V127" s="5"/>
      <c r="X127"/>
    </row>
    <row r="128" spans="1:24" x14ac:dyDescent="0.25">
      <c r="A128" s="5"/>
      <c r="B128"/>
      <c r="C128"/>
      <c r="D128" s="5"/>
      <c r="F128"/>
      <c r="M128" s="31"/>
      <c r="O128"/>
      <c r="V128" s="5"/>
      <c r="X128"/>
    </row>
    <row r="129" spans="1:43" x14ac:dyDescent="0.25">
      <c r="A129" s="5"/>
      <c r="B129"/>
      <c r="C129"/>
      <c r="D129" s="5"/>
      <c r="F129"/>
      <c r="M129" s="31"/>
      <c r="O129"/>
      <c r="V129" s="5"/>
      <c r="X129"/>
    </row>
    <row r="130" spans="1:43" x14ac:dyDescent="0.25">
      <c r="A130" s="5"/>
      <c r="B130"/>
      <c r="C130"/>
      <c r="D130" s="5"/>
      <c r="F130"/>
      <c r="M130" s="31"/>
      <c r="O130"/>
      <c r="V130" s="5"/>
      <c r="X130"/>
    </row>
    <row r="131" spans="1:43" x14ac:dyDescent="0.25">
      <c r="A131" s="5"/>
      <c r="B131"/>
      <c r="C131"/>
      <c r="D131" s="5"/>
      <c r="F131"/>
      <c r="M131" s="31"/>
      <c r="O131"/>
      <c r="V131" s="5"/>
      <c r="X131"/>
    </row>
    <row r="132" spans="1:43" x14ac:dyDescent="0.25">
      <c r="A132" s="5"/>
      <c r="B132"/>
      <c r="C132"/>
      <c r="D132" s="5"/>
      <c r="F132"/>
      <c r="M132" s="31"/>
      <c r="O132"/>
      <c r="V132" s="5"/>
      <c r="X132"/>
    </row>
    <row r="133" spans="1:43" x14ac:dyDescent="0.25">
      <c r="A133" s="5"/>
      <c r="B133"/>
      <c r="C133"/>
      <c r="D133" s="5"/>
      <c r="F133"/>
      <c r="M133" s="31"/>
      <c r="O133"/>
      <c r="V133" s="5"/>
      <c r="X133"/>
    </row>
    <row r="134" spans="1:43" x14ac:dyDescent="0.25">
      <c r="A134" s="5"/>
      <c r="B134"/>
      <c r="C134"/>
      <c r="D134" s="5"/>
      <c r="F134"/>
      <c r="M134" s="31"/>
      <c r="O134"/>
      <c r="V134" s="5"/>
      <c r="X134"/>
    </row>
    <row r="135" spans="1:43" x14ac:dyDescent="0.25">
      <c r="A135" s="5"/>
      <c r="B135"/>
      <c r="C135"/>
      <c r="D135" s="5"/>
      <c r="F135"/>
      <c r="M135" s="31"/>
      <c r="O135"/>
      <c r="V135" s="5"/>
      <c r="X135"/>
    </row>
    <row r="136" spans="1:43" x14ac:dyDescent="0.25">
      <c r="A136" s="5"/>
      <c r="B136"/>
      <c r="C136"/>
      <c r="D136" s="5"/>
      <c r="F136"/>
      <c r="M136" s="31"/>
      <c r="O136"/>
      <c r="V136" s="5"/>
      <c r="X136"/>
    </row>
    <row r="137" spans="1:43" x14ac:dyDescent="0.25">
      <c r="A137" s="5"/>
      <c r="B137"/>
      <c r="C137"/>
      <c r="D137" s="5"/>
      <c r="F137"/>
      <c r="M137" s="31"/>
      <c r="O137"/>
      <c r="V137" s="5"/>
      <c r="X137"/>
    </row>
    <row r="138" spans="1:43" x14ac:dyDescent="0.25">
      <c r="A138" s="5"/>
      <c r="B138"/>
      <c r="C138"/>
      <c r="D138" s="5"/>
      <c r="F138"/>
      <c r="M138" s="31"/>
      <c r="O138"/>
      <c r="V138" s="5"/>
      <c r="X138"/>
    </row>
    <row r="139" spans="1:43" x14ac:dyDescent="0.25">
      <c r="A139" s="5"/>
      <c r="B139"/>
      <c r="C139"/>
      <c r="D139" s="5"/>
      <c r="F139"/>
      <c r="M139" s="31"/>
      <c r="O139"/>
      <c r="V139" s="5"/>
      <c r="X139"/>
      <c r="AB139" s="20"/>
    </row>
    <row r="140" spans="1:43" x14ac:dyDescent="0.25">
      <c r="A140" s="5"/>
      <c r="B140"/>
      <c r="C140"/>
      <c r="D140" s="5"/>
      <c r="F140"/>
      <c r="M140" s="31"/>
      <c r="O140"/>
      <c r="V140" s="5"/>
      <c r="X140"/>
      <c r="AB140" s="20"/>
    </row>
    <row r="141" spans="1:43" x14ac:dyDescent="0.25">
      <c r="A141" s="5"/>
      <c r="B141"/>
      <c r="C141"/>
      <c r="D141" s="5"/>
      <c r="F141"/>
      <c r="M141" s="31"/>
      <c r="O141"/>
      <c r="V141" s="5"/>
      <c r="X141"/>
      <c r="AA141" s="20"/>
      <c r="AB141" s="20"/>
    </row>
    <row r="142" spans="1:43" x14ac:dyDescent="0.25">
      <c r="A142" s="5"/>
      <c r="B142"/>
      <c r="C142"/>
      <c r="D142" s="5"/>
      <c r="F142"/>
      <c r="M142" s="31"/>
      <c r="O142"/>
      <c r="V142" s="5"/>
      <c r="X142"/>
      <c r="AA142" s="20"/>
      <c r="AB142" s="20"/>
    </row>
    <row r="143" spans="1:43" x14ac:dyDescent="0.25">
      <c r="A143" s="5"/>
      <c r="B143"/>
      <c r="C143"/>
      <c r="D143" s="5"/>
      <c r="F143"/>
      <c r="M143" s="31"/>
      <c r="O143"/>
      <c r="V143" s="5"/>
      <c r="X143"/>
      <c r="AQ143" s="20"/>
    </row>
  </sheetData>
  <mergeCells count="1">
    <mergeCell ref="A1:V1"/>
  </mergeCells>
  <dataValidations count="1">
    <dataValidation type="list" allowBlank="1" showInputMessage="1" showErrorMessage="1" sqref="K4:K10" xr:uid="{5B8B2732-E41F-4C12-AE6F-9A8E94DCEC79}">
      <formula1>#REF!</formula1>
    </dataValidation>
  </dataValidations>
  <pageMargins left="0.7" right="0.7" top="0.43916666666666665" bottom="0.75" header="0.3" footer="0.3"/>
  <pageSetup scale="25" orientation="portrait" horizontalDpi="1200" verticalDpi="1200" r:id="rId1"/>
  <headerFooter>
    <oddHeader xml:space="preserve">&amp;L&amp;"Arial,Regular"&amp;10RSARDiscovery2024_DR_ED_001-Q006Atch02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CA330-265A-46D1-B114-3868D9B00810}">
  <sheetPr codeName="Sheet4">
    <pageSetUpPr fitToPage="1"/>
  </sheetPr>
  <dimension ref="A1:S135"/>
  <sheetViews>
    <sheetView showGridLines="0" view="pageLayout" topLeftCell="A27" zoomScaleNormal="90" workbookViewId="0">
      <selection sqref="A1:XFD1048576"/>
    </sheetView>
  </sheetViews>
  <sheetFormatPr defaultColWidth="8.140625" defaultRowHeight="15" x14ac:dyDescent="0.25"/>
  <cols>
    <col min="1" max="1" width="8" bestFit="1" customWidth="1"/>
    <col min="2" max="2" width="13.85546875" bestFit="1" customWidth="1"/>
    <col min="3" max="3" width="18.85546875" bestFit="1" customWidth="1"/>
    <col min="4" max="4" width="28.85546875" bestFit="1" customWidth="1"/>
    <col min="5" max="5" width="10.5703125" bestFit="1" customWidth="1"/>
    <col min="6" max="10" width="17.140625" customWidth="1"/>
    <col min="11" max="11" width="15.140625" customWidth="1"/>
    <col min="12" max="12" width="15" customWidth="1"/>
    <col min="13" max="13" width="16.140625" customWidth="1"/>
    <col min="14" max="14" width="18.140625" customWidth="1"/>
    <col min="15" max="15" width="19.85546875" customWidth="1"/>
    <col min="16" max="16" width="4.85546875" customWidth="1"/>
  </cols>
  <sheetData>
    <row r="1" spans="1:15" ht="65.25" customHeight="1" x14ac:dyDescent="0.25">
      <c r="A1" s="138" t="s">
        <v>34</v>
      </c>
      <c r="B1" s="139"/>
      <c r="C1" s="139"/>
      <c r="D1" s="139"/>
      <c r="E1" s="139"/>
      <c r="F1" s="139"/>
      <c r="G1" s="139"/>
      <c r="H1" s="139"/>
      <c r="I1" s="139"/>
      <c r="J1" s="139"/>
      <c r="K1" s="139"/>
      <c r="L1" s="139"/>
      <c r="M1" s="139"/>
      <c r="N1" s="139"/>
      <c r="O1" s="139"/>
    </row>
    <row r="2" spans="1:15" x14ac:dyDescent="0.25">
      <c r="D2" s="2"/>
      <c r="F2" s="9"/>
      <c r="G2" s="25"/>
      <c r="H2" s="25"/>
    </row>
    <row r="3" spans="1:15" s="27" customFormat="1" ht="12.75" x14ac:dyDescent="0.2">
      <c r="A3" s="1"/>
      <c r="B3" s="1" t="s">
        <v>0</v>
      </c>
      <c r="C3" s="1" t="s">
        <v>1</v>
      </c>
      <c r="D3" s="10" t="s">
        <v>2</v>
      </c>
      <c r="E3" s="1" t="s">
        <v>3</v>
      </c>
      <c r="F3" s="1" t="s">
        <v>4</v>
      </c>
      <c r="G3" s="1" t="s">
        <v>5</v>
      </c>
      <c r="H3" s="1" t="s">
        <v>6</v>
      </c>
      <c r="I3" s="1" t="s">
        <v>7</v>
      </c>
      <c r="J3" s="1" t="s">
        <v>8</v>
      </c>
      <c r="K3" s="1" t="s">
        <v>9</v>
      </c>
      <c r="L3" s="1" t="s">
        <v>10</v>
      </c>
      <c r="M3" s="1" t="s">
        <v>11</v>
      </c>
      <c r="N3" s="1" t="s">
        <v>12</v>
      </c>
      <c r="O3" s="1" t="s">
        <v>13</v>
      </c>
    </row>
    <row r="4" spans="1:15" s="27" customFormat="1" ht="15" customHeight="1" x14ac:dyDescent="0.2">
      <c r="A4" s="142" t="s">
        <v>14</v>
      </c>
      <c r="B4" s="143" t="s">
        <v>15</v>
      </c>
      <c r="C4" s="143" t="s">
        <v>16</v>
      </c>
      <c r="D4" s="143" t="s">
        <v>17</v>
      </c>
      <c r="E4" s="143" t="s">
        <v>18</v>
      </c>
      <c r="F4" s="145" t="s">
        <v>19</v>
      </c>
      <c r="G4" s="145"/>
      <c r="H4" s="140" t="s">
        <v>20</v>
      </c>
      <c r="I4" s="145" t="s">
        <v>21</v>
      </c>
      <c r="J4" s="145"/>
      <c r="K4" s="140" t="s">
        <v>22</v>
      </c>
      <c r="L4" s="140" t="s">
        <v>23</v>
      </c>
      <c r="M4" s="140" t="s">
        <v>24</v>
      </c>
      <c r="N4" s="140" t="s">
        <v>25</v>
      </c>
      <c r="O4" s="140" t="s">
        <v>26</v>
      </c>
    </row>
    <row r="5" spans="1:15" s="27" customFormat="1" ht="51" x14ac:dyDescent="0.2">
      <c r="A5" s="142"/>
      <c r="B5" s="144"/>
      <c r="C5" s="144"/>
      <c r="D5" s="144"/>
      <c r="E5" s="144"/>
      <c r="F5" s="3" t="s">
        <v>27</v>
      </c>
      <c r="G5" s="3" t="s">
        <v>28</v>
      </c>
      <c r="H5" s="141"/>
      <c r="I5" s="3" t="s">
        <v>29</v>
      </c>
      <c r="J5" s="3" t="s">
        <v>30</v>
      </c>
      <c r="K5" s="141"/>
      <c r="L5" s="141"/>
      <c r="M5" s="141"/>
      <c r="N5" s="141"/>
      <c r="O5" s="141"/>
    </row>
    <row r="6" spans="1:15" s="27" customFormat="1" ht="12.75" customHeight="1" x14ac:dyDescent="0.2">
      <c r="A6" s="1">
        <v>1</v>
      </c>
      <c r="B6" s="16" t="s">
        <v>35</v>
      </c>
      <c r="C6" s="11" t="s">
        <v>31</v>
      </c>
      <c r="D6" s="12" t="s">
        <v>36</v>
      </c>
      <c r="E6" s="123" t="s">
        <v>37</v>
      </c>
      <c r="F6" s="109">
        <v>256409.74027000001</v>
      </c>
      <c r="G6" s="109">
        <v>260195.56616000002</v>
      </c>
      <c r="H6" s="109">
        <f>F6+G6</f>
        <v>516605.30643</v>
      </c>
      <c r="I6" s="109">
        <v>107875.422125</v>
      </c>
      <c r="J6" s="109">
        <v>132136.58012</v>
      </c>
      <c r="K6" s="109">
        <f>I6+J6</f>
        <v>240012.00224499998</v>
      </c>
      <c r="L6" s="109">
        <f>J6-G6</f>
        <v>-128058.98604000002</v>
      </c>
      <c r="M6" s="109">
        <f>K6-H6</f>
        <v>-276593.30418500002</v>
      </c>
      <c r="N6" s="124">
        <f t="shared" ref="N6:O21" si="0">IF(AND(G6=0, J6&lt;&gt;0), J6/ABS(J6), (J6-G6)/G6)</f>
        <v>-0.49216436671043701</v>
      </c>
      <c r="O6" s="26">
        <f t="shared" si="0"/>
        <v>-0.53540546475683248</v>
      </c>
    </row>
    <row r="7" spans="1:15" s="27" customFormat="1" ht="12.75" x14ac:dyDescent="0.2">
      <c r="A7" s="1">
        <v>2</v>
      </c>
      <c r="B7" s="16" t="s">
        <v>35</v>
      </c>
      <c r="C7" s="11" t="s">
        <v>31</v>
      </c>
      <c r="D7" s="12" t="s">
        <v>38</v>
      </c>
      <c r="E7" s="123" t="s">
        <v>39</v>
      </c>
      <c r="F7" s="109">
        <v>10437.649599999999</v>
      </c>
      <c r="G7" s="109">
        <v>10773.423839999999</v>
      </c>
      <c r="H7" s="109">
        <f t="shared" ref="H7:H36" si="1">F7+G7</f>
        <v>21211.07344</v>
      </c>
      <c r="I7" s="109">
        <v>9189.4821300000003</v>
      </c>
      <c r="J7" s="109">
        <v>9666.4487299999982</v>
      </c>
      <c r="K7" s="109">
        <f t="shared" ref="K7:K36" si="2">I7+J7</f>
        <v>18855.93086</v>
      </c>
      <c r="L7" s="109">
        <f t="shared" ref="L7:L36" si="3">J7-G7</f>
        <v>-1106.9751100000012</v>
      </c>
      <c r="M7" s="109">
        <f t="shared" ref="M7:M36" si="4">K7-H7</f>
        <v>-2355.1425799999997</v>
      </c>
      <c r="N7" s="124">
        <f t="shared" si="0"/>
        <v>-0.10275053933086524</v>
      </c>
      <c r="O7" s="26">
        <f t="shared" si="0"/>
        <v>-0.11103363470321376</v>
      </c>
    </row>
    <row r="8" spans="1:15" s="27" customFormat="1" ht="12.75" x14ac:dyDescent="0.2">
      <c r="A8" s="1">
        <v>3</v>
      </c>
      <c r="B8" s="16" t="s">
        <v>35</v>
      </c>
      <c r="C8" s="11" t="s">
        <v>31</v>
      </c>
      <c r="D8" s="12" t="s">
        <v>40</v>
      </c>
      <c r="E8" s="123" t="s">
        <v>41</v>
      </c>
      <c r="F8" s="109">
        <v>2185.0618899999999</v>
      </c>
      <c r="G8" s="109">
        <v>2210.4563700000003</v>
      </c>
      <c r="H8" s="109">
        <f t="shared" si="1"/>
        <v>4395.5182600000007</v>
      </c>
      <c r="I8" s="109">
        <v>0</v>
      </c>
      <c r="J8" s="109">
        <v>0</v>
      </c>
      <c r="K8" s="109">
        <f t="shared" si="2"/>
        <v>0</v>
      </c>
      <c r="L8" s="109">
        <f t="shared" si="3"/>
        <v>-2210.4563700000003</v>
      </c>
      <c r="M8" s="109">
        <f t="shared" si="4"/>
        <v>-4395.5182600000007</v>
      </c>
      <c r="N8" s="124">
        <f t="shared" si="0"/>
        <v>-1</v>
      </c>
      <c r="O8" s="26">
        <f t="shared" si="0"/>
        <v>-1</v>
      </c>
    </row>
    <row r="9" spans="1:15" s="27" customFormat="1" ht="12.75" x14ac:dyDescent="0.2">
      <c r="A9" s="1">
        <v>4</v>
      </c>
      <c r="B9" s="16" t="s">
        <v>35</v>
      </c>
      <c r="C9" s="11" t="s">
        <v>31</v>
      </c>
      <c r="D9" s="12" t="s">
        <v>42</v>
      </c>
      <c r="E9" s="123" t="s">
        <v>43</v>
      </c>
      <c r="F9" s="109">
        <v>32067.80975</v>
      </c>
      <c r="G9" s="109">
        <v>33048.203159999997</v>
      </c>
      <c r="H9" s="109">
        <f t="shared" si="1"/>
        <v>65116.012909999998</v>
      </c>
      <c r="I9" s="109">
        <v>24383.00244</v>
      </c>
      <c r="J9" s="109">
        <v>26164.469390000002</v>
      </c>
      <c r="K9" s="109">
        <f t="shared" si="2"/>
        <v>50547.471830000002</v>
      </c>
      <c r="L9" s="109">
        <f t="shared" si="3"/>
        <v>-6883.7337699999953</v>
      </c>
      <c r="M9" s="109">
        <f t="shared" si="4"/>
        <v>-14568.541079999995</v>
      </c>
      <c r="N9" s="124">
        <f t="shared" si="0"/>
        <v>-0.2082937379885072</v>
      </c>
      <c r="O9" s="26">
        <f t="shared" si="0"/>
        <v>-0.22373208108020809</v>
      </c>
    </row>
    <row r="10" spans="1:15" s="27" customFormat="1" ht="12.75" x14ac:dyDescent="0.2">
      <c r="A10" s="1">
        <v>5</v>
      </c>
      <c r="B10" s="16" t="s">
        <v>35</v>
      </c>
      <c r="C10" s="11" t="s">
        <v>31</v>
      </c>
      <c r="D10" s="12" t="s">
        <v>44</v>
      </c>
      <c r="E10" s="123" t="s">
        <v>45</v>
      </c>
      <c r="F10" s="109">
        <v>87153.556559999983</v>
      </c>
      <c r="G10" s="109">
        <v>87278.870750000002</v>
      </c>
      <c r="H10" s="109">
        <f t="shared" si="1"/>
        <v>174432.42731</v>
      </c>
      <c r="I10" s="109">
        <v>150040.65714</v>
      </c>
      <c r="J10" s="109">
        <v>129531.39554</v>
      </c>
      <c r="K10" s="109">
        <f t="shared" si="2"/>
        <v>279572.05267999996</v>
      </c>
      <c r="L10" s="109">
        <f t="shared" si="3"/>
        <v>42252.524789999996</v>
      </c>
      <c r="M10" s="109">
        <f t="shared" si="4"/>
        <v>105139.62536999997</v>
      </c>
      <c r="N10" s="124">
        <f t="shared" si="0"/>
        <v>0.48410943481415281</v>
      </c>
      <c r="O10" s="26">
        <f t="shared" si="0"/>
        <v>0.60275275068635381</v>
      </c>
    </row>
    <row r="11" spans="1:15" s="27" customFormat="1" ht="12.75" x14ac:dyDescent="0.2">
      <c r="A11" s="1">
        <v>6</v>
      </c>
      <c r="B11" s="16" t="s">
        <v>35</v>
      </c>
      <c r="C11" s="11" t="s">
        <v>31</v>
      </c>
      <c r="D11" s="12" t="s">
        <v>32</v>
      </c>
      <c r="E11" s="123" t="s">
        <v>46</v>
      </c>
      <c r="F11" s="109">
        <v>193157.48937</v>
      </c>
      <c r="G11" s="109">
        <v>197204.9399</v>
      </c>
      <c r="H11" s="109">
        <f t="shared" si="1"/>
        <v>390362.42926999996</v>
      </c>
      <c r="I11" s="109">
        <v>119478.76820999999</v>
      </c>
      <c r="J11" s="109">
        <v>137877.13352</v>
      </c>
      <c r="K11" s="109">
        <f t="shared" si="2"/>
        <v>257355.90172999998</v>
      </c>
      <c r="L11" s="109">
        <f t="shared" si="3"/>
        <v>-59327.806379999995</v>
      </c>
      <c r="M11" s="109">
        <f t="shared" si="4"/>
        <v>-133006.52753999998</v>
      </c>
      <c r="N11" s="124">
        <f t="shared" si="0"/>
        <v>-0.30084340894342876</v>
      </c>
      <c r="O11" s="26">
        <f t="shared" si="0"/>
        <v>-0.34072573989440985</v>
      </c>
    </row>
    <row r="12" spans="1:15" s="27" customFormat="1" ht="12.75" x14ac:dyDescent="0.2">
      <c r="A12" s="1">
        <v>7</v>
      </c>
      <c r="B12" s="16" t="s">
        <v>35</v>
      </c>
      <c r="C12" s="11" t="s">
        <v>31</v>
      </c>
      <c r="D12" s="12" t="s">
        <v>47</v>
      </c>
      <c r="E12" s="123" t="s">
        <v>48</v>
      </c>
      <c r="F12" s="109">
        <v>1975.3300099999999</v>
      </c>
      <c r="G12" s="109">
        <v>2019.55323</v>
      </c>
      <c r="H12" s="109">
        <f t="shared" si="1"/>
        <v>3994.8832400000001</v>
      </c>
      <c r="I12" s="109">
        <v>2001.2919899999999</v>
      </c>
      <c r="J12" s="109">
        <v>2105.11627</v>
      </c>
      <c r="K12" s="109">
        <f t="shared" si="2"/>
        <v>4106.4082600000002</v>
      </c>
      <c r="L12" s="109">
        <f t="shared" si="3"/>
        <v>85.563040000000001</v>
      </c>
      <c r="M12" s="109">
        <f t="shared" si="4"/>
        <v>111.52502000000004</v>
      </c>
      <c r="N12" s="124">
        <f t="shared" si="0"/>
        <v>4.2367311110685604E-2</v>
      </c>
      <c r="O12" s="26">
        <f t="shared" si="0"/>
        <v>2.7916966103870421E-2</v>
      </c>
    </row>
    <row r="13" spans="1:15" s="27" customFormat="1" ht="12.75" x14ac:dyDescent="0.2">
      <c r="A13" s="1">
        <v>8</v>
      </c>
      <c r="B13" s="16" t="s">
        <v>35</v>
      </c>
      <c r="C13" s="11" t="s">
        <v>31</v>
      </c>
      <c r="D13" s="12" t="s">
        <v>49</v>
      </c>
      <c r="E13" s="123" t="s">
        <v>50</v>
      </c>
      <c r="F13" s="109">
        <v>0</v>
      </c>
      <c r="G13" s="109">
        <v>0</v>
      </c>
      <c r="H13" s="109">
        <f t="shared" si="1"/>
        <v>0</v>
      </c>
      <c r="I13" s="109">
        <v>0</v>
      </c>
      <c r="J13" s="109">
        <v>2018.70083</v>
      </c>
      <c r="K13" s="109">
        <f t="shared" si="2"/>
        <v>2018.70083</v>
      </c>
      <c r="L13" s="109">
        <f t="shared" si="3"/>
        <v>2018.70083</v>
      </c>
      <c r="M13" s="109">
        <f t="shared" si="4"/>
        <v>2018.70083</v>
      </c>
      <c r="N13" s="124">
        <f>IF(AND(G13=0, J13&lt;&gt;0), J13/ABS(J13), (J13-G13)/G13)</f>
        <v>1</v>
      </c>
      <c r="O13" s="26">
        <f t="shared" si="0"/>
        <v>1</v>
      </c>
    </row>
    <row r="14" spans="1:15" s="27" customFormat="1" ht="12.75" x14ac:dyDescent="0.2">
      <c r="A14" s="1">
        <v>9</v>
      </c>
      <c r="B14" s="16" t="s">
        <v>35</v>
      </c>
      <c r="C14" s="11" t="s">
        <v>31</v>
      </c>
      <c r="D14" s="12" t="s">
        <v>51</v>
      </c>
      <c r="E14" s="123" t="s">
        <v>52</v>
      </c>
      <c r="F14" s="109">
        <v>24314.619718982252</v>
      </c>
      <c r="G14" s="109">
        <v>25147.10845</v>
      </c>
      <c r="H14" s="109">
        <f t="shared" si="1"/>
        <v>49461.728168982256</v>
      </c>
      <c r="I14" s="109">
        <v>31780.918570000002</v>
      </c>
      <c r="J14" s="109">
        <v>30027.929080000002</v>
      </c>
      <c r="K14" s="109">
        <f t="shared" si="2"/>
        <v>61808.847650000003</v>
      </c>
      <c r="L14" s="109">
        <f t="shared" si="3"/>
        <v>4880.820630000002</v>
      </c>
      <c r="M14" s="109">
        <f t="shared" si="4"/>
        <v>12347.119481017748</v>
      </c>
      <c r="N14" s="124">
        <f t="shared" ref="N14:O37" si="5">IF(AND(G14=0, J14&lt;&gt;0), J14/ABS(J14), (J14-G14)/G14)</f>
        <v>0.19409072974352254</v>
      </c>
      <c r="O14" s="26">
        <f t="shared" si="0"/>
        <v>0.24962976301262155</v>
      </c>
    </row>
    <row r="15" spans="1:15" s="27" customFormat="1" ht="12.75" x14ac:dyDescent="0.2">
      <c r="A15" s="1">
        <v>10</v>
      </c>
      <c r="B15" s="16" t="s">
        <v>35</v>
      </c>
      <c r="C15" s="11" t="s">
        <v>31</v>
      </c>
      <c r="D15" s="12" t="s">
        <v>53</v>
      </c>
      <c r="E15" s="123" t="s">
        <v>54</v>
      </c>
      <c r="F15" s="109">
        <v>13917.386040000001</v>
      </c>
      <c r="G15" s="109">
        <v>14440.176619999998</v>
      </c>
      <c r="H15" s="109">
        <f t="shared" si="1"/>
        <v>28357.56266</v>
      </c>
      <c r="I15" s="109">
        <v>12446.388150000001</v>
      </c>
      <c r="J15" s="109">
        <v>13366.565269999999</v>
      </c>
      <c r="K15" s="109">
        <f t="shared" si="2"/>
        <v>25812.953419999998</v>
      </c>
      <c r="L15" s="109">
        <f t="shared" si="3"/>
        <v>-1073.6113499999992</v>
      </c>
      <c r="M15" s="109">
        <f t="shared" si="4"/>
        <v>-2544.6092400000016</v>
      </c>
      <c r="N15" s="124">
        <f t="shared" si="5"/>
        <v>-7.4348907098062855E-2</v>
      </c>
      <c r="O15" s="26">
        <f t="shared" si="0"/>
        <v>-8.9733002462490247E-2</v>
      </c>
    </row>
    <row r="16" spans="1:15" s="27" customFormat="1" ht="12.75" x14ac:dyDescent="0.2">
      <c r="A16" s="1">
        <v>11</v>
      </c>
      <c r="B16" s="16" t="s">
        <v>35</v>
      </c>
      <c r="C16" s="11" t="s">
        <v>31</v>
      </c>
      <c r="D16" s="12" t="s">
        <v>55</v>
      </c>
      <c r="E16" s="123" t="s">
        <v>56</v>
      </c>
      <c r="F16" s="109">
        <v>11537.92836</v>
      </c>
      <c r="G16" s="109">
        <v>11970.658229999999</v>
      </c>
      <c r="H16" s="109">
        <f t="shared" si="1"/>
        <v>23508.586589999999</v>
      </c>
      <c r="I16" s="109">
        <v>8414.3757100000003</v>
      </c>
      <c r="J16" s="109">
        <v>22013.921849999999</v>
      </c>
      <c r="K16" s="109">
        <f t="shared" si="2"/>
        <v>30428.297559999999</v>
      </c>
      <c r="L16" s="109">
        <f t="shared" si="3"/>
        <v>10043.26362</v>
      </c>
      <c r="M16" s="109">
        <f t="shared" si="4"/>
        <v>6919.7109700000001</v>
      </c>
      <c r="N16" s="124">
        <f t="shared" si="5"/>
        <v>0.83899008951991438</v>
      </c>
      <c r="O16" s="26">
        <f t="shared" si="0"/>
        <v>0.29434823499527119</v>
      </c>
    </row>
    <row r="17" spans="1:15" s="27" customFormat="1" ht="12.75" x14ac:dyDescent="0.2">
      <c r="A17" s="1">
        <v>12</v>
      </c>
      <c r="B17" s="16" t="s">
        <v>35</v>
      </c>
      <c r="C17" s="11" t="s">
        <v>31</v>
      </c>
      <c r="D17" s="12" t="s">
        <v>57</v>
      </c>
      <c r="E17" s="123" t="s">
        <v>58</v>
      </c>
      <c r="F17" s="109">
        <v>8478.8029200000001</v>
      </c>
      <c r="G17" s="109">
        <v>8499.0083400000003</v>
      </c>
      <c r="H17" s="109">
        <f t="shared" si="1"/>
        <v>16977.811260000002</v>
      </c>
      <c r="I17" s="109">
        <v>9001.3117199999997</v>
      </c>
      <c r="J17" s="109">
        <v>9684.3638499999997</v>
      </c>
      <c r="K17" s="109">
        <f t="shared" si="2"/>
        <v>18685.675569999999</v>
      </c>
      <c r="L17" s="109">
        <f t="shared" si="3"/>
        <v>1185.3555099999994</v>
      </c>
      <c r="M17" s="109">
        <f t="shared" si="4"/>
        <v>1707.8643099999972</v>
      </c>
      <c r="N17" s="124">
        <f t="shared" si="5"/>
        <v>0.13946986078613488</v>
      </c>
      <c r="O17" s="26">
        <f t="shared" si="0"/>
        <v>0.10059390364550425</v>
      </c>
    </row>
    <row r="18" spans="1:15" s="27" customFormat="1" ht="12.75" x14ac:dyDescent="0.2">
      <c r="A18" s="1">
        <v>13</v>
      </c>
      <c r="B18" s="16" t="s">
        <v>35</v>
      </c>
      <c r="C18" s="11" t="s">
        <v>31</v>
      </c>
      <c r="D18" s="12" t="s">
        <v>59</v>
      </c>
      <c r="E18" s="123" t="s">
        <v>60</v>
      </c>
      <c r="F18" s="109">
        <v>25831.851599999998</v>
      </c>
      <c r="G18" s="109">
        <v>26585.251550000001</v>
      </c>
      <c r="H18" s="109">
        <f t="shared" si="1"/>
        <v>52417.103149999995</v>
      </c>
      <c r="I18" s="109">
        <v>24276.046540000003</v>
      </c>
      <c r="J18" s="109">
        <v>25783.892530000005</v>
      </c>
      <c r="K18" s="109">
        <f t="shared" si="2"/>
        <v>50059.939070000008</v>
      </c>
      <c r="L18" s="109">
        <f t="shared" si="3"/>
        <v>-801.35901999999624</v>
      </c>
      <c r="M18" s="109">
        <f t="shared" si="4"/>
        <v>-2357.1640799999877</v>
      </c>
      <c r="N18" s="124">
        <f t="shared" si="5"/>
        <v>-3.0142991819838403E-2</v>
      </c>
      <c r="O18" s="26">
        <f t="shared" si="0"/>
        <v>-4.4969369506257954E-2</v>
      </c>
    </row>
    <row r="19" spans="1:15" s="27" customFormat="1" ht="12.75" x14ac:dyDescent="0.2">
      <c r="A19" s="1">
        <v>14</v>
      </c>
      <c r="B19" s="16" t="s">
        <v>35</v>
      </c>
      <c r="C19" s="11" t="s">
        <v>31</v>
      </c>
      <c r="D19" s="12" t="s">
        <v>61</v>
      </c>
      <c r="E19" s="123" t="s">
        <v>62</v>
      </c>
      <c r="F19" s="109">
        <v>44147.531839999996</v>
      </c>
      <c r="G19" s="109">
        <v>43916.701839999994</v>
      </c>
      <c r="H19" s="109">
        <f t="shared" si="1"/>
        <v>88064.23367999999</v>
      </c>
      <c r="I19" s="109">
        <v>49974.775920000007</v>
      </c>
      <c r="J19" s="109">
        <v>27271.285379999998</v>
      </c>
      <c r="K19" s="109">
        <f t="shared" si="2"/>
        <v>77246.061300000001</v>
      </c>
      <c r="L19" s="109">
        <f t="shared" si="3"/>
        <v>-16645.416459999997</v>
      </c>
      <c r="M19" s="109">
        <f t="shared" si="4"/>
        <v>-10818.172379999989</v>
      </c>
      <c r="N19" s="124">
        <f t="shared" si="5"/>
        <v>-0.37902246212941021</v>
      </c>
      <c r="O19" s="26">
        <f t="shared" si="0"/>
        <v>-0.12284410966783751</v>
      </c>
    </row>
    <row r="20" spans="1:15" s="27" customFormat="1" ht="12.75" x14ac:dyDescent="0.2">
      <c r="A20" s="1">
        <v>15</v>
      </c>
      <c r="B20" s="16" t="s">
        <v>35</v>
      </c>
      <c r="C20" s="11" t="s">
        <v>31</v>
      </c>
      <c r="D20" s="12" t="s">
        <v>63</v>
      </c>
      <c r="E20" s="123" t="s">
        <v>64</v>
      </c>
      <c r="F20" s="109">
        <v>54755.082320000009</v>
      </c>
      <c r="G20" s="109">
        <v>55488.687909999986</v>
      </c>
      <c r="H20" s="109">
        <f t="shared" si="1"/>
        <v>110243.77022999999</v>
      </c>
      <c r="I20" s="109">
        <v>50107.889620000002</v>
      </c>
      <c r="J20" s="109">
        <v>49083.035680000008</v>
      </c>
      <c r="K20" s="109">
        <f t="shared" si="2"/>
        <v>99190.925300000003</v>
      </c>
      <c r="L20" s="109">
        <f t="shared" si="3"/>
        <v>-6405.6522299999779</v>
      </c>
      <c r="M20" s="109">
        <f t="shared" si="4"/>
        <v>-11052.844929999992</v>
      </c>
      <c r="N20" s="124">
        <f t="shared" si="5"/>
        <v>-0.11544068658443755</v>
      </c>
      <c r="O20" s="26">
        <f t="shared" si="0"/>
        <v>-0.1002582268997205</v>
      </c>
    </row>
    <row r="21" spans="1:15" s="27" customFormat="1" ht="12.75" x14ac:dyDescent="0.2">
      <c r="A21" s="1">
        <v>16</v>
      </c>
      <c r="B21" s="16" t="s">
        <v>35</v>
      </c>
      <c r="C21" s="11" t="s">
        <v>31</v>
      </c>
      <c r="D21" s="12" t="s">
        <v>65</v>
      </c>
      <c r="E21" s="123" t="s">
        <v>66</v>
      </c>
      <c r="F21" s="109">
        <v>19272.230620000002</v>
      </c>
      <c r="G21" s="109">
        <v>19284.697110000001</v>
      </c>
      <c r="H21" s="109">
        <f t="shared" si="1"/>
        <v>38556.927730000003</v>
      </c>
      <c r="I21" s="109">
        <v>24668.353219999997</v>
      </c>
      <c r="J21" s="109">
        <v>29589.47867</v>
      </c>
      <c r="K21" s="109">
        <f t="shared" si="2"/>
        <v>54257.831890000001</v>
      </c>
      <c r="L21" s="109">
        <f t="shared" si="3"/>
        <v>10304.781559999999</v>
      </c>
      <c r="M21" s="109">
        <f t="shared" si="4"/>
        <v>15700.904159999998</v>
      </c>
      <c r="N21" s="124">
        <f t="shared" si="5"/>
        <v>0.53435018975001147</v>
      </c>
      <c r="O21" s="26">
        <f t="shared" si="0"/>
        <v>0.40721356924357827</v>
      </c>
    </row>
    <row r="22" spans="1:15" s="27" customFormat="1" ht="12.75" x14ac:dyDescent="0.2">
      <c r="A22" s="1">
        <v>17</v>
      </c>
      <c r="B22" s="16" t="s">
        <v>35</v>
      </c>
      <c r="C22" s="11" t="s">
        <v>31</v>
      </c>
      <c r="D22" s="12" t="s">
        <v>67</v>
      </c>
      <c r="E22" s="123" t="s">
        <v>68</v>
      </c>
      <c r="F22" s="109">
        <v>23207.308529999998</v>
      </c>
      <c r="G22" s="109">
        <v>23113.821599999996</v>
      </c>
      <c r="H22" s="109">
        <f t="shared" si="1"/>
        <v>46321.13012999999</v>
      </c>
      <c r="I22" s="109">
        <v>18540.49164</v>
      </c>
      <c r="J22" s="109">
        <v>23009.000529999998</v>
      </c>
      <c r="K22" s="109">
        <f t="shared" si="2"/>
        <v>41549.492169999998</v>
      </c>
      <c r="L22" s="109">
        <f t="shared" si="3"/>
        <v>-104.82106999999814</v>
      </c>
      <c r="M22" s="109">
        <f t="shared" si="4"/>
        <v>-4771.6379599999927</v>
      </c>
      <c r="N22" s="124">
        <f t="shared" si="5"/>
        <v>-4.5349951995821477E-3</v>
      </c>
      <c r="O22" s="26">
        <f t="shared" si="5"/>
        <v>-0.10301212311980337</v>
      </c>
    </row>
    <row r="23" spans="1:15" s="27" customFormat="1" ht="12.75" x14ac:dyDescent="0.2">
      <c r="A23" s="1">
        <v>18</v>
      </c>
      <c r="B23" s="16" t="s">
        <v>35</v>
      </c>
      <c r="C23" s="11" t="s">
        <v>31</v>
      </c>
      <c r="D23" s="12" t="s">
        <v>69</v>
      </c>
      <c r="E23" s="123" t="s">
        <v>70</v>
      </c>
      <c r="F23" s="109">
        <v>972012.98144</v>
      </c>
      <c r="G23" s="109">
        <v>965868.48003999994</v>
      </c>
      <c r="H23" s="109">
        <f t="shared" si="1"/>
        <v>1937881.4614800001</v>
      </c>
      <c r="I23" s="109">
        <v>859187.08523000008</v>
      </c>
      <c r="J23" s="109">
        <v>1002998.74742</v>
      </c>
      <c r="K23" s="109">
        <f t="shared" si="2"/>
        <v>1862185.8326500002</v>
      </c>
      <c r="L23" s="109">
        <f t="shared" si="3"/>
        <v>37130.267380000092</v>
      </c>
      <c r="M23" s="109">
        <f t="shared" si="4"/>
        <v>-75695.628829999827</v>
      </c>
      <c r="N23" s="124">
        <f t="shared" si="5"/>
        <v>3.844236368336857E-2</v>
      </c>
      <c r="O23" s="26">
        <f t="shared" si="5"/>
        <v>-3.9061021189701416E-2</v>
      </c>
    </row>
    <row r="24" spans="1:15" s="27" customFormat="1" ht="12.75" x14ac:dyDescent="0.2">
      <c r="A24" s="1">
        <v>19</v>
      </c>
      <c r="B24" s="16" t="s">
        <v>35</v>
      </c>
      <c r="C24" s="11" t="s">
        <v>31</v>
      </c>
      <c r="D24" s="12" t="s">
        <v>71</v>
      </c>
      <c r="E24" s="123" t="s">
        <v>72</v>
      </c>
      <c r="F24" s="109">
        <v>3118.3174100000001</v>
      </c>
      <c r="G24" s="109">
        <v>3184.0000399999999</v>
      </c>
      <c r="H24" s="109">
        <f t="shared" si="1"/>
        <v>6302.3174500000005</v>
      </c>
      <c r="I24" s="109">
        <v>2693.8378600000005</v>
      </c>
      <c r="J24" s="109">
        <v>1990.0543499999999</v>
      </c>
      <c r="K24" s="109">
        <f t="shared" si="2"/>
        <v>4683.89221</v>
      </c>
      <c r="L24" s="109">
        <f t="shared" si="3"/>
        <v>-1193.94569</v>
      </c>
      <c r="M24" s="109">
        <f t="shared" si="4"/>
        <v>-1618.4252400000005</v>
      </c>
      <c r="N24" s="124">
        <f t="shared" si="5"/>
        <v>-0.37498293812835509</v>
      </c>
      <c r="O24" s="26">
        <f t="shared" si="5"/>
        <v>-0.2567984321386414</v>
      </c>
    </row>
    <row r="25" spans="1:15" s="27" customFormat="1" ht="12.75" x14ac:dyDescent="0.2">
      <c r="A25" s="1">
        <v>20</v>
      </c>
      <c r="B25" s="16" t="s">
        <v>35</v>
      </c>
      <c r="C25" s="11" t="s">
        <v>31</v>
      </c>
      <c r="D25" s="12" t="s">
        <v>73</v>
      </c>
      <c r="E25" s="123" t="s">
        <v>74</v>
      </c>
      <c r="F25" s="109">
        <v>687.1</v>
      </c>
      <c r="G25" s="109">
        <v>710.30068000000006</v>
      </c>
      <c r="H25" s="109">
        <f t="shared" si="1"/>
        <v>1397.4006800000002</v>
      </c>
      <c r="I25" s="109">
        <v>250.6</v>
      </c>
      <c r="J25" s="109">
        <v>289.49583000000001</v>
      </c>
      <c r="K25" s="109">
        <f t="shared" si="2"/>
        <v>540.09582999999998</v>
      </c>
      <c r="L25" s="109">
        <f t="shared" si="3"/>
        <v>-420.80485000000004</v>
      </c>
      <c r="M25" s="109">
        <f t="shared" si="4"/>
        <v>-857.30485000000022</v>
      </c>
      <c r="N25" s="124">
        <f t="shared" si="5"/>
        <v>-0.59243199654546297</v>
      </c>
      <c r="O25" s="26">
        <f t="shared" si="5"/>
        <v>-0.61349966567928116</v>
      </c>
    </row>
    <row r="26" spans="1:15" s="27" customFormat="1" ht="15" customHeight="1" x14ac:dyDescent="0.2">
      <c r="A26" s="1">
        <v>21</v>
      </c>
      <c r="B26" s="16" t="s">
        <v>35</v>
      </c>
      <c r="C26" s="11" t="s">
        <v>31</v>
      </c>
      <c r="D26" s="12" t="s">
        <v>33</v>
      </c>
      <c r="E26" s="123" t="s">
        <v>75</v>
      </c>
      <c r="F26" s="109">
        <v>45380.79982</v>
      </c>
      <c r="G26" s="109">
        <v>45908.209180000005</v>
      </c>
      <c r="H26" s="109">
        <f t="shared" si="1"/>
        <v>91289.009000000005</v>
      </c>
      <c r="I26" s="109">
        <v>38356.880509999995</v>
      </c>
      <c r="J26" s="109">
        <v>214333.80320999998</v>
      </c>
      <c r="K26" s="109">
        <f t="shared" si="2"/>
        <v>252690.68371999997</v>
      </c>
      <c r="L26" s="109">
        <f t="shared" si="3"/>
        <v>168425.59402999998</v>
      </c>
      <c r="M26" s="109">
        <f t="shared" si="4"/>
        <v>161401.67471999995</v>
      </c>
      <c r="N26" s="124">
        <f t="shared" si="5"/>
        <v>3.6687467674817271</v>
      </c>
      <c r="O26" s="26">
        <f t="shared" si="5"/>
        <v>1.7680296509736451</v>
      </c>
    </row>
    <row r="27" spans="1:15" s="27" customFormat="1" ht="12.75" customHeight="1" x14ac:dyDescent="0.2">
      <c r="A27" s="1">
        <v>22</v>
      </c>
      <c r="B27" s="16" t="s">
        <v>35</v>
      </c>
      <c r="C27" s="11" t="s">
        <v>31</v>
      </c>
      <c r="D27" s="12" t="s">
        <v>76</v>
      </c>
      <c r="E27" s="123" t="s">
        <v>77</v>
      </c>
      <c r="F27" s="109">
        <v>286594.63756</v>
      </c>
      <c r="G27" s="109">
        <v>286066.72883000004</v>
      </c>
      <c r="H27" s="109">
        <f t="shared" si="1"/>
        <v>572661.3663900001</v>
      </c>
      <c r="I27" s="109">
        <v>430012.44407999993</v>
      </c>
      <c r="J27" s="109">
        <v>399067.89254999999</v>
      </c>
      <c r="K27" s="109">
        <f t="shared" si="2"/>
        <v>829080.33662999992</v>
      </c>
      <c r="L27" s="109">
        <f t="shared" si="3"/>
        <v>113001.16371999995</v>
      </c>
      <c r="M27" s="109">
        <f t="shared" si="4"/>
        <v>256418.97023999982</v>
      </c>
      <c r="N27" s="124">
        <f t="shared" si="5"/>
        <v>0.39501679968925291</v>
      </c>
      <c r="O27" s="26">
        <f t="shared" si="5"/>
        <v>0.4477671889347789</v>
      </c>
    </row>
    <row r="28" spans="1:15" s="27" customFormat="1" ht="12.75" x14ac:dyDescent="0.2">
      <c r="A28" s="1">
        <v>23</v>
      </c>
      <c r="B28" s="16" t="s">
        <v>35</v>
      </c>
      <c r="C28" s="11" t="s">
        <v>31</v>
      </c>
      <c r="D28" s="12" t="s">
        <v>78</v>
      </c>
      <c r="E28" s="123" t="s">
        <v>79</v>
      </c>
      <c r="F28" s="109">
        <v>1830.6720399999999</v>
      </c>
      <c r="G28" s="109">
        <v>1819.0996</v>
      </c>
      <c r="H28" s="109">
        <f t="shared" si="1"/>
        <v>3649.7716399999999</v>
      </c>
      <c r="I28" s="109">
        <v>572.55266000000006</v>
      </c>
      <c r="J28" s="109">
        <v>672.96627999999998</v>
      </c>
      <c r="K28" s="109">
        <f t="shared" si="2"/>
        <v>1245.5189399999999</v>
      </c>
      <c r="L28" s="109">
        <f t="shared" si="3"/>
        <v>-1146.1333199999999</v>
      </c>
      <c r="M28" s="109">
        <f t="shared" si="4"/>
        <v>-2404.2527</v>
      </c>
      <c r="N28" s="124">
        <f t="shared" si="5"/>
        <v>-0.63005528669238342</v>
      </c>
      <c r="O28" s="26">
        <f t="shared" si="5"/>
        <v>-0.6587405835615513</v>
      </c>
    </row>
    <row r="29" spans="1:15" s="27" customFormat="1" ht="12.75" x14ac:dyDescent="0.2">
      <c r="A29" s="1">
        <v>24</v>
      </c>
      <c r="B29" s="16" t="s">
        <v>35</v>
      </c>
      <c r="C29" s="11" t="s">
        <v>31</v>
      </c>
      <c r="D29" s="12" t="s">
        <v>80</v>
      </c>
      <c r="E29" s="123" t="s">
        <v>81</v>
      </c>
      <c r="F29" s="109">
        <v>1589.8683799999999</v>
      </c>
      <c r="G29" s="109">
        <v>1659.82593</v>
      </c>
      <c r="H29" s="109">
        <f t="shared" si="1"/>
        <v>3249.6943099999999</v>
      </c>
      <c r="I29" s="109">
        <v>1088.0358999999999</v>
      </c>
      <c r="J29" s="109">
        <v>1274.3271599999998</v>
      </c>
      <c r="K29" s="109">
        <f t="shared" si="2"/>
        <v>2362.3630599999997</v>
      </c>
      <c r="L29" s="109">
        <f t="shared" si="3"/>
        <v>-385.49877000000015</v>
      </c>
      <c r="M29" s="109">
        <f t="shared" si="4"/>
        <v>-887.33125000000018</v>
      </c>
      <c r="N29" s="124">
        <f t="shared" si="5"/>
        <v>-0.23225252903477664</v>
      </c>
      <c r="O29" s="26">
        <f t="shared" si="5"/>
        <v>-0.27305068272713939</v>
      </c>
    </row>
    <row r="30" spans="1:15" s="27" customFormat="1" ht="12.75" x14ac:dyDescent="0.2">
      <c r="A30" s="1">
        <v>25</v>
      </c>
      <c r="B30" s="16" t="s">
        <v>35</v>
      </c>
      <c r="C30" s="11" t="s">
        <v>31</v>
      </c>
      <c r="D30" s="12" t="s">
        <v>82</v>
      </c>
      <c r="E30" s="123" t="s">
        <v>83</v>
      </c>
      <c r="F30" s="109">
        <v>8419.0282599999991</v>
      </c>
      <c r="G30" s="109">
        <v>8471.702580000001</v>
      </c>
      <c r="H30" s="109">
        <f t="shared" si="1"/>
        <v>16890.73084</v>
      </c>
      <c r="I30" s="109">
        <v>4430.1601200000005</v>
      </c>
      <c r="J30" s="109">
        <v>4715.7107099999994</v>
      </c>
      <c r="K30" s="109">
        <f t="shared" si="2"/>
        <v>9145.8708299999998</v>
      </c>
      <c r="L30" s="109">
        <f t="shared" si="3"/>
        <v>-3755.9918700000017</v>
      </c>
      <c r="M30" s="109">
        <f t="shared" si="4"/>
        <v>-7744.8600100000003</v>
      </c>
      <c r="N30" s="124">
        <f t="shared" si="5"/>
        <v>-0.44335738117945134</v>
      </c>
      <c r="O30" s="26">
        <f t="shared" si="5"/>
        <v>-0.45852722912728627</v>
      </c>
    </row>
    <row r="31" spans="1:15" s="27" customFormat="1" ht="12.75" x14ac:dyDescent="0.2">
      <c r="A31" s="1">
        <v>26</v>
      </c>
      <c r="B31" s="16" t="s">
        <v>35</v>
      </c>
      <c r="C31" s="11" t="s">
        <v>31</v>
      </c>
      <c r="D31" s="12" t="s">
        <v>84</v>
      </c>
      <c r="E31" s="123" t="s">
        <v>85</v>
      </c>
      <c r="F31" s="109">
        <v>40243.13594</v>
      </c>
      <c r="G31" s="109">
        <v>40332.969690000005</v>
      </c>
      <c r="H31" s="109">
        <f t="shared" si="1"/>
        <v>80576.105630000005</v>
      </c>
      <c r="I31" s="109">
        <v>89175.93458999999</v>
      </c>
      <c r="J31" s="109">
        <v>161232.23501999999</v>
      </c>
      <c r="K31" s="109">
        <f t="shared" si="2"/>
        <v>250408.16960999998</v>
      </c>
      <c r="L31" s="109">
        <f t="shared" si="3"/>
        <v>120899.26532999999</v>
      </c>
      <c r="M31" s="109">
        <f t="shared" si="4"/>
        <v>169832.06397999998</v>
      </c>
      <c r="N31" s="124">
        <f t="shared" si="5"/>
        <v>2.9975294717754264</v>
      </c>
      <c r="O31" s="26">
        <f t="shared" si="5"/>
        <v>2.1077224153753131</v>
      </c>
    </row>
    <row r="32" spans="1:15" s="27" customFormat="1" ht="12.75" x14ac:dyDescent="0.2">
      <c r="A32" s="1">
        <v>27</v>
      </c>
      <c r="B32" s="16" t="s">
        <v>35</v>
      </c>
      <c r="C32" s="11" t="s">
        <v>31</v>
      </c>
      <c r="D32" s="12" t="s">
        <v>86</v>
      </c>
      <c r="E32" s="123" t="s">
        <v>87</v>
      </c>
      <c r="F32" s="109">
        <v>20324.650679999995</v>
      </c>
      <c r="G32" s="109">
        <v>20485.034349999998</v>
      </c>
      <c r="H32" s="109">
        <f t="shared" si="1"/>
        <v>40809.685029999993</v>
      </c>
      <c r="I32" s="109">
        <v>16071.071409999999</v>
      </c>
      <c r="J32" s="109">
        <v>19371.60987</v>
      </c>
      <c r="K32" s="109">
        <f t="shared" si="2"/>
        <v>35442.681279999997</v>
      </c>
      <c r="L32" s="109">
        <f t="shared" si="3"/>
        <v>-1113.4244799999979</v>
      </c>
      <c r="M32" s="109">
        <f t="shared" si="4"/>
        <v>-5367.0037499999962</v>
      </c>
      <c r="N32" s="124">
        <f t="shared" si="5"/>
        <v>-5.4353068731856823E-2</v>
      </c>
      <c r="O32" s="26">
        <f t="shared" si="5"/>
        <v>-0.13151299124349056</v>
      </c>
    </row>
    <row r="33" spans="1:15" s="27" customFormat="1" ht="12.75" x14ac:dyDescent="0.2">
      <c r="A33" s="1">
        <v>28</v>
      </c>
      <c r="B33" s="16" t="s">
        <v>35</v>
      </c>
      <c r="C33" s="11" t="s">
        <v>31</v>
      </c>
      <c r="D33" s="12" t="s">
        <v>88</v>
      </c>
      <c r="E33" s="123" t="s">
        <v>89</v>
      </c>
      <c r="F33" s="109">
        <v>5157.3003799999997</v>
      </c>
      <c r="G33" s="109">
        <v>5284.2482800000007</v>
      </c>
      <c r="H33" s="109">
        <f t="shared" si="1"/>
        <v>10441.54866</v>
      </c>
      <c r="I33" s="109">
        <v>6152.7682700000005</v>
      </c>
      <c r="J33" s="109">
        <v>7504.3631800000003</v>
      </c>
      <c r="K33" s="109">
        <f t="shared" si="2"/>
        <v>13657.131450000001</v>
      </c>
      <c r="L33" s="109">
        <f t="shared" si="3"/>
        <v>2220.1148999999996</v>
      </c>
      <c r="M33" s="109">
        <f t="shared" si="4"/>
        <v>3215.5827900000004</v>
      </c>
      <c r="N33" s="124">
        <f t="shared" si="5"/>
        <v>0.42013826420737355</v>
      </c>
      <c r="O33" s="26">
        <f t="shared" si="5"/>
        <v>0.30796033181537652</v>
      </c>
    </row>
    <row r="34" spans="1:15" s="27" customFormat="1" ht="12.75" x14ac:dyDescent="0.2">
      <c r="A34" s="1">
        <v>29</v>
      </c>
      <c r="B34" s="16" t="s">
        <v>35</v>
      </c>
      <c r="C34" s="11" t="s">
        <v>31</v>
      </c>
      <c r="D34" s="12" t="s">
        <v>90</v>
      </c>
      <c r="E34" s="123" t="s">
        <v>91</v>
      </c>
      <c r="F34" s="109">
        <v>19950.377539999998</v>
      </c>
      <c r="G34" s="109">
        <v>20477.379420000001</v>
      </c>
      <c r="H34" s="109">
        <f t="shared" si="1"/>
        <v>40427.756959999999</v>
      </c>
      <c r="I34" s="109">
        <v>12752.989960000001</v>
      </c>
      <c r="J34" s="109">
        <v>20920.01815</v>
      </c>
      <c r="K34" s="109">
        <f t="shared" si="2"/>
        <v>33673.008110000002</v>
      </c>
      <c r="L34" s="109">
        <f t="shared" si="3"/>
        <v>442.63872999999876</v>
      </c>
      <c r="M34" s="109">
        <f t="shared" si="4"/>
        <v>-6754.7488499999963</v>
      </c>
      <c r="N34" s="124">
        <f t="shared" si="5"/>
        <v>2.1615985176681302E-2</v>
      </c>
      <c r="O34" s="26">
        <f t="shared" si="5"/>
        <v>-0.16708195947361795</v>
      </c>
    </row>
    <row r="35" spans="1:15" s="27" customFormat="1" ht="12.75" x14ac:dyDescent="0.2">
      <c r="A35" s="1">
        <v>30</v>
      </c>
      <c r="B35" s="16" t="s">
        <v>35</v>
      </c>
      <c r="C35" s="11" t="s">
        <v>31</v>
      </c>
      <c r="D35" s="12" t="s">
        <v>92</v>
      </c>
      <c r="E35" s="123" t="s">
        <v>93</v>
      </c>
      <c r="F35" s="109">
        <v>62153.552990000004</v>
      </c>
      <c r="G35" s="109">
        <v>63851.719340000003</v>
      </c>
      <c r="H35" s="109">
        <f t="shared" si="1"/>
        <v>126005.27233000001</v>
      </c>
      <c r="I35" s="109">
        <v>2903.89896</v>
      </c>
      <c r="J35" s="109">
        <v>-11896.844440000001</v>
      </c>
      <c r="K35" s="109">
        <f t="shared" si="2"/>
        <v>-8992.9454800000003</v>
      </c>
      <c r="L35" s="109">
        <f t="shared" si="3"/>
        <v>-75748.563779999997</v>
      </c>
      <c r="M35" s="109">
        <f t="shared" si="4"/>
        <v>-134998.21781</v>
      </c>
      <c r="N35" s="124">
        <f t="shared" si="5"/>
        <v>-1.1863198761595006</v>
      </c>
      <c r="O35" s="26">
        <f t="shared" si="5"/>
        <v>-1.0713695967931249</v>
      </c>
    </row>
    <row r="36" spans="1:15" s="27" customFormat="1" ht="12.75" x14ac:dyDescent="0.2">
      <c r="A36" s="1">
        <v>31</v>
      </c>
      <c r="B36" s="16" t="s">
        <v>35</v>
      </c>
      <c r="C36" s="11" t="s">
        <v>31</v>
      </c>
      <c r="D36" s="12" t="s">
        <v>94</v>
      </c>
      <c r="E36" s="123" t="s">
        <v>95</v>
      </c>
      <c r="F36" s="109">
        <v>0</v>
      </c>
      <c r="G36" s="109">
        <v>0</v>
      </c>
      <c r="H36" s="109">
        <f t="shared" si="1"/>
        <v>0</v>
      </c>
      <c r="I36" s="109">
        <v>68487.310615000009</v>
      </c>
      <c r="J36" s="109">
        <v>97034.174409999992</v>
      </c>
      <c r="K36" s="109">
        <f t="shared" si="2"/>
        <v>165521.485025</v>
      </c>
      <c r="L36" s="109">
        <f t="shared" si="3"/>
        <v>97034.174409999992</v>
      </c>
      <c r="M36" s="109">
        <f t="shared" si="4"/>
        <v>165521.485025</v>
      </c>
      <c r="N36" s="124">
        <f t="shared" si="5"/>
        <v>1</v>
      </c>
      <c r="O36" s="26">
        <f t="shared" si="5"/>
        <v>1</v>
      </c>
    </row>
    <row r="37" spans="1:15" x14ac:dyDescent="0.25">
      <c r="A37" s="13">
        <v>32</v>
      </c>
      <c r="B37" s="17" t="s">
        <v>35</v>
      </c>
      <c r="C37" s="14" t="s">
        <v>31</v>
      </c>
      <c r="D37" s="15" t="s">
        <v>96</v>
      </c>
      <c r="E37" s="13"/>
      <c r="F37" s="110">
        <f t="shared" ref="F37:M37" si="6">SUM(F6:F36)</f>
        <v>2276311.8018389824</v>
      </c>
      <c r="G37" s="110">
        <f t="shared" si="6"/>
        <v>2285296.8230199995</v>
      </c>
      <c r="H37" s="110">
        <f t="shared" si="6"/>
        <v>4561608.6248589829</v>
      </c>
      <c r="I37" s="110">
        <f t="shared" si="6"/>
        <v>2174314.7452900005</v>
      </c>
      <c r="J37" s="110">
        <f t="shared" si="6"/>
        <v>2588837.8709399994</v>
      </c>
      <c r="K37" s="110">
        <f t="shared" si="6"/>
        <v>4763152.6162300007</v>
      </c>
      <c r="L37" s="110">
        <f t="shared" si="6"/>
        <v>303541.04792000004</v>
      </c>
      <c r="M37" s="110">
        <f t="shared" si="6"/>
        <v>201543.99137101756</v>
      </c>
      <c r="N37" s="108">
        <f t="shared" si="5"/>
        <v>0.13282346733361008</v>
      </c>
      <c r="O37" s="108">
        <f t="shared" si="5"/>
        <v>4.4182657467079035E-2</v>
      </c>
    </row>
    <row r="38" spans="1:15" x14ac:dyDescent="0.25">
      <c r="L38" s="99"/>
    </row>
    <row r="39" spans="1:15" x14ac:dyDescent="0.25">
      <c r="E39" s="122"/>
      <c r="L39" s="95"/>
    </row>
    <row r="41" spans="1:15" x14ac:dyDescent="0.25">
      <c r="L41" s="95"/>
    </row>
    <row r="135" spans="19:19" x14ac:dyDescent="0.25">
      <c r="S135" s="20"/>
    </row>
  </sheetData>
  <mergeCells count="14">
    <mergeCell ref="A1:O1"/>
    <mergeCell ref="M4:M5"/>
    <mergeCell ref="N4:N5"/>
    <mergeCell ref="O4:O5"/>
    <mergeCell ref="A4:A5"/>
    <mergeCell ref="B4:B5"/>
    <mergeCell ref="C4:C5"/>
    <mergeCell ref="D4:D5"/>
    <mergeCell ref="E4:E5"/>
    <mergeCell ref="F4:G4"/>
    <mergeCell ref="H4:H5"/>
    <mergeCell ref="I4:J4"/>
    <mergeCell ref="K4:K5"/>
    <mergeCell ref="L4:L5"/>
  </mergeCells>
  <pageMargins left="0.7" right="0.7" top="0.45374999999999999" bottom="0.75" header="0.3" footer="0.3"/>
  <pageSetup scale="32" fitToHeight="0" orientation="portrait" r:id="rId1"/>
  <headerFooter>
    <oddHeader xml:space="preserve">&amp;L&amp;"Arial,Regular"&amp;10RSARDiscovery2024_DR_ED_001-Q006Atch02 </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4783A-43E9-415F-9B84-5CF1444296DE}">
  <dimension ref="A1:R31"/>
  <sheetViews>
    <sheetView view="pageLayout" zoomScaleNormal="100" workbookViewId="0">
      <selection activeCell="F13" sqref="F13"/>
    </sheetView>
  </sheetViews>
  <sheetFormatPr defaultRowHeight="15" x14ac:dyDescent="0.25"/>
  <cols>
    <col min="1" max="1" width="35.85546875" bestFit="1" customWidth="1"/>
    <col min="2" max="2" width="18" bestFit="1" customWidth="1"/>
    <col min="3" max="3" width="19.85546875" bestFit="1" customWidth="1"/>
    <col min="4" max="4" width="13.42578125" bestFit="1" customWidth="1"/>
    <col min="5" max="5" width="20.85546875" bestFit="1" customWidth="1"/>
    <col min="6" max="6" width="12.28515625" bestFit="1" customWidth="1"/>
    <col min="7" max="7" width="17.42578125" bestFit="1" customWidth="1"/>
    <col min="8" max="8" width="16.85546875" customWidth="1"/>
    <col min="9" max="9" width="16.7109375" customWidth="1"/>
    <col min="10" max="10" width="11.7109375" bestFit="1" customWidth="1"/>
    <col min="11" max="11" width="9.28515625" bestFit="1" customWidth="1"/>
    <col min="12" max="12" width="10.42578125" bestFit="1" customWidth="1"/>
    <col min="13" max="13" width="10.7109375" bestFit="1" customWidth="1"/>
    <col min="14" max="15" width="11.85546875" bestFit="1" customWidth="1"/>
    <col min="16" max="16" width="11.42578125" bestFit="1" customWidth="1"/>
    <col min="17" max="17" width="9.28515625" bestFit="1" customWidth="1"/>
    <col min="18" max="18" width="11.5703125" bestFit="1" customWidth="1"/>
  </cols>
  <sheetData>
    <row r="1" spans="1:18" x14ac:dyDescent="0.25">
      <c r="A1" s="146" t="s">
        <v>655</v>
      </c>
      <c r="B1" s="148"/>
      <c r="C1" s="148"/>
      <c r="D1" s="148"/>
      <c r="E1" s="148"/>
      <c r="F1" s="148"/>
      <c r="G1" s="147"/>
      <c r="H1" s="146" t="s">
        <v>656</v>
      </c>
      <c r="I1" s="148"/>
      <c r="J1" s="172" t="s">
        <v>647</v>
      </c>
      <c r="K1" s="170"/>
      <c r="L1" s="170"/>
      <c r="M1" s="170"/>
      <c r="N1" s="170"/>
      <c r="O1" s="170"/>
      <c r="P1" s="170"/>
      <c r="Q1" s="171"/>
    </row>
    <row r="2" spans="1:18" ht="84" customHeight="1" x14ac:dyDescent="0.25">
      <c r="A2" s="149" t="s">
        <v>657</v>
      </c>
      <c r="B2" s="150" t="s">
        <v>630</v>
      </c>
      <c r="C2" s="150" t="s">
        <v>649</v>
      </c>
      <c r="D2" s="150" t="s">
        <v>631</v>
      </c>
      <c r="E2" s="150" t="s">
        <v>650</v>
      </c>
      <c r="F2" s="150" t="s">
        <v>651</v>
      </c>
      <c r="G2" s="150" t="s">
        <v>652</v>
      </c>
      <c r="H2" s="193" t="s">
        <v>653</v>
      </c>
      <c r="I2" s="193" t="s">
        <v>654</v>
      </c>
      <c r="J2" s="190" t="s">
        <v>638</v>
      </c>
      <c r="K2" s="191" t="s">
        <v>639</v>
      </c>
      <c r="L2" s="191" t="s">
        <v>640</v>
      </c>
      <c r="M2" s="191" t="s">
        <v>641</v>
      </c>
      <c r="N2" s="191" t="s">
        <v>644</v>
      </c>
      <c r="O2" s="191" t="s">
        <v>642</v>
      </c>
      <c r="P2" s="191" t="s">
        <v>643</v>
      </c>
      <c r="Q2" s="192" t="s">
        <v>646</v>
      </c>
    </row>
    <row r="3" spans="1:18" x14ac:dyDescent="0.25">
      <c r="A3" s="163" t="s">
        <v>37</v>
      </c>
      <c r="B3" s="164">
        <v>260195.56616000002</v>
      </c>
      <c r="C3" s="164">
        <v>516605.30643000006</v>
      </c>
      <c r="D3" s="164">
        <v>132136.58012</v>
      </c>
      <c r="E3" s="164">
        <v>240012.00224499998</v>
      </c>
      <c r="F3" s="164">
        <v>-128058.98604000003</v>
      </c>
      <c r="G3" s="164">
        <v>-276593.30418500002</v>
      </c>
      <c r="H3" s="165">
        <f>F3/B3</f>
        <v>-0.49216436671043706</v>
      </c>
      <c r="I3" s="165">
        <f>G3/C3</f>
        <v>-0.53540546475683248</v>
      </c>
      <c r="J3" s="173">
        <f>B3-'Electric Total Table Expense'!G6</f>
        <v>0</v>
      </c>
      <c r="K3" s="174">
        <f>C3-'Electric Total Table Expense'!H6</f>
        <v>0</v>
      </c>
      <c r="L3" s="174">
        <f>D3-'Electric Total Table Expense'!J6</f>
        <v>0</v>
      </c>
      <c r="M3" s="175">
        <f>E3-'Electric Total Table Expense'!K6</f>
        <v>0</v>
      </c>
      <c r="N3" s="174">
        <f>F3-'Electric Total Table Expense'!L6</f>
        <v>0</v>
      </c>
      <c r="O3" s="174">
        <f>G3-'Electric Total Table Expense'!M6</f>
        <v>0</v>
      </c>
      <c r="P3" s="176">
        <f>H3-'Electric Total Table Expense'!N6</f>
        <v>0</v>
      </c>
      <c r="Q3" s="177">
        <f>I3-'Electric Total Table Expense'!O6</f>
        <v>0</v>
      </c>
      <c r="R3" s="4"/>
    </row>
    <row r="4" spans="1:18" x14ac:dyDescent="0.25">
      <c r="A4" s="166" t="s">
        <v>39</v>
      </c>
      <c r="B4" s="167">
        <v>10773.423839999999</v>
      </c>
      <c r="C4" s="167">
        <v>21211.07344</v>
      </c>
      <c r="D4" s="167">
        <v>9666.4487299999982</v>
      </c>
      <c r="E4" s="167">
        <v>18855.93086</v>
      </c>
      <c r="F4" s="167">
        <v>-1106.9751100000012</v>
      </c>
      <c r="G4" s="167">
        <v>-2355.1425799999997</v>
      </c>
      <c r="H4" s="168">
        <f t="shared" ref="H4:H28" si="0">F4/B4</f>
        <v>-0.10275053933086524</v>
      </c>
      <c r="I4" s="168">
        <f t="shared" ref="I4:I28" si="1">G4/C4</f>
        <v>-0.11103363470321376</v>
      </c>
      <c r="J4" s="178">
        <f>B4-'Electric Total Table Expense'!G7</f>
        <v>0</v>
      </c>
      <c r="K4" s="179">
        <f>C4-'Electric Total Table Expense'!H7</f>
        <v>0</v>
      </c>
      <c r="L4" s="179">
        <f>D4-'Electric Total Table Expense'!J7</f>
        <v>0</v>
      </c>
      <c r="M4" s="180">
        <f>E4-'Electric Total Table Expense'!K7</f>
        <v>0</v>
      </c>
      <c r="N4" s="179">
        <f>F4-'Electric Total Table Expense'!L7</f>
        <v>0</v>
      </c>
      <c r="O4" s="179">
        <f>G4-'Electric Total Table Expense'!M7</f>
        <v>0</v>
      </c>
      <c r="P4" s="181">
        <f>H4-'Electric Total Table Expense'!N7</f>
        <v>0</v>
      </c>
      <c r="Q4" s="182">
        <f>I4-'Electric Total Table Expense'!O7</f>
        <v>0</v>
      </c>
    </row>
    <row r="5" spans="1:18" x14ac:dyDescent="0.25">
      <c r="A5" s="166" t="s">
        <v>41</v>
      </c>
      <c r="B5" s="167">
        <v>2210.4563700000003</v>
      </c>
      <c r="C5" s="167">
        <v>4395.5182600000007</v>
      </c>
      <c r="D5" s="167">
        <v>0</v>
      </c>
      <c r="E5" s="167">
        <v>0</v>
      </c>
      <c r="F5" s="167">
        <v>-2210.4563700000003</v>
      </c>
      <c r="G5" s="167">
        <v>-4395.5182600000007</v>
      </c>
      <c r="H5" s="168">
        <f t="shared" si="0"/>
        <v>-1</v>
      </c>
      <c r="I5" s="168">
        <f t="shared" si="1"/>
        <v>-1</v>
      </c>
      <c r="J5" s="178">
        <f>B5-'Electric Total Table Expense'!G8</f>
        <v>0</v>
      </c>
      <c r="K5" s="179">
        <f>C5-'Electric Total Table Expense'!H8</f>
        <v>0</v>
      </c>
      <c r="L5" s="179">
        <f>D5-'Electric Total Table Expense'!J8</f>
        <v>0</v>
      </c>
      <c r="M5" s="180">
        <f>E5-'Electric Total Table Expense'!K8</f>
        <v>0</v>
      </c>
      <c r="N5" s="179">
        <f>F5-'Electric Total Table Expense'!L8</f>
        <v>0</v>
      </c>
      <c r="O5" s="179">
        <f>G5-'Electric Total Table Expense'!M8</f>
        <v>0</v>
      </c>
      <c r="P5" s="181">
        <f>H5-'Electric Total Table Expense'!N8</f>
        <v>0</v>
      </c>
      <c r="Q5" s="182">
        <f>I5-'Electric Total Table Expense'!O8</f>
        <v>0</v>
      </c>
    </row>
    <row r="6" spans="1:18" x14ac:dyDescent="0.25">
      <c r="A6" s="163" t="s">
        <v>43</v>
      </c>
      <c r="B6" s="164">
        <v>33048.203159999997</v>
      </c>
      <c r="C6" s="164">
        <v>65116.012909999998</v>
      </c>
      <c r="D6" s="164">
        <v>26164.469390000002</v>
      </c>
      <c r="E6" s="164">
        <v>50547.471830000002</v>
      </c>
      <c r="F6" s="164">
        <v>-6883.7337699999953</v>
      </c>
      <c r="G6" s="164">
        <v>-14568.541079999999</v>
      </c>
      <c r="H6" s="165">
        <f t="shared" si="0"/>
        <v>-0.2082937379885072</v>
      </c>
      <c r="I6" s="165">
        <f t="shared" si="1"/>
        <v>-0.22373208108020814</v>
      </c>
      <c r="J6" s="173">
        <f>B6-'Electric Total Table Expense'!G9</f>
        <v>0</v>
      </c>
      <c r="K6" s="174">
        <f>C6-'Electric Total Table Expense'!H9</f>
        <v>0</v>
      </c>
      <c r="L6" s="174">
        <f>D6-'Electric Total Table Expense'!J9</f>
        <v>0</v>
      </c>
      <c r="M6" s="175">
        <f>E6-'Electric Total Table Expense'!K9</f>
        <v>0</v>
      </c>
      <c r="N6" s="174">
        <f>F6-'Electric Total Table Expense'!L9</f>
        <v>0</v>
      </c>
      <c r="O6" s="174">
        <f>G6-'Electric Total Table Expense'!M9</f>
        <v>0</v>
      </c>
      <c r="P6" s="176">
        <f>H6-'Electric Total Table Expense'!N9</f>
        <v>0</v>
      </c>
      <c r="Q6" s="177">
        <f>I6-'Electric Total Table Expense'!O9</f>
        <v>0</v>
      </c>
    </row>
    <row r="7" spans="1:18" x14ac:dyDescent="0.25">
      <c r="A7" s="163" t="s">
        <v>45</v>
      </c>
      <c r="B7" s="164">
        <v>87278.870750000002</v>
      </c>
      <c r="C7" s="164">
        <v>174432.42731</v>
      </c>
      <c r="D7" s="164">
        <v>129531.39554</v>
      </c>
      <c r="E7" s="164">
        <v>279572.05267999996</v>
      </c>
      <c r="F7" s="164">
        <v>42252.524790000003</v>
      </c>
      <c r="G7" s="164">
        <v>105139.62536999999</v>
      </c>
      <c r="H7" s="165">
        <f t="shared" si="0"/>
        <v>0.48410943481415292</v>
      </c>
      <c r="I7" s="165">
        <f t="shared" si="1"/>
        <v>0.60275275068635403</v>
      </c>
      <c r="J7" s="173">
        <f>B7-'Electric Total Table Expense'!G10</f>
        <v>0</v>
      </c>
      <c r="K7" s="174">
        <f>C7-'Electric Total Table Expense'!H10</f>
        <v>0</v>
      </c>
      <c r="L7" s="174">
        <f>D7-'Electric Total Table Expense'!J10</f>
        <v>0</v>
      </c>
      <c r="M7" s="175">
        <f>E7-'Electric Total Table Expense'!K10</f>
        <v>0</v>
      </c>
      <c r="N7" s="174">
        <f>F7-'Electric Total Table Expense'!L10</f>
        <v>0</v>
      </c>
      <c r="O7" s="174">
        <f>G7-'Electric Total Table Expense'!M10</f>
        <v>0</v>
      </c>
      <c r="P7" s="176">
        <f>H7-'Electric Total Table Expense'!N10</f>
        <v>0</v>
      </c>
      <c r="Q7" s="177">
        <f>I7-'Electric Total Table Expense'!O10</f>
        <v>0</v>
      </c>
    </row>
    <row r="8" spans="1:18" x14ac:dyDescent="0.25">
      <c r="A8" s="163" t="s">
        <v>46</v>
      </c>
      <c r="B8" s="164">
        <v>197204.9399</v>
      </c>
      <c r="C8" s="164">
        <v>390362.42926999996</v>
      </c>
      <c r="D8" s="164">
        <v>137877.13352</v>
      </c>
      <c r="E8" s="164">
        <v>257355.90172999998</v>
      </c>
      <c r="F8" s="164">
        <v>-59327.806379999995</v>
      </c>
      <c r="G8" s="164">
        <v>-133006.52753999998</v>
      </c>
      <c r="H8" s="165">
        <f t="shared" si="0"/>
        <v>-0.30084340894342876</v>
      </c>
      <c r="I8" s="165">
        <f t="shared" si="1"/>
        <v>-0.34072573989440985</v>
      </c>
      <c r="J8" s="173">
        <f>B8-'Electric Total Table Expense'!G11</f>
        <v>0</v>
      </c>
      <c r="K8" s="174">
        <f>C8-'Electric Total Table Expense'!H11</f>
        <v>0</v>
      </c>
      <c r="L8" s="174">
        <f>D8-'Electric Total Table Expense'!J11</f>
        <v>0</v>
      </c>
      <c r="M8" s="175">
        <f>E8-'Electric Total Table Expense'!K11</f>
        <v>0</v>
      </c>
      <c r="N8" s="174">
        <f>F8-'Electric Total Table Expense'!L11</f>
        <v>0</v>
      </c>
      <c r="O8" s="174">
        <f>G8-'Electric Total Table Expense'!M11</f>
        <v>0</v>
      </c>
      <c r="P8" s="176">
        <f>H8-'Electric Total Table Expense'!N11</f>
        <v>0</v>
      </c>
      <c r="Q8" s="177">
        <f>I8-'Electric Total Table Expense'!O11</f>
        <v>0</v>
      </c>
    </row>
    <row r="9" spans="1:18" x14ac:dyDescent="0.25">
      <c r="A9" s="166" t="s">
        <v>48</v>
      </c>
      <c r="B9" s="167">
        <v>2019.55323</v>
      </c>
      <c r="C9" s="167">
        <v>3994.8832400000001</v>
      </c>
      <c r="D9" s="167">
        <v>2105.11627</v>
      </c>
      <c r="E9" s="167">
        <v>4106.4082600000002</v>
      </c>
      <c r="F9" s="167">
        <v>85.563039999999972</v>
      </c>
      <c r="G9" s="167">
        <v>111.52501999999947</v>
      </c>
      <c r="H9" s="168">
        <f t="shared" si="0"/>
        <v>4.236731111068559E-2</v>
      </c>
      <c r="I9" s="168">
        <f t="shared" si="1"/>
        <v>2.7916966103870278E-2</v>
      </c>
      <c r="J9" s="178">
        <f>B9-'Electric Total Table Expense'!G12</f>
        <v>0</v>
      </c>
      <c r="K9" s="179">
        <f>C9-'Electric Total Table Expense'!H12</f>
        <v>0</v>
      </c>
      <c r="L9" s="179">
        <f>D9-'Electric Total Table Expense'!J12</f>
        <v>0</v>
      </c>
      <c r="M9" s="180">
        <f>E9-'Electric Total Table Expense'!K12</f>
        <v>0</v>
      </c>
      <c r="N9" s="183">
        <f>F9-'Electric Total Table Expense'!L12</f>
        <v>0</v>
      </c>
      <c r="O9" s="179">
        <f>G9-'Electric Total Table Expense'!M12</f>
        <v>-5.6843418860808015E-13</v>
      </c>
      <c r="P9" s="181">
        <f>H9-'Electric Total Table Expense'!N12</f>
        <v>0</v>
      </c>
      <c r="Q9" s="182">
        <f>I9-'Electric Total Table Expense'!O12</f>
        <v>-1.4224732503009818E-16</v>
      </c>
    </row>
    <row r="10" spans="1:18" x14ac:dyDescent="0.25">
      <c r="A10" s="163" t="s">
        <v>52</v>
      </c>
      <c r="B10" s="164">
        <v>25147.10845</v>
      </c>
      <c r="C10" s="164">
        <v>49461.728168982256</v>
      </c>
      <c r="D10" s="164">
        <v>30027.929080000002</v>
      </c>
      <c r="E10" s="164">
        <v>61808.847650000003</v>
      </c>
      <c r="F10" s="164">
        <v>4880.8206300000011</v>
      </c>
      <c r="G10" s="164">
        <v>12347.119481017751</v>
      </c>
      <c r="H10" s="165">
        <f t="shared" si="0"/>
        <v>0.19409072974352251</v>
      </c>
      <c r="I10" s="165">
        <f t="shared" si="1"/>
        <v>0.2496297630126216</v>
      </c>
      <c r="J10" s="173">
        <f>B10-'Electric Total Table Expense'!G14</f>
        <v>0</v>
      </c>
      <c r="K10" s="174">
        <f>C10-'Electric Total Table Expense'!H14</f>
        <v>0</v>
      </c>
      <c r="L10" s="174">
        <f>D10-'Electric Total Table Expense'!J14</f>
        <v>0</v>
      </c>
      <c r="M10" s="175">
        <f>E10-'Electric Total Table Expense'!K14</f>
        <v>0</v>
      </c>
      <c r="N10" s="184">
        <f>F10-'Electric Total Table Expense'!L14</f>
        <v>0</v>
      </c>
      <c r="O10" s="184">
        <f>G10-'Electric Total Table Expense'!M14</f>
        <v>0</v>
      </c>
      <c r="P10" s="176">
        <f>H10-'Electric Total Table Expense'!N14</f>
        <v>0</v>
      </c>
      <c r="Q10" s="177">
        <f>I10-'Electric Total Table Expense'!O14</f>
        <v>0</v>
      </c>
    </row>
    <row r="11" spans="1:18" x14ac:dyDescent="0.25">
      <c r="A11" s="166" t="s">
        <v>58</v>
      </c>
      <c r="B11" s="167">
        <v>8499.0083400000003</v>
      </c>
      <c r="C11" s="167">
        <v>16977.811260000002</v>
      </c>
      <c r="D11" s="167">
        <v>9684.3638499999997</v>
      </c>
      <c r="E11" s="167">
        <v>18685.675569999999</v>
      </c>
      <c r="F11" s="167">
        <v>1185.3555099999994</v>
      </c>
      <c r="G11" s="167">
        <v>1707.8643099999972</v>
      </c>
      <c r="H11" s="168">
        <f t="shared" si="0"/>
        <v>0.13946986078613488</v>
      </c>
      <c r="I11" s="168">
        <f t="shared" si="1"/>
        <v>0.10059390364550425</v>
      </c>
      <c r="J11" s="178">
        <f>B11-'Electric Total Table Expense'!G17</f>
        <v>0</v>
      </c>
      <c r="K11" s="179">
        <f>C11-'Electric Total Table Expense'!H17</f>
        <v>0</v>
      </c>
      <c r="L11" s="179">
        <f>D11-'Electric Total Table Expense'!J17</f>
        <v>0</v>
      </c>
      <c r="M11" s="180">
        <f>E11-'Electric Total Table Expense'!K17</f>
        <v>0</v>
      </c>
      <c r="N11" s="183">
        <f>F11-'Electric Total Table Expense'!L17</f>
        <v>0</v>
      </c>
      <c r="O11" s="183">
        <f>G11-'Electric Total Table Expense'!M17</f>
        <v>0</v>
      </c>
      <c r="P11" s="181">
        <f>H11-'Electric Total Table Expense'!N17</f>
        <v>0</v>
      </c>
      <c r="Q11" s="182">
        <f>I11-'Electric Total Table Expense'!O17</f>
        <v>0</v>
      </c>
    </row>
    <row r="12" spans="1:18" x14ac:dyDescent="0.25">
      <c r="A12" s="163" t="s">
        <v>60</v>
      </c>
      <c r="B12" s="164">
        <v>26585.251550000001</v>
      </c>
      <c r="C12" s="164">
        <v>52417.103149999995</v>
      </c>
      <c r="D12" s="164">
        <v>25783.892530000005</v>
      </c>
      <c r="E12" s="164">
        <v>50059.939070000008</v>
      </c>
      <c r="F12" s="164">
        <v>-801.35901999999578</v>
      </c>
      <c r="G12" s="164">
        <v>-2357.1640799999923</v>
      </c>
      <c r="H12" s="165">
        <f t="shared" si="0"/>
        <v>-3.0142991819838386E-2</v>
      </c>
      <c r="I12" s="165">
        <f t="shared" si="1"/>
        <v>-4.4969369506258045E-2</v>
      </c>
      <c r="J12" s="173">
        <f>B12-'Electric Total Table Expense'!G18</f>
        <v>0</v>
      </c>
      <c r="K12" s="174">
        <f>C12-'Electric Total Table Expense'!H18</f>
        <v>0</v>
      </c>
      <c r="L12" s="174">
        <f>D12-'Electric Total Table Expense'!J18</f>
        <v>0</v>
      </c>
      <c r="M12" s="175">
        <f>E12-'Electric Total Table Expense'!K18</f>
        <v>0</v>
      </c>
      <c r="N12" s="184">
        <f>F12-'Electric Total Table Expense'!L18</f>
        <v>0</v>
      </c>
      <c r="O12" s="174">
        <f>G12-'Electric Total Table Expense'!M18</f>
        <v>-4.5474735088646412E-12</v>
      </c>
      <c r="P12" s="176">
        <f>H12-'Electric Total Table Expense'!N18</f>
        <v>0</v>
      </c>
      <c r="Q12" s="177">
        <f>I12-'Electric Total Table Expense'!O18</f>
        <v>-9.0205620750793969E-17</v>
      </c>
    </row>
    <row r="13" spans="1:18" x14ac:dyDescent="0.25">
      <c r="A13" s="163" t="s">
        <v>62</v>
      </c>
      <c r="B13" s="164">
        <v>43916.701839999994</v>
      </c>
      <c r="C13" s="164">
        <v>88064.233679999976</v>
      </c>
      <c r="D13" s="164">
        <v>27271.285379999998</v>
      </c>
      <c r="E13" s="164">
        <v>77246.061300000016</v>
      </c>
      <c r="F13" s="164">
        <v>-16645.416459999997</v>
      </c>
      <c r="G13" s="164">
        <v>-10818.172379999984</v>
      </c>
      <c r="H13" s="165">
        <f t="shared" si="0"/>
        <v>-0.37902246212941021</v>
      </c>
      <c r="I13" s="165">
        <f t="shared" si="1"/>
        <v>-0.12284410966783747</v>
      </c>
      <c r="J13" s="173">
        <f>B13-'Electric Total Table Expense'!G19</f>
        <v>0</v>
      </c>
      <c r="K13" s="174">
        <f>C13-'Electric Total Table Expense'!H19</f>
        <v>0</v>
      </c>
      <c r="L13" s="174">
        <f>D13-'Electric Total Table Expense'!J19</f>
        <v>0</v>
      </c>
      <c r="M13" s="175">
        <f>E13-'Electric Total Table Expense'!K19</f>
        <v>0</v>
      </c>
      <c r="N13" s="184">
        <f>F13-'Electric Total Table Expense'!L19</f>
        <v>0</v>
      </c>
      <c r="O13" s="184">
        <f>G13-'Electric Total Table Expense'!M19</f>
        <v>0</v>
      </c>
      <c r="P13" s="176">
        <f>H13-'Electric Total Table Expense'!N19</f>
        <v>0</v>
      </c>
      <c r="Q13" s="177">
        <f>I13-'Electric Total Table Expense'!O19</f>
        <v>0</v>
      </c>
    </row>
    <row r="14" spans="1:18" x14ac:dyDescent="0.25">
      <c r="A14" s="163" t="s">
        <v>64</v>
      </c>
      <c r="B14" s="164">
        <v>55488.687909999993</v>
      </c>
      <c r="C14" s="164">
        <v>110243.77023000001</v>
      </c>
      <c r="D14" s="164">
        <v>49083.035680000001</v>
      </c>
      <c r="E14" s="164">
        <v>99190.925300000003</v>
      </c>
      <c r="F14" s="164">
        <v>-6405.6522300000006</v>
      </c>
      <c r="G14" s="164">
        <v>-11052.844930000001</v>
      </c>
      <c r="H14" s="165">
        <f t="shared" si="0"/>
        <v>-0.11544068658443796</v>
      </c>
      <c r="I14" s="165">
        <f t="shared" si="1"/>
        <v>-0.10025822689972057</v>
      </c>
      <c r="J14" s="173">
        <f>B14-'Electric Total Table Expense'!G20</f>
        <v>0</v>
      </c>
      <c r="K14" s="174">
        <f>C14-'Electric Total Table Expense'!H20</f>
        <v>0</v>
      </c>
      <c r="L14" s="174">
        <f>D14-'Electric Total Table Expense'!J20</f>
        <v>0</v>
      </c>
      <c r="M14" s="175">
        <f>E14-'Electric Total Table Expense'!K20</f>
        <v>0</v>
      </c>
      <c r="N14" s="174">
        <f>F14-'Electric Total Table Expense'!L20</f>
        <v>-2.2737367544323206E-11</v>
      </c>
      <c r="O14" s="184">
        <f>G14-'Electric Total Table Expense'!M20</f>
        <v>0</v>
      </c>
      <c r="P14" s="176">
        <f>H14-'Electric Total Table Expense'!N20</f>
        <v>-4.0245584642661925E-16</v>
      </c>
      <c r="Q14" s="177">
        <f>I14-'Electric Total Table Expense'!O20</f>
        <v>0</v>
      </c>
    </row>
    <row r="15" spans="1:18" x14ac:dyDescent="0.25">
      <c r="A15" s="166" t="s">
        <v>66</v>
      </c>
      <c r="B15" s="167">
        <v>19284.697110000001</v>
      </c>
      <c r="C15" s="167">
        <v>38556.927730000003</v>
      </c>
      <c r="D15" s="167">
        <v>29589.47867</v>
      </c>
      <c r="E15" s="167">
        <v>54257.831890000001</v>
      </c>
      <c r="F15" s="167">
        <v>10304.781559999999</v>
      </c>
      <c r="G15" s="167">
        <v>15700.904159999998</v>
      </c>
      <c r="H15" s="168">
        <f t="shared" si="0"/>
        <v>0.53435018975001147</v>
      </c>
      <c r="I15" s="168">
        <f t="shared" si="1"/>
        <v>0.40721356924357827</v>
      </c>
      <c r="J15" s="178">
        <f>B15-'Electric Total Table Expense'!G21</f>
        <v>0</v>
      </c>
      <c r="K15" s="179">
        <f>C15-'Electric Total Table Expense'!H21</f>
        <v>0</v>
      </c>
      <c r="L15" s="179">
        <f>D15-'Electric Total Table Expense'!J21</f>
        <v>0</v>
      </c>
      <c r="M15" s="180">
        <f>E15-'Electric Total Table Expense'!K21</f>
        <v>0</v>
      </c>
      <c r="N15" s="183">
        <f>F15-'Electric Total Table Expense'!L21</f>
        <v>0</v>
      </c>
      <c r="O15" s="183">
        <f>G15-'Electric Total Table Expense'!M21</f>
        <v>0</v>
      </c>
      <c r="P15" s="181">
        <f>H15-'Electric Total Table Expense'!N21</f>
        <v>0</v>
      </c>
      <c r="Q15" s="182">
        <f>I15-'Electric Total Table Expense'!O21</f>
        <v>0</v>
      </c>
    </row>
    <row r="16" spans="1:18" x14ac:dyDescent="0.25">
      <c r="A16" s="166" t="s">
        <v>68</v>
      </c>
      <c r="B16" s="167">
        <v>23113.821599999996</v>
      </c>
      <c r="C16" s="167">
        <v>46321.13012999999</v>
      </c>
      <c r="D16" s="167">
        <v>23009.000529999998</v>
      </c>
      <c r="E16" s="167">
        <v>41549.492170000005</v>
      </c>
      <c r="F16" s="167">
        <v>-104.8210699999986</v>
      </c>
      <c r="G16" s="167">
        <v>-4771.6379599999927</v>
      </c>
      <c r="H16" s="168">
        <f t="shared" si="0"/>
        <v>-4.5349951995821676E-3</v>
      </c>
      <c r="I16" s="168">
        <f t="shared" si="1"/>
        <v>-0.10301212311980337</v>
      </c>
      <c r="J16" s="178">
        <f>B16-'Electric Total Table Expense'!G22</f>
        <v>0</v>
      </c>
      <c r="K16" s="179">
        <f>C16-'Electric Total Table Expense'!H22</f>
        <v>0</v>
      </c>
      <c r="L16" s="179">
        <f>D16-'Electric Total Table Expense'!J22</f>
        <v>0</v>
      </c>
      <c r="M16" s="180">
        <f>E16-'Electric Total Table Expense'!K22</f>
        <v>0</v>
      </c>
      <c r="N16" s="179">
        <f>F16-'Electric Total Table Expense'!L22</f>
        <v>-4.5474735088646412E-13</v>
      </c>
      <c r="O16" s="183">
        <f>G16-'Electric Total Table Expense'!M22</f>
        <v>0</v>
      </c>
      <c r="P16" s="181">
        <f>H16-'Electric Total Table Expense'!N22</f>
        <v>-1.9949319973733282E-17</v>
      </c>
      <c r="Q16" s="182">
        <f>I16-'Electric Total Table Expense'!O22</f>
        <v>0</v>
      </c>
    </row>
    <row r="17" spans="1:17" x14ac:dyDescent="0.25">
      <c r="A17" s="166" t="s">
        <v>70</v>
      </c>
      <c r="B17" s="167">
        <v>965868.48003999994</v>
      </c>
      <c r="C17" s="167">
        <v>1937881.4614800001</v>
      </c>
      <c r="D17" s="167">
        <v>1002998.74742</v>
      </c>
      <c r="E17" s="167">
        <v>1862185.8326500002</v>
      </c>
      <c r="F17" s="167">
        <v>37130.267380000092</v>
      </c>
      <c r="G17" s="167">
        <v>-75695.628829999827</v>
      </c>
      <c r="H17" s="168">
        <f t="shared" si="0"/>
        <v>3.844236368336857E-2</v>
      </c>
      <c r="I17" s="168">
        <f t="shared" si="1"/>
        <v>-3.9061021189701416E-2</v>
      </c>
      <c r="J17" s="178">
        <f>B17-'Electric Total Table Expense'!G23</f>
        <v>0</v>
      </c>
      <c r="K17" s="179">
        <f>C17-'Electric Total Table Expense'!H23</f>
        <v>0</v>
      </c>
      <c r="L17" s="179">
        <f>D17-'Electric Total Table Expense'!J23</f>
        <v>0</v>
      </c>
      <c r="M17" s="180">
        <f>E17-'Electric Total Table Expense'!K23</f>
        <v>0</v>
      </c>
      <c r="N17" s="179">
        <f>F17-'Electric Total Table Expense'!L23</f>
        <v>0</v>
      </c>
      <c r="O17" s="179">
        <f>G17-'Electric Total Table Expense'!M23</f>
        <v>0</v>
      </c>
      <c r="P17" s="181">
        <f>H17-'Electric Total Table Expense'!N23</f>
        <v>0</v>
      </c>
      <c r="Q17" s="182">
        <f>I17-'Electric Total Table Expense'!O23</f>
        <v>0</v>
      </c>
    </row>
    <row r="18" spans="1:17" x14ac:dyDescent="0.25">
      <c r="A18" s="166" t="s">
        <v>72</v>
      </c>
      <c r="B18" s="167">
        <v>3184.0000399999999</v>
      </c>
      <c r="C18" s="167">
        <v>6302.3174500000005</v>
      </c>
      <c r="D18" s="167">
        <v>1990.0543499999999</v>
      </c>
      <c r="E18" s="167">
        <v>4683.89221</v>
      </c>
      <c r="F18" s="167">
        <v>-1193.94569</v>
      </c>
      <c r="G18" s="167">
        <v>-1618.4252400000005</v>
      </c>
      <c r="H18" s="168">
        <f t="shared" si="0"/>
        <v>-0.37498293812835509</v>
      </c>
      <c r="I18" s="168">
        <f t="shared" si="1"/>
        <v>-0.2567984321386414</v>
      </c>
      <c r="J18" s="178">
        <f>B18-'Electric Total Table Expense'!G24</f>
        <v>0</v>
      </c>
      <c r="K18" s="179">
        <f>C18-'Electric Total Table Expense'!H24</f>
        <v>0</v>
      </c>
      <c r="L18" s="179">
        <f>D18-'Electric Total Table Expense'!J24</f>
        <v>0</v>
      </c>
      <c r="M18" s="180">
        <f>E18-'Electric Total Table Expense'!K24</f>
        <v>0</v>
      </c>
      <c r="N18" s="179">
        <f>F18-'Electric Total Table Expense'!L24</f>
        <v>0</v>
      </c>
      <c r="O18" s="179">
        <f>G18-'Electric Total Table Expense'!M24</f>
        <v>0</v>
      </c>
      <c r="P18" s="181">
        <f>H18-'Electric Total Table Expense'!N24</f>
        <v>0</v>
      </c>
      <c r="Q18" s="182">
        <f>I18-'Electric Total Table Expense'!O24</f>
        <v>0</v>
      </c>
    </row>
    <row r="19" spans="1:17" x14ac:dyDescent="0.25">
      <c r="A19" s="166" t="s">
        <v>74</v>
      </c>
      <c r="B19" s="167">
        <v>710.30068000000006</v>
      </c>
      <c r="C19" s="167">
        <v>1397.4006800000002</v>
      </c>
      <c r="D19" s="167">
        <v>289.49583000000001</v>
      </c>
      <c r="E19" s="167">
        <v>540.09582999999998</v>
      </c>
      <c r="F19" s="167">
        <v>-420.80485000000004</v>
      </c>
      <c r="G19" s="167">
        <v>-857.30485000000022</v>
      </c>
      <c r="H19" s="168">
        <f t="shared" si="0"/>
        <v>-0.59243199654546297</v>
      </c>
      <c r="I19" s="168">
        <f t="shared" si="1"/>
        <v>-0.61349966567928116</v>
      </c>
      <c r="J19" s="178">
        <f>B19-'Electric Total Table Expense'!G25</f>
        <v>0</v>
      </c>
      <c r="K19" s="179">
        <f>C19-'Electric Total Table Expense'!H25</f>
        <v>0</v>
      </c>
      <c r="L19" s="179">
        <f>D19-'Electric Total Table Expense'!J25</f>
        <v>0</v>
      </c>
      <c r="M19" s="180">
        <f>E19-'Electric Total Table Expense'!K25</f>
        <v>0</v>
      </c>
      <c r="N19" s="179">
        <f>F19-'Electric Total Table Expense'!L25</f>
        <v>0</v>
      </c>
      <c r="O19" s="179">
        <f>G19-'Electric Total Table Expense'!M25</f>
        <v>0</v>
      </c>
      <c r="P19" s="181">
        <f>H19-'Electric Total Table Expense'!N25</f>
        <v>0</v>
      </c>
      <c r="Q19" s="182">
        <f>I19-'Electric Total Table Expense'!O25</f>
        <v>0</v>
      </c>
    </row>
    <row r="20" spans="1:17" x14ac:dyDescent="0.25">
      <c r="A20" s="166" t="s">
        <v>75</v>
      </c>
      <c r="B20" s="167">
        <v>45908.209180000005</v>
      </c>
      <c r="C20" s="167">
        <v>91289.009000000005</v>
      </c>
      <c r="D20" s="167">
        <v>214333.80320999998</v>
      </c>
      <c r="E20" s="167">
        <v>252690.68371999997</v>
      </c>
      <c r="F20" s="167">
        <v>168425.59402999998</v>
      </c>
      <c r="G20" s="167">
        <v>161401.67471999995</v>
      </c>
      <c r="H20" s="168">
        <f t="shared" si="0"/>
        <v>3.6687467674817271</v>
      </c>
      <c r="I20" s="168">
        <f t="shared" si="1"/>
        <v>1.7680296509736451</v>
      </c>
      <c r="J20" s="178">
        <f>B20-'Electric Total Table Expense'!G26</f>
        <v>0</v>
      </c>
      <c r="K20" s="179">
        <f>C20-'Electric Total Table Expense'!H26</f>
        <v>0</v>
      </c>
      <c r="L20" s="179">
        <f>D20-'Electric Total Table Expense'!J26</f>
        <v>0</v>
      </c>
      <c r="M20" s="180">
        <f>E20-'Electric Total Table Expense'!K26</f>
        <v>0</v>
      </c>
      <c r="N20" s="179">
        <f>F20-'Electric Total Table Expense'!L26</f>
        <v>0</v>
      </c>
      <c r="O20" s="179">
        <f>G20-'Electric Total Table Expense'!M26</f>
        <v>0</v>
      </c>
      <c r="P20" s="181">
        <f>H20-'Electric Total Table Expense'!N26</f>
        <v>0</v>
      </c>
      <c r="Q20" s="182">
        <f>I20-'Electric Total Table Expense'!O26</f>
        <v>0</v>
      </c>
    </row>
    <row r="21" spans="1:17" x14ac:dyDescent="0.25">
      <c r="A21" s="166" t="s">
        <v>648</v>
      </c>
      <c r="B21" s="167">
        <v>286066.72882999998</v>
      </c>
      <c r="C21" s="167">
        <v>572661.3663900001</v>
      </c>
      <c r="D21" s="169">
        <f>398868.72514+'Electric Non-SRM MAT Table Exp'!R9</f>
        <v>399067.89254999999</v>
      </c>
      <c r="E21" s="169">
        <f>828881.16922+'Electric Non-SRM MAT Table Exp'!S9</f>
        <v>829080.33663000003</v>
      </c>
      <c r="F21" s="169">
        <f>112801.99631+'Electric Non-SRM MAT Table Exp'!T9</f>
        <v>113001.16372</v>
      </c>
      <c r="G21" s="169">
        <f>256219.80283+'Electric Non-SRM MAT Table Exp'!U9</f>
        <v>256418.97024</v>
      </c>
      <c r="H21" s="168">
        <f t="shared" si="0"/>
        <v>0.39501679968925313</v>
      </c>
      <c r="I21" s="168">
        <f t="shared" si="1"/>
        <v>0.44776718893477924</v>
      </c>
      <c r="J21" s="178">
        <f>B21-'Electric Total Table Expense'!G27</f>
        <v>0</v>
      </c>
      <c r="K21" s="179">
        <f>C21-'Electric Total Table Expense'!H27</f>
        <v>0</v>
      </c>
      <c r="L21" s="179">
        <f>D21-'Electric Total Table Expense'!J27</f>
        <v>0</v>
      </c>
      <c r="M21" s="180">
        <f>E21-'Electric Total Table Expense'!K27</f>
        <v>0</v>
      </c>
      <c r="N21" s="179">
        <f>F21-'Electric Total Table Expense'!L27</f>
        <v>0</v>
      </c>
      <c r="O21" s="179">
        <f>G21-'Electric Total Table Expense'!M27</f>
        <v>0</v>
      </c>
      <c r="P21" s="181">
        <f>H21-'Electric Total Table Expense'!N27</f>
        <v>0</v>
      </c>
      <c r="Q21" s="182">
        <f>I21-'Electric Total Table Expense'!O27</f>
        <v>0</v>
      </c>
    </row>
    <row r="22" spans="1:17" x14ac:dyDescent="0.25">
      <c r="A22" s="166" t="s">
        <v>79</v>
      </c>
      <c r="B22" s="167">
        <v>1819.0996</v>
      </c>
      <c r="C22" s="167">
        <v>3649.7716399999999</v>
      </c>
      <c r="D22" s="167">
        <v>672.96627999999998</v>
      </c>
      <c r="E22" s="167">
        <v>1245.5189399999999</v>
      </c>
      <c r="F22" s="167">
        <v>-1146.1333199999999</v>
      </c>
      <c r="G22" s="167">
        <v>-2404.2527</v>
      </c>
      <c r="H22" s="168">
        <f t="shared" si="0"/>
        <v>-0.63005528669238342</v>
      </c>
      <c r="I22" s="168">
        <f t="shared" si="1"/>
        <v>-0.6587405835615513</v>
      </c>
      <c r="J22" s="178">
        <f>B22-'Electric Total Table Expense'!G28</f>
        <v>0</v>
      </c>
      <c r="K22" s="179">
        <f>C22-'Electric Total Table Expense'!H28</f>
        <v>0</v>
      </c>
      <c r="L22" s="179">
        <f>D22-'Electric Total Table Expense'!J28</f>
        <v>0</v>
      </c>
      <c r="M22" s="180">
        <f>E22-'Electric Total Table Expense'!K28</f>
        <v>0</v>
      </c>
      <c r="N22" s="179">
        <f>F22-'Electric Total Table Expense'!L28</f>
        <v>0</v>
      </c>
      <c r="O22" s="179">
        <f>G22-'Electric Total Table Expense'!M28</f>
        <v>0</v>
      </c>
      <c r="P22" s="181">
        <f>H22-'Electric Total Table Expense'!N28</f>
        <v>0</v>
      </c>
      <c r="Q22" s="182">
        <f>I22-'Electric Total Table Expense'!O28</f>
        <v>0</v>
      </c>
    </row>
    <row r="23" spans="1:17" x14ac:dyDescent="0.25">
      <c r="A23" s="166" t="s">
        <v>81</v>
      </c>
      <c r="B23" s="167">
        <v>1659.82593</v>
      </c>
      <c r="C23" s="167">
        <v>3249.6943099999999</v>
      </c>
      <c r="D23" s="167">
        <v>1274.3271599999998</v>
      </c>
      <c r="E23" s="167">
        <v>2362.3630599999997</v>
      </c>
      <c r="F23" s="167">
        <v>-385.49877000000015</v>
      </c>
      <c r="G23" s="167">
        <v>-887.33125000000018</v>
      </c>
      <c r="H23" s="168">
        <f t="shared" si="0"/>
        <v>-0.23225252903477664</v>
      </c>
      <c r="I23" s="168">
        <f t="shared" si="1"/>
        <v>-0.27305068272713939</v>
      </c>
      <c r="J23" s="178">
        <f>B23-'Electric Total Table Expense'!G29</f>
        <v>0</v>
      </c>
      <c r="K23" s="179">
        <f>C23-'Electric Total Table Expense'!H29</f>
        <v>0</v>
      </c>
      <c r="L23" s="179">
        <f>D23-'Electric Total Table Expense'!J29</f>
        <v>0</v>
      </c>
      <c r="M23" s="180">
        <f>E23-'Electric Total Table Expense'!K29</f>
        <v>0</v>
      </c>
      <c r="N23" s="179">
        <f>F23-'Electric Total Table Expense'!L29</f>
        <v>0</v>
      </c>
      <c r="O23" s="179">
        <f>G23-'Electric Total Table Expense'!M29</f>
        <v>0</v>
      </c>
      <c r="P23" s="181">
        <f>H23-'Electric Total Table Expense'!N29</f>
        <v>0</v>
      </c>
      <c r="Q23" s="182">
        <f>I23-'Electric Total Table Expense'!O29</f>
        <v>0</v>
      </c>
    </row>
    <row r="24" spans="1:17" x14ac:dyDescent="0.25">
      <c r="A24" s="163" t="s">
        <v>83</v>
      </c>
      <c r="B24" s="164">
        <v>8471.702580000001</v>
      </c>
      <c r="C24" s="164">
        <v>16890.73084</v>
      </c>
      <c r="D24" s="164">
        <v>4715.7107099999994</v>
      </c>
      <c r="E24" s="164">
        <v>9145.8708299999998</v>
      </c>
      <c r="F24" s="164">
        <v>-3755.9918700000017</v>
      </c>
      <c r="G24" s="164">
        <v>-7744.8600100000003</v>
      </c>
      <c r="H24" s="165">
        <f t="shared" si="0"/>
        <v>-0.44335738117945134</v>
      </c>
      <c r="I24" s="165">
        <f t="shared" si="1"/>
        <v>-0.45852722912728627</v>
      </c>
      <c r="J24" s="173">
        <f>B24-'Electric Total Table Expense'!G30</f>
        <v>0</v>
      </c>
      <c r="K24" s="174">
        <f>C24-'Electric Total Table Expense'!H30</f>
        <v>0</v>
      </c>
      <c r="L24" s="174">
        <f>D24-'Electric Total Table Expense'!J30</f>
        <v>0</v>
      </c>
      <c r="M24" s="175">
        <f>E24-'Electric Total Table Expense'!K30</f>
        <v>0</v>
      </c>
      <c r="N24" s="174">
        <f>F24-'Electric Total Table Expense'!L30</f>
        <v>0</v>
      </c>
      <c r="O24" s="174">
        <f>G24-'Electric Total Table Expense'!M30</f>
        <v>0</v>
      </c>
      <c r="P24" s="176">
        <f>H24-'Electric Total Table Expense'!N30</f>
        <v>0</v>
      </c>
      <c r="Q24" s="177">
        <f>I24-'Electric Total Table Expense'!O30</f>
        <v>0</v>
      </c>
    </row>
    <row r="25" spans="1:17" x14ac:dyDescent="0.25">
      <c r="A25" s="166" t="s">
        <v>85</v>
      </c>
      <c r="B25" s="167">
        <v>40332.969689999998</v>
      </c>
      <c r="C25" s="167">
        <v>80576.105630000005</v>
      </c>
      <c r="D25" s="167">
        <v>161232.23501999999</v>
      </c>
      <c r="E25" s="167">
        <v>250408.16960999998</v>
      </c>
      <c r="F25" s="167">
        <v>120899.26532999999</v>
      </c>
      <c r="G25" s="167">
        <v>169832.06398000001</v>
      </c>
      <c r="H25" s="168">
        <f t="shared" si="0"/>
        <v>2.9975294717754268</v>
      </c>
      <c r="I25" s="168">
        <f t="shared" si="1"/>
        <v>2.1077224153753136</v>
      </c>
      <c r="J25" s="178">
        <f>B25-'Electric Total Table Expense'!G31</f>
        <v>0</v>
      </c>
      <c r="K25" s="179">
        <f>C25-'Electric Total Table Expense'!H31</f>
        <v>0</v>
      </c>
      <c r="L25" s="179">
        <f>D25-'Electric Total Table Expense'!J31</f>
        <v>0</v>
      </c>
      <c r="M25" s="180">
        <f>E25-'Electric Total Table Expense'!K31</f>
        <v>0</v>
      </c>
      <c r="N25" s="179">
        <f>F25-'Electric Total Table Expense'!L31</f>
        <v>0</v>
      </c>
      <c r="O25" s="179">
        <f>G25-'Electric Total Table Expense'!M31</f>
        <v>0</v>
      </c>
      <c r="P25" s="181">
        <f>H25-'Electric Total Table Expense'!N31</f>
        <v>0</v>
      </c>
      <c r="Q25" s="182">
        <f>I25-'Electric Total Table Expense'!O31</f>
        <v>0</v>
      </c>
    </row>
    <row r="26" spans="1:17" x14ac:dyDescent="0.25">
      <c r="A26" s="166" t="s">
        <v>87</v>
      </c>
      <c r="B26" s="167">
        <v>20485.034349999998</v>
      </c>
      <c r="C26" s="167">
        <v>40809.685030000001</v>
      </c>
      <c r="D26" s="167">
        <v>19371.60987</v>
      </c>
      <c r="E26" s="167">
        <v>35442.681279999997</v>
      </c>
      <c r="F26" s="167">
        <v>-1113.4244799999988</v>
      </c>
      <c r="G26" s="167">
        <v>-5367.0037500000044</v>
      </c>
      <c r="H26" s="168">
        <f t="shared" si="0"/>
        <v>-5.4353068731856864E-2</v>
      </c>
      <c r="I26" s="168">
        <f t="shared" si="1"/>
        <v>-0.13151299124349072</v>
      </c>
      <c r="J26" s="178">
        <f>B26-'Electric Total Table Expense'!G32</f>
        <v>0</v>
      </c>
      <c r="K26" s="179">
        <f>C26-'Electric Total Table Expense'!H32</f>
        <v>0</v>
      </c>
      <c r="L26" s="179">
        <f>D26-'Electric Total Table Expense'!J32</f>
        <v>0</v>
      </c>
      <c r="M26" s="180">
        <f>E26-'Electric Total Table Expense'!K32</f>
        <v>0</v>
      </c>
      <c r="N26" s="179">
        <f>F26-'Electric Total Table Expense'!L32</f>
        <v>0</v>
      </c>
      <c r="O26" s="179">
        <f>G26-'Electric Total Table Expense'!M32</f>
        <v>-8.1854523159563541E-12</v>
      </c>
      <c r="P26" s="181">
        <f>H26-'Electric Total Table Expense'!N32</f>
        <v>0</v>
      </c>
      <c r="Q26" s="182">
        <f>I26-'Electric Total Table Expense'!O32</f>
        <v>0</v>
      </c>
    </row>
    <row r="27" spans="1:17" x14ac:dyDescent="0.25">
      <c r="A27" s="166" t="s">
        <v>89</v>
      </c>
      <c r="B27" s="167">
        <v>5284.2482799999998</v>
      </c>
      <c r="C27" s="167">
        <v>10441.548659999999</v>
      </c>
      <c r="D27" s="167">
        <v>7504.3631800000003</v>
      </c>
      <c r="E27" s="167">
        <v>13657.131450000001</v>
      </c>
      <c r="F27" s="167">
        <v>2220.1149</v>
      </c>
      <c r="G27" s="167">
        <v>3215.5827900000004</v>
      </c>
      <c r="H27" s="168">
        <f t="shared" si="0"/>
        <v>0.42013826420737371</v>
      </c>
      <c r="I27" s="168">
        <f t="shared" si="1"/>
        <v>0.30796033181537658</v>
      </c>
      <c r="J27" s="178">
        <f>B27-'Electric Total Table Expense'!G33</f>
        <v>0</v>
      </c>
      <c r="K27" s="179">
        <f>C27-'Electric Total Table Expense'!H33</f>
        <v>0</v>
      </c>
      <c r="L27" s="179">
        <f>D27-'Electric Total Table Expense'!J33</f>
        <v>0</v>
      </c>
      <c r="M27" s="180">
        <f>E27-'Electric Total Table Expense'!K33</f>
        <v>0</v>
      </c>
      <c r="N27" s="179">
        <f>F27-'Electric Total Table Expense'!L33</f>
        <v>0</v>
      </c>
      <c r="O27" s="179">
        <f>G27-'Electric Total Table Expense'!M33</f>
        <v>0</v>
      </c>
      <c r="P27" s="181">
        <f>H27-'Electric Total Table Expense'!N33</f>
        <v>0</v>
      </c>
      <c r="Q27" s="182">
        <f>I27-'Electric Total Table Expense'!O33</f>
        <v>0</v>
      </c>
    </row>
    <row r="28" spans="1:17" x14ac:dyDescent="0.25">
      <c r="A28" s="166" t="s">
        <v>91</v>
      </c>
      <c r="B28" s="167">
        <v>20477.379420000001</v>
      </c>
      <c r="C28" s="167">
        <v>40427.756959999999</v>
      </c>
      <c r="D28" s="167">
        <v>20920.01815</v>
      </c>
      <c r="E28" s="167">
        <v>33673.008110000002</v>
      </c>
      <c r="F28" s="167">
        <v>442.63872999999876</v>
      </c>
      <c r="G28" s="167">
        <v>-6754.7488499999963</v>
      </c>
      <c r="H28" s="168">
        <f t="shared" si="0"/>
        <v>2.1615985176681302E-2</v>
      </c>
      <c r="I28" s="168">
        <f t="shared" si="1"/>
        <v>-0.16708195947361795</v>
      </c>
      <c r="J28" s="178">
        <f>B28-'Electric Total Table Expense'!G34</f>
        <v>0</v>
      </c>
      <c r="K28" s="179">
        <f>C28-'Electric Total Table Expense'!H34</f>
        <v>0</v>
      </c>
      <c r="L28" s="179">
        <f>D28-'Electric Total Table Expense'!J34</f>
        <v>0</v>
      </c>
      <c r="M28" s="180">
        <f>E28-'Electric Total Table Expense'!K34</f>
        <v>0</v>
      </c>
      <c r="N28" s="179">
        <f>F28-'Electric Total Table Expense'!L34</f>
        <v>0</v>
      </c>
      <c r="O28" s="179">
        <f>G28-'Electric Total Table Expense'!M34</f>
        <v>0</v>
      </c>
      <c r="P28" s="181">
        <f>H28-'Electric Total Table Expense'!N34</f>
        <v>0</v>
      </c>
      <c r="Q28" s="182">
        <f>I28-'Electric Total Table Expense'!O34</f>
        <v>0</v>
      </c>
    </row>
    <row r="29" spans="1:17" ht="15.75" thickBot="1" x14ac:dyDescent="0.3">
      <c r="A29" s="194" t="s">
        <v>95</v>
      </c>
      <c r="B29" s="180">
        <v>0</v>
      </c>
      <c r="C29" s="180">
        <v>0</v>
      </c>
      <c r="D29" s="180">
        <v>97034.174409999992</v>
      </c>
      <c r="E29" s="180">
        <v>165521.485025</v>
      </c>
      <c r="F29" s="180">
        <v>97034.174409999992</v>
      </c>
      <c r="G29" s="180">
        <v>165521.485025</v>
      </c>
      <c r="H29" s="181">
        <v>1</v>
      </c>
      <c r="I29" s="168">
        <v>1</v>
      </c>
      <c r="J29" s="185">
        <f>B29-'Electric Total Table Expense'!G36</f>
        <v>0</v>
      </c>
      <c r="K29" s="186">
        <f>C29-'Electric Total Table Expense'!H36</f>
        <v>0</v>
      </c>
      <c r="L29" s="186">
        <f>D29-'Electric Total Table Expense'!J36</f>
        <v>0</v>
      </c>
      <c r="M29" s="187">
        <f>E29-'Electric Total Table Expense'!K36</f>
        <v>0</v>
      </c>
      <c r="N29" s="186">
        <f>F29-'Electric Total Table Expense'!L36</f>
        <v>0</v>
      </c>
      <c r="O29" s="186">
        <f>G29-'Electric Total Table Expense'!M36</f>
        <v>0</v>
      </c>
      <c r="P29" s="188">
        <f>H29-'Electric Total Table Expense'!N36</f>
        <v>0</v>
      </c>
      <c r="Q29" s="189">
        <f>I29-'Electric Total Table Expense'!O36</f>
        <v>0</v>
      </c>
    </row>
    <row r="30" spans="1:17" x14ac:dyDescent="0.25">
      <c r="A30" s="27"/>
      <c r="B30" s="27"/>
      <c r="C30" s="27"/>
      <c r="D30" s="27"/>
      <c r="E30" s="27"/>
      <c r="F30" s="27"/>
      <c r="G30" s="27"/>
      <c r="H30" s="27"/>
      <c r="I30" s="27"/>
      <c r="J30" s="27"/>
      <c r="K30" s="27"/>
      <c r="L30" s="27"/>
      <c r="M30" s="27"/>
      <c r="N30" s="27"/>
      <c r="O30" s="27"/>
      <c r="P30" s="27"/>
      <c r="Q30" s="27"/>
    </row>
    <row r="31" spans="1:17" x14ac:dyDescent="0.25">
      <c r="A31" s="166" t="s">
        <v>658</v>
      </c>
      <c r="B31" s="27"/>
      <c r="C31" s="27"/>
      <c r="D31" s="27"/>
      <c r="E31" s="27"/>
      <c r="F31" s="27"/>
      <c r="G31" s="27"/>
      <c r="H31" s="27"/>
      <c r="I31" s="27"/>
      <c r="J31" s="27"/>
      <c r="K31" s="27"/>
      <c r="L31" s="27"/>
      <c r="M31" s="27"/>
      <c r="N31" s="27"/>
      <c r="O31" s="27"/>
      <c r="P31" s="27"/>
      <c r="Q31" s="27"/>
    </row>
  </sheetData>
  <mergeCells count="3">
    <mergeCell ref="J1:Q1"/>
    <mergeCell ref="H1:I1"/>
    <mergeCell ref="A1:G1"/>
  </mergeCells>
  <pageMargins left="0.7" right="0.7" top="0.43676470588235294" bottom="0.75" header="0.3" footer="0.3"/>
  <pageSetup scale="36" orientation="portrait" horizontalDpi="1200" verticalDpi="1200" r:id="rId1"/>
  <headerFooter>
    <oddHeader xml:space="preserve">&amp;L&amp;"Arial,Regular"&amp;10RSARDiscovery2024_DR_ED_001-Q006Atch02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A9BCF5D93AD643B521B4AB7673EA51" ma:contentTypeVersion="13" ma:contentTypeDescription="Create a new document." ma:contentTypeScope="" ma:versionID="fea79487a736cdcc3477304fda804575">
  <xsd:schema xmlns:xsd="http://www.w3.org/2001/XMLSchema" xmlns:xs="http://www.w3.org/2001/XMLSchema" xmlns:p="http://schemas.microsoft.com/office/2006/metadata/properties" xmlns:ns2="97e57212-3e02-407f-8b2d-05f7d7f19b15" xmlns:ns3="4cf66aca-52ac-4d59-8767-b25ce669e6ad" targetNamespace="http://schemas.microsoft.com/office/2006/metadata/properties" ma:root="true" ma:fieldsID="feb4c304b017d740fb93f5cbe8312be6" ns2:_="" ns3:_="">
    <xsd:import namespace="97e57212-3e02-407f-8b2d-05f7d7f19b15"/>
    <xsd:import namespace="4cf66aca-52ac-4d59-8767-b25ce669e6ad"/>
    <xsd:element name="properties">
      <xsd:complexType>
        <xsd:sequence>
          <xsd:element name="documentManagement">
            <xsd:complexType>
              <xsd:all>
                <xsd:element ref="ns2:pgeRetentionTriggerDate" minOccurs="0"/>
                <xsd:element ref="ns2:TaxCatchAll" minOccurs="0"/>
                <xsd:element ref="ns2:TaxCatchAllLabel" minOccurs="0"/>
                <xsd:element ref="ns2:mca9ac2a47d44219b4ff213ace4480ec"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lcf76f155ced4ddcb4097134ff3c332f"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RetentionTriggerDate" ma:index="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element name="TaxCatchAll" ma:index="3" nillable="true" ma:displayName="Taxonomy Catch All Column" ma:hidden="true" ma:list="{35c169b7-e253-419a-bbf9-e9102d3f2853}" ma:internalName="TaxCatchAll" ma:showField="CatchAllData" ma:web="47fcd6ea-65bc-4889-b621-96792b068249">
      <xsd:complexType>
        <xsd:complexContent>
          <xsd:extension base="dms:MultiChoiceLookup">
            <xsd:sequence>
              <xsd:element name="Value" type="dms:Lookup" maxOccurs="unbounded" minOccurs="0" nillable="true"/>
            </xsd:sequence>
          </xsd:extension>
        </xsd:complexContent>
      </xsd:complexType>
    </xsd:element>
    <xsd:element name="TaxCatchAllLabel" ma:index="4" nillable="true" ma:displayName="Taxonomy Catch All Column1" ma:hidden="true" ma:list="{35c169b7-e253-419a-bbf9-e9102d3f2853}" ma:internalName="TaxCatchAllLabel" ma:readOnly="true" ma:showField="CatchAllDataLabel" ma:web="47fcd6ea-65bc-4889-b621-96792b068249">
      <xsd:complexType>
        <xsd:complexContent>
          <xsd:extension base="dms:MultiChoiceLookup">
            <xsd:sequence>
              <xsd:element name="Value" type="dms:Lookup" maxOccurs="unbounded" minOccurs="0" nillable="true"/>
            </xsd:sequence>
          </xsd:extension>
        </xsd:complexContent>
      </xsd:complexType>
    </xsd:element>
    <xsd:element name="mca9ac2a47d44219b4ff213ace4480ec" ma:index="6"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cf66aca-52ac-4d59-8767-b25ce669e6ad"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ct:contentTypeSchema xmlns:ct="http://schemas.microsoft.com/office/2006/metadata/contentType" xmlns:ma="http://schemas.microsoft.com/office/2006/metadata/properties/metaAttributes" ct:_="" ma:_="" ma:contentTypeName="Document" ma:contentTypeID="0x010100B94DA85C20AF134C868B8CB1E97A6450" ma:contentTypeVersion="5" ma:contentTypeDescription="Create a new document." ma:contentTypeScope="" ma:versionID="71cee3d621cef8dfc9a9e53dafdd89e7">
  <xsd:schema xmlns:xsd="http://www.w3.org/2001/XMLSchema" xmlns:xs="http://www.w3.org/2001/XMLSchema" xmlns:p="http://schemas.microsoft.com/office/2006/metadata/properties" xmlns:ns2="94101f45-30ab-407f-a6c4-c0f9059f6020" targetNamespace="http://schemas.microsoft.com/office/2006/metadata/properties" ma:root="true" ma:fieldsID="0152b70fbfbe4423eb826f909625fd8c" ns2:_="">
    <xsd:import namespace="94101f45-30ab-407f-a6c4-c0f9059f60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101f45-30ab-407f-a6c4-c0f9059f60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4526E72-2A10-4B51-AF3D-A5485288DB9F}"/>
</file>

<file path=customXml/itemProps2.xml><?xml version="1.0" encoding="utf-8"?>
<ds:datastoreItem xmlns:ds="http://schemas.openxmlformats.org/officeDocument/2006/customXml" ds:itemID="{48883884-102E-45A0-8073-F0B8E15C8D19}"/>
</file>

<file path=customXml/itemProps3.xml><?xml version="1.0" encoding="utf-8"?>
<ds:datastoreItem xmlns:ds="http://schemas.openxmlformats.org/officeDocument/2006/customXml" ds:itemID="{52C6F844-D181-4197-9F17-3B060B00157D}"/>
</file>

<file path=customXml/itemProps4.xml><?xml version="1.0" encoding="utf-8"?>
<ds:datastoreItem xmlns:ds="http://schemas.openxmlformats.org/officeDocument/2006/customXml" ds:itemID="{33C9CFC9-74BD-4B5B-9693-3F6532D67BE2}"/>
</file>

<file path=docMetadata/LabelInfo.xml><?xml version="1.0" encoding="utf-8"?>
<clbl:labelList xmlns:clbl="http://schemas.microsoft.com/office/2020/mipLabelMetadata">
  <clbl:label id="{6b0d6fe9-5d6a-4bc0-a54c-bcad7a1ba9de}"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Q6 Expense Pivot</vt:lpstr>
      <vt:lpstr>Electric MAT Table Expense</vt:lpstr>
      <vt:lpstr>Electric Non-SRM MAT Table Exp</vt:lpstr>
      <vt:lpstr>Electric Total Table Expense</vt:lpstr>
      <vt:lpstr>Q6 Analysis Result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2025-09-20T01:40:14Z</dcterms:created>
  <dcterms:modified xsi:type="dcterms:W3CDTF">2025-09-20T01:44:37Z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0x010100B94DA85C20AF134C868B8CB1E97A6450</vt:lpwstr>
  </property>
  <property fmtid="{D5CDD505-2E9C-101B-9397-08002B2CF9AE}" pid="4" name="pgeRecordCategory">
    <vt:lpwstr/>
  </property>
  <property fmtid="{D5CDD505-2E9C-101B-9397-08002B2CF9AE}" pid="5" name="CustomUiType">
    <vt:lpwstr>2</vt:lpwstr>
  </property>
</Properties>
</file>