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SF5FILESRV5\Divisions\Energy\EDModeling\Work__Projects\RA_ELCC_R.19-11-009\LOLESODProposalJan2023\SOD_Montly_PRM\"/>
    </mc:Choice>
  </mc:AlternateContent>
  <xr:revisionPtr revIDLastSave="0" documentId="13_ncr:1_{F77BDA29-5A83-423A-98F9-73567EABA26C}" xr6:coauthVersionLast="47" xr6:coauthVersionMax="47" xr10:uidLastSave="{00000000-0000-0000-0000-000000000000}"/>
  <bookViews>
    <workbookView xWindow="28680" yWindow="-120" windowWidth="29040" windowHeight="15840" activeTab="1" xr2:uid="{00000000-000D-0000-FFFF-FFFF00000000}"/>
  </bookViews>
  <sheets>
    <sheet name="Readme" sheetId="49" r:id="rId1"/>
    <sheet name="PRM_Setting" sheetId="41" r:id="rId2"/>
    <sheet name="Dashboard" sheetId="45" r:id="rId3"/>
    <sheet name="Final_Output" sheetId="39" r:id="rId4"/>
    <sheet name="Output" sheetId="35" r:id="rId5"/>
    <sheet name="Jul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PRM_Setting!$F$28</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PRM_Setting!$G$26</definedName>
    <definedName name="solver_lhs40" localSheetId="1" hidden="1">PRM_Setting!$M$2</definedName>
    <definedName name="solver_lhs5" localSheetId="1" hidden="1">PRM_Setting!$F$29</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Jul_Profiles!#REF!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1</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3</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PRM_Setting!$M$2</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0</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4" l="1"/>
  <c r="M2" i="41"/>
  <c r="B3" i="41" l="1" a="1"/>
  <c r="B3" i="41" s="1"/>
  <c r="B6" i="41" a="1"/>
  <c r="B6" i="41" s="1"/>
  <c r="B11" i="41" a="1"/>
  <c r="B11" i="41" s="1"/>
  <c r="B14" i="41" a="1"/>
  <c r="B14" i="41" s="1"/>
  <c r="B19" i="41" a="1"/>
  <c r="B19" i="41" s="1"/>
  <c r="B22" i="41" a="1"/>
  <c r="B22" i="41" s="1"/>
  <c r="AC29" i="45"/>
  <c r="B25" i="41" s="1" a="1"/>
  <c r="B25" i="41" s="1"/>
  <c r="AB29" i="45"/>
  <c r="B24" i="41" s="1" a="1"/>
  <c r="B24" i="41" s="1"/>
  <c r="AA29" i="45"/>
  <c r="B23" i="41" s="1" a="1"/>
  <c r="B23" i="41" s="1"/>
  <c r="Z29" i="45"/>
  <c r="Y29" i="45"/>
  <c r="B21" i="41" s="1" a="1"/>
  <c r="B21" i="41" s="1"/>
  <c r="X29" i="45"/>
  <c r="B20" i="41" s="1" a="1"/>
  <c r="B20" i="41" s="1"/>
  <c r="W29" i="45"/>
  <c r="V29" i="45"/>
  <c r="B18" i="41" s="1" a="1"/>
  <c r="B18" i="41" s="1"/>
  <c r="U29" i="45"/>
  <c r="B17" i="41" s="1" a="1"/>
  <c r="B17" i="41" s="1"/>
  <c r="T29" i="45"/>
  <c r="B16" i="41" s="1" a="1"/>
  <c r="B16" i="41" s="1"/>
  <c r="S29" i="45"/>
  <c r="B15" i="41" s="1" a="1"/>
  <c r="B15" i="41" s="1"/>
  <c r="R29" i="45"/>
  <c r="Q29" i="45"/>
  <c r="B13" i="41" s="1" a="1"/>
  <c r="B13" i="41" s="1"/>
  <c r="P29" i="45"/>
  <c r="B12" i="41" s="1" a="1"/>
  <c r="B12" i="41" s="1"/>
  <c r="O29" i="45"/>
  <c r="N29" i="45"/>
  <c r="B10" i="41" s="1" a="1"/>
  <c r="B10" i="41" s="1"/>
  <c r="M29" i="45"/>
  <c r="B9" i="41" s="1" a="1"/>
  <c r="B9" i="41" s="1"/>
  <c r="L29" i="45"/>
  <c r="B8" i="41" s="1" a="1"/>
  <c r="B8" i="41" s="1"/>
  <c r="K29" i="45"/>
  <c r="B7" i="41" s="1" a="1"/>
  <c r="B7" i="41" s="1"/>
  <c r="J29" i="45"/>
  <c r="I29" i="45"/>
  <c r="B5" i="41" s="1" a="1"/>
  <c r="B5" i="41" s="1"/>
  <c r="H29" i="45"/>
  <c r="B4" i="41" s="1" a="1"/>
  <c r="B4" i="41" s="1"/>
  <c r="G29" i="45"/>
  <c r="F29" i="45"/>
  <c r="B2" i="41" s="1" a="1"/>
  <c r="B2" i="41" s="1"/>
  <c r="AA24" i="23" l="1"/>
  <c r="W22" i="35" l="1"/>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I28" i="45" l="1"/>
  <c r="I27" i="45"/>
  <c r="K28" i="45"/>
  <c r="C7" i="41" s="1" a="1"/>
  <c r="C7" i="41" s="1"/>
  <c r="K27" i="45"/>
  <c r="M28" i="45"/>
  <c r="M27" i="45"/>
  <c r="Q28" i="45"/>
  <c r="C13" i="41" s="1" a="1"/>
  <c r="C13" i="41" s="1"/>
  <c r="Q27" i="45"/>
  <c r="AB28" i="45"/>
  <c r="AB27" i="45"/>
  <c r="F28" i="45"/>
  <c r="F27" i="45"/>
  <c r="H27" i="45"/>
  <c r="H28" i="45"/>
  <c r="C4" i="41" s="1" a="1"/>
  <c r="C4" i="41" s="1"/>
  <c r="J28" i="45"/>
  <c r="C6" i="41" s="1" a="1"/>
  <c r="C6" i="41" s="1"/>
  <c r="J27" i="45"/>
  <c r="L27" i="45"/>
  <c r="L28" i="45"/>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S27" i="45"/>
  <c r="U28" i="45"/>
  <c r="C17" i="41" s="1" a="1"/>
  <c r="C17" i="41" s="1"/>
  <c r="U27" i="45"/>
  <c r="Y28" i="45"/>
  <c r="Y27" i="45"/>
  <c r="AA28" i="45"/>
  <c r="C23" i="41" s="1" a="1"/>
  <c r="C23" i="41" s="1"/>
  <c r="AA27" i="45"/>
  <c r="AC28" i="45"/>
  <c r="AC27" i="45"/>
  <c r="C2" i="41" a="1"/>
  <c r="C2" i="41" s="1"/>
  <c r="C12" i="41" a="1"/>
  <c r="C12" i="41" s="1"/>
  <c r="C8" i="41" a="1"/>
  <c r="C8" i="41" s="1"/>
  <c r="I8" i="41" s="1"/>
  <c r="C25" i="41" a="1"/>
  <c r="C25" i="41" s="1"/>
  <c r="C5" i="41" a="1"/>
  <c r="C5" i="41" s="1"/>
  <c r="C9" i="41" a="1"/>
  <c r="C9" i="41" s="1"/>
  <c r="C15" i="41" a="1"/>
  <c r="C15"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W28" i="45" l="1"/>
  <c r="W27" i="45"/>
  <c r="O28" i="45"/>
  <c r="O27" i="45"/>
  <c r="G28" i="45"/>
  <c r="G27" i="45"/>
  <c r="C19" i="41" a="1"/>
  <c r="C19" i="41" s="1"/>
  <c r="I19" i="41" s="1"/>
  <c r="J19" i="41" s="1"/>
  <c r="C11" i="41" a="1"/>
  <c r="C11" i="41" s="1"/>
  <c r="I11" i="41" s="1"/>
  <c r="J11" i="41" s="1"/>
  <c r="C3" i="41" a="1"/>
  <c r="C3" i="41" s="1"/>
  <c r="I14" i="41"/>
  <c r="J14" i="41" s="1"/>
  <c r="I13" i="41"/>
  <c r="J13" i="41" s="1"/>
  <c r="I25" i="41"/>
  <c r="J25" i="41" s="1"/>
  <c r="I15" i="41"/>
  <c r="J15" i="41" s="1"/>
  <c r="I9" i="41"/>
  <c r="J9" i="41" s="1"/>
  <c r="I22" i="41"/>
  <c r="J22" i="41" s="1"/>
  <c r="J8" i="41"/>
  <c r="I21" i="41"/>
  <c r="J21" i="41" s="1"/>
  <c r="I10" i="41"/>
  <c r="J10" i="41" s="1"/>
  <c r="I4" i="41"/>
  <c r="J4" i="41" s="1"/>
  <c r="I17" i="41"/>
  <c r="J17" i="41" s="1"/>
  <c r="I16" i="41"/>
  <c r="J16" i="41" s="1"/>
  <c r="I5" i="41"/>
  <c r="J5" i="41" s="1"/>
  <c r="I18" i="41"/>
  <c r="J18" i="41" s="1"/>
  <c r="I12" i="41"/>
  <c r="J12" i="41" s="1"/>
  <c r="I6" i="41"/>
  <c r="J6" i="41" s="1"/>
  <c r="I24" i="41"/>
  <c r="J24" i="41" s="1"/>
  <c r="I23" i="41"/>
  <c r="J23" i="41" s="1"/>
  <c r="I7" i="41"/>
  <c r="J7" i="41" s="1"/>
  <c r="I20" i="41"/>
  <c r="J20" i="41" s="1"/>
  <c r="G2" i="41"/>
  <c r="F27" i="41"/>
  <c r="F26" i="41"/>
  <c r="I2" i="41"/>
  <c r="J2" i="41" s="1"/>
  <c r="F28" i="41"/>
  <c r="I3" i="41" l="1"/>
  <c r="J3" i="41" s="1"/>
  <c r="K2" i="41" s="1"/>
  <c r="K25" i="41" l="1"/>
  <c r="K16" i="41"/>
  <c r="K23" i="41"/>
  <c r="K3" i="41"/>
  <c r="K17" i="41"/>
  <c r="K12" i="41"/>
  <c r="K19" i="41"/>
  <c r="K9" i="41"/>
  <c r="K5" i="41"/>
  <c r="K8" i="41"/>
  <c r="K11" i="41"/>
  <c r="K22" i="41"/>
  <c r="L2" i="41"/>
  <c r="K24" i="41"/>
  <c r="K13" i="41"/>
  <c r="K7" i="41"/>
  <c r="K18" i="41"/>
  <c r="K6" i="41"/>
  <c r="K10" i="41"/>
  <c r="K20" i="41"/>
  <c r="K4" i="41"/>
  <c r="K15" i="41"/>
  <c r="K21" i="41"/>
  <c r="K14" i="41"/>
  <c r="D3" i="41" l="1"/>
  <c r="G3" i="41" s="1"/>
  <c r="D7" i="41"/>
  <c r="D11" i="41"/>
  <c r="D15" i="41"/>
  <c r="D19" i="41"/>
  <c r="D23" i="41"/>
  <c r="D10" i="41"/>
  <c r="D4" i="41"/>
  <c r="D8" i="41"/>
  <c r="D12" i="41"/>
  <c r="D16" i="41"/>
  <c r="D20" i="41"/>
  <c r="D24" i="41"/>
  <c r="D14" i="41"/>
  <c r="D22" i="41"/>
  <c r="D5" i="41"/>
  <c r="D9" i="41"/>
  <c r="D13" i="41"/>
  <c r="D17" i="41"/>
  <c r="D21" i="41"/>
  <c r="D25" i="41"/>
  <c r="D6" i="41"/>
  <c r="D18" i="41"/>
  <c r="D2" i="41"/>
  <c r="E2" i="41" s="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F29" i="41" l="1"/>
  <c r="G28" i="41" l="1"/>
  <c r="G27"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<sst xmlns="http://schemas.openxmlformats.org/spreadsheetml/2006/main" count="152" uniqueCount="59">
  <si>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</si>
  <si>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</si>
  <si>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</si>
  <si>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</si>
  <si>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</si>
  <si>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</si>
  <si>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</si>
  <si>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</si>
  <si>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</si>
  <si>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</si>
  <si>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</si>
  <si>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</si>
  <si>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</si>
  <si>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</si>
  <si>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</si>
  <si>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</si>
  <si>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</si>
  <si>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</si>
  <si>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</si>
  <si>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</si>
  <si>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</si>
  <si>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</si>
  <si>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</si>
  <si>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</si>
  <si>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</si>
  <si>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</si>
  <si>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</si>
  <si>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</si>
  <si>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</si>
  <si>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</si>
  <si>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</si>
  <si>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</si>
  <si>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</si>
  <si>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</si>
  <si>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</si>
  <si>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</si>
  <si>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</si>
  <si>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</si>
  <si>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</si>
  <si>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</si>
  <si>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</si>
  <si>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</si>
  <si>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</si>
  <si>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</si>
  <si>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</si>
  <si>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</si>
  <si>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</si>
  <si>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</si>
  <si>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</si>
  <si>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</si>
  <si>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</si>
  <si>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</si>
  <si>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</si>
  <si>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</si>
  <si>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</si>
  <si>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</si>
  <si>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</si>
  <si>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</si>
  <si>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Jul_profiles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</si>
</sst>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7">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0" fillId="0" borderId="0" xfId="0"/>
    <xf numFmtId="0" fontId="27" fillId="0" borderId="0" xfId="0" applyFont="1" applyAlignment="1">
      <alignment vertical="center"/>
    </xf>
    <xf numFmtId="0" fontId="0" fillId="0" borderId="0" xfId="0" applyFill="1" applyBorder="1" applyAlignment="1">
      <alignment horizontal="right"/>
    </xf>
    <xf numFmtId="4" fontId="2" fillId="0" borderId="0" xfId="0" applyNumberFormat="1" applyFont="1" applyFill="1"/>
    <xf numFmtId="4" fontId="0" fillId="0" borderId="0" xfId="0" applyNumberFormat="1"/>
    <xf numFmtId="0" fontId="28" fillId="0" borderId="0" xfId="0" applyFont="1" applyBorder="1" applyAlignment="1">
      <alignment vertical="top" wrapText="1"/>
    </xf>
    <xf numFmtId="0" fontId="0" fillId="0" borderId="0" xfId="0" applyBorder="1"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28700</c:v>
                </c:pt>
                <c:pt idx="1">
                  <c:v>27163</c:v>
                </c:pt>
                <c:pt idx="2">
                  <c:v>26262</c:v>
                </c:pt>
                <c:pt idx="3">
                  <c:v>26233</c:v>
                </c:pt>
                <c:pt idx="4">
                  <c:v>27107</c:v>
                </c:pt>
                <c:pt idx="5">
                  <c:v>28321</c:v>
                </c:pt>
                <c:pt idx="6">
                  <c:v>29629</c:v>
                </c:pt>
                <c:pt idx="7">
                  <c:v>30143</c:v>
                </c:pt>
                <c:pt idx="8">
                  <c:v>30680</c:v>
                </c:pt>
                <c:pt idx="9">
                  <c:v>31505</c:v>
                </c:pt>
                <c:pt idx="10">
                  <c:v>32449</c:v>
                </c:pt>
                <c:pt idx="11">
                  <c:v>33746</c:v>
                </c:pt>
                <c:pt idx="12">
                  <c:v>36107</c:v>
                </c:pt>
                <c:pt idx="13">
                  <c:v>38553</c:v>
                </c:pt>
                <c:pt idx="14">
                  <c:v>41774</c:v>
                </c:pt>
                <c:pt idx="15">
                  <c:v>43864</c:v>
                </c:pt>
                <c:pt idx="16">
                  <c:v>45622</c:v>
                </c:pt>
                <c:pt idx="17">
                  <c:v>45908</c:v>
                </c:pt>
                <c:pt idx="18">
                  <c:v>45369</c:v>
                </c:pt>
                <c:pt idx="19">
                  <c:v>44604</c:v>
                </c:pt>
                <c:pt idx="20">
                  <c:v>43029</c:v>
                </c:pt>
                <c:pt idx="21">
                  <c:v>38664</c:v>
                </c:pt>
                <c:pt idx="22">
                  <c:v>34966</c:v>
                </c:pt>
                <c:pt idx="23">
                  <c:v>31808</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46858.46</c:v>
                </c:pt>
                <c:pt idx="1">
                  <c:v>46694.46</c:v>
                </c:pt>
                <c:pt idx="2">
                  <c:v>46491.46</c:v>
                </c:pt>
                <c:pt idx="3">
                  <c:v>46142.46</c:v>
                </c:pt>
                <c:pt idx="4">
                  <c:v>45790.46</c:v>
                </c:pt>
                <c:pt idx="5">
                  <c:v>45530.46</c:v>
                </c:pt>
                <c:pt idx="6">
                  <c:v>46185.46</c:v>
                </c:pt>
                <c:pt idx="7">
                  <c:v>50741.46</c:v>
                </c:pt>
                <c:pt idx="8">
                  <c:v>54590.46</c:v>
                </c:pt>
                <c:pt idx="9">
                  <c:v>56355.46</c:v>
                </c:pt>
                <c:pt idx="10">
                  <c:v>57075.46</c:v>
                </c:pt>
                <c:pt idx="11">
                  <c:v>57421.46</c:v>
                </c:pt>
                <c:pt idx="12">
                  <c:v>57477.46</c:v>
                </c:pt>
                <c:pt idx="13">
                  <c:v>57539.46</c:v>
                </c:pt>
                <c:pt idx="14">
                  <c:v>57588.46</c:v>
                </c:pt>
                <c:pt idx="15">
                  <c:v>57612.46</c:v>
                </c:pt>
                <c:pt idx="16">
                  <c:v>59440.46</c:v>
                </c:pt>
                <c:pt idx="17">
                  <c:v>58357.46</c:v>
                </c:pt>
                <c:pt idx="18">
                  <c:v>54435.46</c:v>
                </c:pt>
                <c:pt idx="19">
                  <c:v>49626.46</c:v>
                </c:pt>
                <c:pt idx="20">
                  <c:v>48623.46</c:v>
                </c:pt>
                <c:pt idx="21">
                  <c:v>47130.46</c:v>
                </c:pt>
                <c:pt idx="22">
                  <c:v>46982.46</c:v>
                </c:pt>
                <c:pt idx="23">
                  <c:v>46952.46</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46858.46</c:v>
                </c:pt>
                <c:pt idx="1">
                  <c:v>46694.46</c:v>
                </c:pt>
                <c:pt idx="2">
                  <c:v>46491.46</c:v>
                </c:pt>
                <c:pt idx="3">
                  <c:v>46142.46</c:v>
                </c:pt>
                <c:pt idx="4">
                  <c:v>45790.46</c:v>
                </c:pt>
                <c:pt idx="5">
                  <c:v>45530.46</c:v>
                </c:pt>
                <c:pt idx="6">
                  <c:v>46185.46</c:v>
                </c:pt>
                <c:pt idx="7">
                  <c:v>50741.46</c:v>
                </c:pt>
                <c:pt idx="8">
                  <c:v>54590.46</c:v>
                </c:pt>
                <c:pt idx="9">
                  <c:v>56355.46</c:v>
                </c:pt>
                <c:pt idx="10">
                  <c:v>57075.46</c:v>
                </c:pt>
                <c:pt idx="11">
                  <c:v>57421.46</c:v>
                </c:pt>
                <c:pt idx="12">
                  <c:v>57477.46</c:v>
                </c:pt>
                <c:pt idx="13">
                  <c:v>57539.46</c:v>
                </c:pt>
                <c:pt idx="14">
                  <c:v>57588.46</c:v>
                </c:pt>
                <c:pt idx="15">
                  <c:v>58467.986931206069</c:v>
                </c:pt>
                <c:pt idx="16">
                  <c:v>60362.250784726231</c:v>
                </c:pt>
                <c:pt idx="17">
                  <c:v>60987.770450618227</c:v>
                </c:pt>
                <c:pt idx="18">
                  <c:v>59705.909598209808</c:v>
                </c:pt>
                <c:pt idx="19">
                  <c:v>57661.000009582116</c:v>
                </c:pt>
                <c:pt idx="20">
                  <c:v>56657.999373363295</c:v>
                </c:pt>
                <c:pt idx="21">
                  <c:v>52334.429456061494</c:v>
                </c:pt>
                <c:pt idx="22">
                  <c:v>48169.493396232763</c:v>
                </c:pt>
                <c:pt idx="23">
                  <c:v>46952.46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RowHeight="14.5"/>
  <cols>
    <col min="1" max="16384" width="8.7265625" style="51"/>
  </cols>
  <sheetData>
    <row r="1" spans="1:1">
      <c r="A1" s="50"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70" zoomScaleNormal="70" workbookViewId="0">
      <pane xSplit="1" ySplit="1" topLeftCell="B2" activePane="bottomRight" state="frozen"/>
      <selection pane="topRight" activeCell="B1" sqref="B1"/>
      <selection pane="bottomLeft" activeCell="A2" sqref="A2"/>
      <selection pane="bottomRight" activeCell="F2" sqref="F2:F25"/>
    </sheetView>
  </sheetViews>
  <sheetFormatPr defaultRowHeight="14.5"/>
  <cols>
    <col min="2" max="2" width="12.81640625" customWidth="1"/>
    <col min="3" max="3" width="18.81640625" customWidth="1"/>
    <col min="4" max="4" width="16.36328125" customWidth="1"/>
    <col min="5" max="5" width="16.1796875" customWidth="1"/>
    <col min="6" max="6" width="17.81640625" style="23" customWidth="1"/>
    <col min="7" max="8" width="15.6328125" customWidth="1"/>
    <col min="9" max="9" width="12.54296875" customWidth="1"/>
    <col min="10" max="11" width="15.453125" customWidth="1"/>
    <col min="13" max="13" width="11.81640625" bestFit="1" customWidth="1"/>
    <col min="14" max="15" width="11.8164062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28700</v>
      </c>
      <c r="C2" s="39" cm="1">
        <f t="array" ref="C2">INDEX(Dashboard!$F$28:$AC$28, 1, ROW(C1))</f>
        <v>46858.46</v>
      </c>
      <c r="D2" s="39">
        <f>C3-B3*(1+$L$2)</f>
        <v>11579.991717776902</v>
      </c>
      <c r="E2" s="39">
        <f>D2</f>
        <v>11579.991717776902</v>
      </c>
      <c r="F2" s="44">
        <v>0</v>
      </c>
      <c r="G2" s="39">
        <f>$M$2-F2</f>
        <v>32138.16</v>
      </c>
      <c r="H2" s="39">
        <f>IF($F2&lt;=0,MIN($M$2,G25+(0.85)*MIN($D2,$M$3)),G25-$F2)</f>
        <v>6829.3590000000022</v>
      </c>
      <c r="I2" s="39">
        <f>C2+F2</f>
        <v>46858.46</v>
      </c>
      <c r="J2" s="40">
        <f>I2/B2-1</f>
        <v>0.63269895470383264</v>
      </c>
      <c r="K2" s="23">
        <f t="shared" ref="K2:K25" si="0">AVERAGE($J$2:$J$25)-J2</f>
        <v>-8.982892134527598E-2</v>
      </c>
      <c r="L2" s="42">
        <f>MIN(J2:J25)</f>
        <v>0.2927315937938777</v>
      </c>
      <c r="M2" s="43">
        <f>Storage!L2</f>
        <v>32138.16</v>
      </c>
      <c r="P2" s="39"/>
    </row>
    <row r="3" spans="1:16">
      <c r="A3">
        <v>2</v>
      </c>
      <c r="B3" s="39" cm="1">
        <f t="array" ref="B3">INDEX(Dashboard!$F$29:$AC$29, 1, ROW(B2))</f>
        <v>27163</v>
      </c>
      <c r="C3" s="39" cm="1">
        <f t="array" ref="C3">INDEX(Dashboard!$F$28:$AC$28, 1, ROW(C2))</f>
        <v>46694.46</v>
      </c>
      <c r="D3" s="39">
        <f t="shared" ref="D3:D25" si="1">C4-B4*(1+$L$2)</f>
        <v>12541.742883785184</v>
      </c>
      <c r="E3" s="39">
        <f>E2+D3-(F2/0.85)</f>
        <v>24121.734601562086</v>
      </c>
      <c r="F3" s="44">
        <v>0</v>
      </c>
      <c r="G3" s="39">
        <f>IF($F3&lt;=0,MIN($M$2,G2+(0.85)*MIN($D3,$M$3)),G2-$F3)</f>
        <v>32138.16</v>
      </c>
      <c r="H3" s="39">
        <f>IF($F3&lt;=0,MIN($M$2,H2+(0.85)*MIN($D3,$M$3)),H2-$F3)</f>
        <v>13658.718000000001</v>
      </c>
      <c r="I3" s="39">
        <f t="shared" ref="I3:I25" si="2">C3+F3</f>
        <v>46694.46</v>
      </c>
      <c r="J3" s="40">
        <f t="shared" ref="J3:J25" si="3">I3/B3-1</f>
        <v>0.71904649707322466</v>
      </c>
      <c r="K3" s="23">
        <f t="shared" si="0"/>
        <v>-0.176176463714668</v>
      </c>
      <c r="M3" s="45">
        <v>8034.54</v>
      </c>
      <c r="N3" t="s">
        <v>53</v>
      </c>
      <c r="P3" s="39"/>
    </row>
    <row r="4" spans="1:16">
      <c r="A4">
        <v>3</v>
      </c>
      <c r="B4" s="39" cm="1">
        <f t="array" ref="B4">INDEX(Dashboard!$F$29:$AC$29, 1, ROW(B3))</f>
        <v>26262</v>
      </c>
      <c r="C4" s="39" cm="1">
        <f t="array" ref="C4">INDEX(Dashboard!$F$28:$AC$28, 1, ROW(C3))</f>
        <v>46491.46</v>
      </c>
      <c r="D4" s="39">
        <f t="shared" si="1"/>
        <v>12230.232100005203</v>
      </c>
      <c r="E4" s="39">
        <f t="shared" ref="E4:E25" si="4">E3+D4-(F3/0.85)</f>
        <v>36351.966701567289</v>
      </c>
      <c r="F4" s="44">
        <v>0</v>
      </c>
      <c r="G4" s="39">
        <f t="shared" ref="G4:G25" si="5">IF($F4&lt;=0,MIN($M$2,G3+(0.85)*MIN($D4,$M$3)),G3-$F4)</f>
        <v>32138.16</v>
      </c>
      <c r="H4" s="39">
        <f t="shared" ref="H4:H25" si="6">IF($F4&lt;=0,MIN($M$2,H3+(0.85)*MIN($D4,$M$3)),H3-$F4)</f>
        <v>20488.077000000001</v>
      </c>
      <c r="I4" s="39">
        <f t="shared" si="2"/>
        <v>46491.46</v>
      </c>
      <c r="J4" s="40">
        <f t="shared" si="3"/>
        <v>0.77029396085598956</v>
      </c>
      <c r="K4" s="23">
        <f t="shared" si="0"/>
        <v>-0.2274239274974329</v>
      </c>
      <c r="L4" t="s">
        <v>50</v>
      </c>
      <c r="M4" s="45"/>
      <c r="P4" s="39"/>
    </row>
    <row r="5" spans="1:16">
      <c r="A5">
        <v>4</v>
      </c>
      <c r="B5" s="39" cm="1">
        <f t="array" ref="B5">INDEX(Dashboard!$F$29:$AC$29, 1, ROW(B4))</f>
        <v>26233</v>
      </c>
      <c r="C5" s="39" cm="1">
        <f t="array" ref="C5">INDEX(Dashboard!$F$28:$AC$28, 1, ROW(C4))</f>
        <v>46142.46</v>
      </c>
      <c r="D5" s="39">
        <f t="shared" si="1"/>
        <v>10748.384687029356</v>
      </c>
      <c r="E5" s="39">
        <f t="shared" si="4"/>
        <v>47100.351388596646</v>
      </c>
      <c r="F5" s="44">
        <v>0</v>
      </c>
      <c r="G5" s="39">
        <f t="shared" si="5"/>
        <v>32138.16</v>
      </c>
      <c r="H5" s="39">
        <f t="shared" si="6"/>
        <v>27317.436000000002</v>
      </c>
      <c r="I5" s="39">
        <f t="shared" si="2"/>
        <v>46142.46</v>
      </c>
      <c r="J5" s="40">
        <f t="shared" si="3"/>
        <v>0.75894712766362971</v>
      </c>
      <c r="K5" s="23">
        <f t="shared" si="0"/>
        <v>-0.21607709430507305</v>
      </c>
      <c r="L5" s="41">
        <f>SUMSQ(K2:K25)</f>
        <v>0.77443813712080678</v>
      </c>
      <c r="P5" s="39"/>
    </row>
    <row r="6" spans="1:16">
      <c r="A6">
        <v>5</v>
      </c>
      <c r="B6" s="39" cm="1">
        <f t="array" ref="B6">INDEX(Dashboard!$F$29:$AC$29, 1, ROW(B5))</f>
        <v>27107</v>
      </c>
      <c r="C6" s="39" cm="1">
        <f t="array" ref="C6">INDEX(Dashboard!$F$28:$AC$28, 1, ROW(C5))</f>
        <v>45790.46</v>
      </c>
      <c r="D6" s="39">
        <f t="shared" si="1"/>
        <v>8919.0085321635925</v>
      </c>
      <c r="E6" s="39">
        <f t="shared" si="4"/>
        <v>56019.359920760238</v>
      </c>
      <c r="F6" s="44">
        <v>0</v>
      </c>
      <c r="G6" s="39">
        <f t="shared" si="5"/>
        <v>32138.16</v>
      </c>
      <c r="H6" s="39">
        <f t="shared" si="6"/>
        <v>32138.16</v>
      </c>
      <c r="I6" s="39">
        <f t="shared" si="2"/>
        <v>45790.46</v>
      </c>
      <c r="J6" s="40">
        <f t="shared" si="3"/>
        <v>0.68924853358910987</v>
      </c>
      <c r="K6" s="23">
        <f t="shared" si="0"/>
        <v>-0.14637850023055321</v>
      </c>
      <c r="P6" s="39"/>
    </row>
    <row r="7" spans="1:16">
      <c r="A7">
        <v>6</v>
      </c>
      <c r="B7" s="39" cm="1">
        <f t="array" ref="B7">INDEX(Dashboard!$F$29:$AC$29, 1, ROW(B6))</f>
        <v>28321</v>
      </c>
      <c r="C7" s="39" cm="1">
        <f t="array" ref="C7">INDEX(Dashboard!$F$28:$AC$28, 1, ROW(C6))</f>
        <v>45530.46</v>
      </c>
      <c r="D7" s="39">
        <f t="shared" si="1"/>
        <v>7883.1156074811952</v>
      </c>
      <c r="E7" s="39">
        <f t="shared" si="4"/>
        <v>63902.475528241433</v>
      </c>
      <c r="F7" s="44">
        <v>0</v>
      </c>
      <c r="G7" s="39">
        <f t="shared" si="5"/>
        <v>32138.16</v>
      </c>
      <c r="H7" s="39">
        <f t="shared" si="6"/>
        <v>32138.16</v>
      </c>
      <c r="I7" s="39">
        <f t="shared" si="2"/>
        <v>45530.46</v>
      </c>
      <c r="J7" s="40">
        <f t="shared" si="3"/>
        <v>0.60765721549380314</v>
      </c>
      <c r="K7" s="23">
        <f t="shared" si="0"/>
        <v>-6.4787182135246479E-2</v>
      </c>
      <c r="N7" s="45"/>
      <c r="P7" s="39"/>
    </row>
    <row r="8" spans="1:16">
      <c r="A8">
        <v>7</v>
      </c>
      <c r="B8" s="39" cm="1">
        <f t="array" ref="B8">INDEX(Dashboard!$F$29:$AC$29, 1, ROW(B7))</f>
        <v>29629</v>
      </c>
      <c r="C8" s="39" cm="1">
        <f t="array" ref="C8">INDEX(Dashboard!$F$28:$AC$28, 1, ROW(C7))</f>
        <v>46185.46</v>
      </c>
      <c r="D8" s="39">
        <f t="shared" si="1"/>
        <v>11774.651568271147</v>
      </c>
      <c r="E8" s="39">
        <f t="shared" si="4"/>
        <v>75677.127096512588</v>
      </c>
      <c r="F8" s="44">
        <v>0</v>
      </c>
      <c r="G8" s="39">
        <f t="shared" si="5"/>
        <v>32138.16</v>
      </c>
      <c r="H8" s="39">
        <f t="shared" si="6"/>
        <v>32138.16</v>
      </c>
      <c r="I8" s="39">
        <f>C8+F8</f>
        <v>46185.46</v>
      </c>
      <c r="J8" s="40">
        <f t="shared" si="3"/>
        <v>0.55879239933848601</v>
      </c>
      <c r="K8" s="23">
        <f t="shared" si="0"/>
        <v>-1.5922365979929354E-2</v>
      </c>
      <c r="P8" s="39"/>
    </row>
    <row r="9" spans="1:16">
      <c r="A9">
        <v>8</v>
      </c>
      <c r="B9" s="39" cm="1">
        <f t="array" ref="B9">INDEX(Dashboard!$F$29:$AC$29, 1, ROW(B8))</f>
        <v>30143</v>
      </c>
      <c r="C9" s="39" cm="1">
        <f t="array" ref="C9">INDEX(Dashboard!$F$28:$AC$28, 1, ROW(C8))</f>
        <v>50741.46</v>
      </c>
      <c r="D9" s="39">
        <f t="shared" si="1"/>
        <v>14929.454702403833</v>
      </c>
      <c r="E9" s="39">
        <f t="shared" si="4"/>
        <v>90606.581798916421</v>
      </c>
      <c r="F9" s="44">
        <v>0</v>
      </c>
      <c r="G9" s="39">
        <f t="shared" si="5"/>
        <v>32138.16</v>
      </c>
      <c r="H9" s="39">
        <f t="shared" si="6"/>
        <v>32138.16</v>
      </c>
      <c r="I9" s="39">
        <f t="shared" si="2"/>
        <v>50741.46</v>
      </c>
      <c r="J9" s="40">
        <f t="shared" si="3"/>
        <v>0.6833579935640115</v>
      </c>
      <c r="K9" s="23">
        <f t="shared" si="0"/>
        <v>-0.14048796020545484</v>
      </c>
      <c r="P9" s="39"/>
    </row>
    <row r="10" spans="1:16">
      <c r="A10">
        <v>9</v>
      </c>
      <c r="B10" s="39" cm="1">
        <f t="array" ref="B10">INDEX(Dashboard!$F$29:$AC$29, 1, ROW(B9))</f>
        <v>30680</v>
      </c>
      <c r="C10" s="39" cm="1">
        <f t="array" ref="C10">INDEX(Dashboard!$F$28:$AC$28, 1, ROW(C9))</f>
        <v>54590.46</v>
      </c>
      <c r="D10" s="39">
        <f t="shared" si="1"/>
        <v>15627.95113752388</v>
      </c>
      <c r="E10" s="39">
        <f t="shared" si="4"/>
        <v>106234.5329364403</v>
      </c>
      <c r="F10" s="44">
        <v>0</v>
      </c>
      <c r="G10" s="39">
        <f t="shared" si="5"/>
        <v>32138.16</v>
      </c>
      <c r="H10" s="39">
        <f t="shared" si="6"/>
        <v>32138.16</v>
      </c>
      <c r="I10" s="39">
        <f t="shared" si="2"/>
        <v>54590.46</v>
      </c>
      <c r="J10" s="40">
        <f t="shared" si="3"/>
        <v>0.77935006518904815</v>
      </c>
      <c r="K10" s="23">
        <f t="shared" si="0"/>
        <v>-0.23648003183049149</v>
      </c>
      <c r="P10" s="39"/>
    </row>
    <row r="11" spans="1:16">
      <c r="A11">
        <v>10</v>
      </c>
      <c r="B11" s="39" cm="1">
        <f t="array" ref="B11">INDEX(Dashboard!$F$29:$AC$29, 1, ROW(B10))</f>
        <v>31505</v>
      </c>
      <c r="C11" s="39" cm="1">
        <f t="array" ref="C11">INDEX(Dashboard!$F$28:$AC$28, 1, ROW(C10))</f>
        <v>56355.46</v>
      </c>
      <c r="D11" s="39">
        <f t="shared" si="1"/>
        <v>15127.612512982465</v>
      </c>
      <c r="E11" s="39">
        <f t="shared" si="4"/>
        <v>121362.14544942277</v>
      </c>
      <c r="F11" s="44">
        <v>0</v>
      </c>
      <c r="G11" s="39">
        <f t="shared" si="5"/>
        <v>32138.16</v>
      </c>
      <c r="H11" s="39">
        <f t="shared" si="6"/>
        <v>32138.16</v>
      </c>
      <c r="I11" s="39">
        <f t="shared" si="2"/>
        <v>56355.46</v>
      </c>
      <c r="J11" s="40">
        <f t="shared" si="3"/>
        <v>0.78877828916045067</v>
      </c>
      <c r="K11" s="23">
        <f t="shared" si="0"/>
        <v>-0.24590825580189402</v>
      </c>
      <c r="P11" s="39"/>
    </row>
    <row r="12" spans="1:16">
      <c r="A12">
        <v>11</v>
      </c>
      <c r="B12" s="39" cm="1">
        <f t="array" ref="B12">INDEX(Dashboard!$F$29:$AC$29, 1, ROW(B11))</f>
        <v>32449</v>
      </c>
      <c r="C12" s="39" cm="1">
        <f t="array" ref="C12">INDEX(Dashboard!$F$28:$AC$28, 1, ROW(C11))</f>
        <v>57075.46</v>
      </c>
      <c r="D12" s="39">
        <f t="shared" si="1"/>
        <v>13796.939635831804</v>
      </c>
      <c r="E12" s="39">
        <f t="shared" si="4"/>
        <v>135159.08508525457</v>
      </c>
      <c r="F12" s="44">
        <v>0</v>
      </c>
      <c r="G12" s="39">
        <f t="shared" si="5"/>
        <v>32138.16</v>
      </c>
      <c r="H12" s="39">
        <f t="shared" si="6"/>
        <v>32138.16</v>
      </c>
      <c r="I12" s="39">
        <f t="shared" si="2"/>
        <v>57075.46</v>
      </c>
      <c r="J12" s="40">
        <f t="shared" si="3"/>
        <v>0.75892816419612319</v>
      </c>
      <c r="K12" s="23">
        <f t="shared" si="0"/>
        <v>-0.21605813083756653</v>
      </c>
      <c r="P12" s="39"/>
    </row>
    <row r="13" spans="1:16">
      <c r="A13">
        <v>12</v>
      </c>
      <c r="B13" s="39" cm="1">
        <f t="array" ref="B13">INDEX(Dashboard!$F$29:$AC$29, 1, ROW(B12))</f>
        <v>33746</v>
      </c>
      <c r="C13" s="39" cm="1">
        <f t="array" ref="C13">INDEX(Dashboard!$F$28:$AC$28, 1, ROW(C12))</f>
        <v>57421.46</v>
      </c>
      <c r="D13" s="39">
        <f t="shared" si="1"/>
        <v>10800.80034288446</v>
      </c>
      <c r="E13" s="39">
        <f t="shared" si="4"/>
        <v>145959.88542813904</v>
      </c>
      <c r="F13" s="44">
        <v>0</v>
      </c>
      <c r="G13" s="39">
        <f t="shared" si="5"/>
        <v>32138.16</v>
      </c>
      <c r="H13" s="39">
        <f t="shared" si="6"/>
        <v>32138.16</v>
      </c>
      <c r="I13" s="39">
        <f t="shared" si="2"/>
        <v>57421.46</v>
      </c>
      <c r="J13" s="40">
        <f t="shared" si="3"/>
        <v>0.70157826112724475</v>
      </c>
      <c r="K13" s="23">
        <f t="shared" si="0"/>
        <v>-0.15870822776868809</v>
      </c>
      <c r="P13" s="39"/>
    </row>
    <row r="14" spans="1:16">
      <c r="A14">
        <v>13</v>
      </c>
      <c r="B14" s="39" cm="1">
        <f t="array" ref="B14">INDEX(Dashboard!$F$29:$AC$29, 1, ROW(B13))</f>
        <v>36107</v>
      </c>
      <c r="C14" s="39" cm="1">
        <f t="array" ref="C14">INDEX(Dashboard!$F$28:$AC$28, 1, ROW(C13))</f>
        <v>57477.46</v>
      </c>
      <c r="D14" s="39">
        <f t="shared" si="1"/>
        <v>7700.7788644646353</v>
      </c>
      <c r="E14" s="39">
        <f t="shared" si="4"/>
        <v>153660.66429260367</v>
      </c>
      <c r="F14" s="44">
        <v>0</v>
      </c>
      <c r="G14" s="39">
        <f t="shared" si="5"/>
        <v>32138.16</v>
      </c>
      <c r="H14" s="39">
        <f t="shared" si="6"/>
        <v>32138.16</v>
      </c>
      <c r="I14" s="39">
        <f t="shared" si="2"/>
        <v>57477.46</v>
      </c>
      <c r="J14" s="40">
        <f t="shared" si="3"/>
        <v>0.59186473536987294</v>
      </c>
      <c r="K14" s="23">
        <f t="shared" si="0"/>
        <v>-4.8994702011316282E-2</v>
      </c>
      <c r="P14" s="39"/>
    </row>
    <row r="15" spans="1:16">
      <c r="A15">
        <v>14</v>
      </c>
      <c r="B15" s="39" cm="1">
        <f t="array" ref="B15">INDEX(Dashboard!$F$29:$AC$29, 1, ROW(B14))</f>
        <v>38553</v>
      </c>
      <c r="C15" s="39" cm="1">
        <f t="array" ref="C15">INDEX(Dashboard!$F$28:$AC$28, 1, ROW(C14))</f>
        <v>57539.46</v>
      </c>
      <c r="D15" s="39">
        <f t="shared" si="1"/>
        <v>3585.8904008545505</v>
      </c>
      <c r="E15" s="39">
        <f t="shared" si="4"/>
        <v>157246.55469345822</v>
      </c>
      <c r="F15" s="44">
        <v>0</v>
      </c>
      <c r="G15" s="39">
        <f t="shared" si="5"/>
        <v>32138.16</v>
      </c>
      <c r="H15" s="39">
        <f t="shared" si="6"/>
        <v>32138.16</v>
      </c>
      <c r="I15" s="39">
        <f t="shared" si="2"/>
        <v>57539.46</v>
      </c>
      <c r="J15" s="40">
        <f t="shared" si="3"/>
        <v>0.49247685005057962</v>
      </c>
      <c r="K15" s="23">
        <f t="shared" si="0"/>
        <v>5.0393183307977041E-2</v>
      </c>
      <c r="N15" s="46"/>
      <c r="P15" s="39"/>
    </row>
    <row r="16" spans="1:16">
      <c r="A16">
        <v>15</v>
      </c>
      <c r="B16" s="39" cm="1">
        <f t="array" ref="B16">INDEX(Dashboard!$F$29:$AC$29, 1, ROW(B15))</f>
        <v>41774</v>
      </c>
      <c r="C16" s="39" cm="1">
        <f t="array" ref="C16">INDEX(Dashboard!$F$28:$AC$28, 1, ROW(C15))</f>
        <v>57588.46</v>
      </c>
      <c r="D16" s="39">
        <f t="shared" si="1"/>
        <v>908.08136982534779</v>
      </c>
      <c r="E16" s="39">
        <f t="shared" si="4"/>
        <v>158154.63606328357</v>
      </c>
      <c r="F16" s="44">
        <v>0</v>
      </c>
      <c r="G16" s="39">
        <f t="shared" si="5"/>
        <v>32138.16</v>
      </c>
      <c r="H16" s="39">
        <f t="shared" si="6"/>
        <v>32138.16</v>
      </c>
      <c r="I16" s="39">
        <f t="shared" si="2"/>
        <v>57588.46</v>
      </c>
      <c r="J16" s="40">
        <f t="shared" si="3"/>
        <v>0.37857183894288315</v>
      </c>
      <c r="K16" s="23">
        <f t="shared" si="0"/>
        <v>0.1642981944156735</v>
      </c>
      <c r="P16" s="39"/>
    </row>
    <row r="17" spans="1:16">
      <c r="A17">
        <v>16</v>
      </c>
      <c r="B17" s="39" cm="1">
        <f t="array" ref="B17">INDEX(Dashboard!$F$29:$AC$29, 1, ROW(B16))</f>
        <v>43864</v>
      </c>
      <c r="C17" s="39" cm="1">
        <f t="array" ref="C17">INDEX(Dashboard!$F$28:$AC$28, 1, ROW(C16))</f>
        <v>57612.46</v>
      </c>
      <c r="D17" s="39">
        <f t="shared" si="1"/>
        <v>463.45922793570935</v>
      </c>
      <c r="E17" s="39">
        <f t="shared" si="4"/>
        <v>158618.09529121927</v>
      </c>
      <c r="F17" s="44">
        <v>855.52693120606671</v>
      </c>
      <c r="G17" s="39">
        <f t="shared" si="5"/>
        <v>31282.633068793933</v>
      </c>
      <c r="H17" s="39">
        <f t="shared" si="6"/>
        <v>31282.633068793933</v>
      </c>
      <c r="I17" s="39">
        <f t="shared" si="2"/>
        <v>58467.986931206069</v>
      </c>
      <c r="J17" s="40">
        <f t="shared" si="3"/>
        <v>0.33293787459433855</v>
      </c>
      <c r="K17" s="23">
        <f t="shared" si="0"/>
        <v>0.20993215876421811</v>
      </c>
      <c r="P17" s="39"/>
    </row>
    <row r="18" spans="1:16">
      <c r="A18">
        <v>17</v>
      </c>
      <c r="B18" s="39" cm="1">
        <f t="array" ref="B18">INDEX(Dashboard!$F$29:$AC$29, 1, ROW(B17))</f>
        <v>45622</v>
      </c>
      <c r="C18" s="39" cm="1">
        <f t="array" ref="C18">INDEX(Dashboard!$F$28:$AC$28, 1, ROW(C17))</f>
        <v>59440.46</v>
      </c>
      <c r="D18" s="39">
        <f t="shared" si="1"/>
        <v>-989.26200788933784</v>
      </c>
      <c r="E18" s="39">
        <f t="shared" si="4"/>
        <v>156622.33101132279</v>
      </c>
      <c r="F18" s="44">
        <v>921.79078472623019</v>
      </c>
      <c r="G18" s="39">
        <f t="shared" si="5"/>
        <v>30360.842284067705</v>
      </c>
      <c r="H18" s="39">
        <f t="shared" si="6"/>
        <v>30360.842284067705</v>
      </c>
      <c r="I18" s="39">
        <f t="shared" si="2"/>
        <v>60362.250784726231</v>
      </c>
      <c r="J18" s="40">
        <f t="shared" si="3"/>
        <v>0.32309523442037236</v>
      </c>
      <c r="K18" s="23">
        <f t="shared" si="0"/>
        <v>0.2197747989381843</v>
      </c>
      <c r="P18" s="39"/>
    </row>
    <row r="19" spans="1:16">
      <c r="A19">
        <v>18</v>
      </c>
      <c r="B19" s="39" cm="1">
        <f t="array" ref="B19">INDEX(Dashboard!$F$29:$AC$29, 1, ROW(B18))</f>
        <v>45908</v>
      </c>
      <c r="C19" s="39" cm="1">
        <f t="array" ref="C19">INDEX(Dashboard!$F$28:$AC$28, 1, ROW(C18))</f>
        <v>58357.46</v>
      </c>
      <c r="D19" s="39">
        <f t="shared" si="1"/>
        <v>-4214.4796788344393</v>
      </c>
      <c r="E19" s="39">
        <f t="shared" si="4"/>
        <v>151323.39158575161</v>
      </c>
      <c r="F19" s="44">
        <v>2630.3104506182253</v>
      </c>
      <c r="G19" s="39">
        <f t="shared" si="5"/>
        <v>27730.53183344948</v>
      </c>
      <c r="H19" s="39">
        <f t="shared" si="6"/>
        <v>27730.53183344948</v>
      </c>
      <c r="I19" s="39">
        <f t="shared" si="2"/>
        <v>60987.770450618227</v>
      </c>
      <c r="J19" s="40">
        <f t="shared" si="3"/>
        <v>0.32847805285828668</v>
      </c>
      <c r="K19" s="23">
        <f t="shared" si="0"/>
        <v>0.21439198050026997</v>
      </c>
      <c r="P19" s="39"/>
    </row>
    <row r="20" spans="1:16">
      <c r="A20">
        <v>19</v>
      </c>
      <c r="B20" s="39" cm="1">
        <f t="array" ref="B20">INDEX(Dashboard!$F$29:$AC$29, 1, ROW(B19))</f>
        <v>45369</v>
      </c>
      <c r="C20" s="39" cm="1">
        <f t="array" ref="C20">INDEX(Dashboard!$F$28:$AC$28, 1, ROW(C19))</f>
        <v>54435.46</v>
      </c>
      <c r="D20" s="39">
        <f t="shared" si="1"/>
        <v>-8034.5400095821242</v>
      </c>
      <c r="E20" s="39">
        <f t="shared" si="4"/>
        <v>140194.36869308923</v>
      </c>
      <c r="F20" s="44">
        <v>5270.4495982098069</v>
      </c>
      <c r="G20" s="39">
        <f t="shared" si="5"/>
        <v>22460.082235239672</v>
      </c>
      <c r="H20" s="39">
        <f t="shared" si="6"/>
        <v>22460.082235239672</v>
      </c>
      <c r="I20" s="39">
        <f t="shared" si="2"/>
        <v>59705.909598209808</v>
      </c>
      <c r="J20" s="40">
        <f t="shared" si="3"/>
        <v>0.31600673583746186</v>
      </c>
      <c r="K20" s="23">
        <f t="shared" si="0"/>
        <v>0.2268632975210948</v>
      </c>
      <c r="P20" s="39"/>
    </row>
    <row r="21" spans="1:16">
      <c r="A21">
        <v>20</v>
      </c>
      <c r="B21" s="39" cm="1">
        <f t="array" ref="B21">INDEX(Dashboard!$F$29:$AC$29, 1, ROW(B20))</f>
        <v>44604</v>
      </c>
      <c r="C21" s="39" cm="1">
        <f t="array" ref="C21">INDEX(Dashboard!$F$28:$AC$28, 1, ROW(C20))</f>
        <v>49626.46</v>
      </c>
      <c r="D21" s="39">
        <f t="shared" si="1"/>
        <v>-7001.4877493567619</v>
      </c>
      <c r="E21" s="39">
        <f t="shared" si="4"/>
        <v>126992.3520046621</v>
      </c>
      <c r="F21" s="44">
        <v>8034.5400095821178</v>
      </c>
      <c r="G21" s="39">
        <f t="shared" si="5"/>
        <v>14425.542225657555</v>
      </c>
      <c r="H21" s="39">
        <f t="shared" si="6"/>
        <v>14425.542225657555</v>
      </c>
      <c r="I21" s="39">
        <f t="shared" si="2"/>
        <v>57661.000009582116</v>
      </c>
      <c r="J21" s="40">
        <f t="shared" si="3"/>
        <v>0.2927315937938777</v>
      </c>
      <c r="K21" s="23">
        <f t="shared" si="0"/>
        <v>0.25013843956467896</v>
      </c>
      <c r="P21" s="39"/>
    </row>
    <row r="22" spans="1:16">
      <c r="A22">
        <v>21</v>
      </c>
      <c r="B22" s="39" cm="1">
        <f t="array" ref="B22">INDEX(Dashboard!$F$29:$AC$29, 1, ROW(B21))</f>
        <v>43029</v>
      </c>
      <c r="C22" s="39" cm="1">
        <f t="array" ref="C22">INDEX(Dashboard!$F$28:$AC$28, 1, ROW(C21))</f>
        <v>48623.46</v>
      </c>
      <c r="D22" s="39">
        <f t="shared" si="1"/>
        <v>-2851.7143424464884</v>
      </c>
      <c r="E22" s="39">
        <f t="shared" si="4"/>
        <v>114688.23765094252</v>
      </c>
      <c r="F22" s="44">
        <v>8034.5393733632955</v>
      </c>
      <c r="G22" s="39">
        <f t="shared" si="5"/>
        <v>6391.0028522942594</v>
      </c>
      <c r="H22" s="39">
        <f t="shared" si="6"/>
        <v>6391.0028522942594</v>
      </c>
      <c r="I22" s="39">
        <f t="shared" si="2"/>
        <v>56657.999373363295</v>
      </c>
      <c r="J22" s="40">
        <f t="shared" si="3"/>
        <v>0.31673985854570863</v>
      </c>
      <c r="K22" s="23">
        <f t="shared" si="0"/>
        <v>0.22613017481284803</v>
      </c>
      <c r="P22" s="39"/>
    </row>
    <row r="23" spans="1:16">
      <c r="A23">
        <v>22</v>
      </c>
      <c r="B23" s="39" cm="1">
        <f t="array" ref="B23">INDEX(Dashboard!$F$29:$AC$29, 1, ROW(B22))</f>
        <v>38664</v>
      </c>
      <c r="C23" s="39" cm="1">
        <f t="array" ref="C23">INDEX(Dashboard!$F$28:$AC$28, 1, ROW(C22))</f>
        <v>47130.46</v>
      </c>
      <c r="D23" s="39">
        <f t="shared" si="1"/>
        <v>1780.8070914032724</v>
      </c>
      <c r="E23" s="39">
        <f t="shared" si="4"/>
        <v>107016.64547956544</v>
      </c>
      <c r="F23" s="44">
        <v>5203.9694560614953</v>
      </c>
      <c r="G23" s="39">
        <f t="shared" si="5"/>
        <v>1187.0333962327641</v>
      </c>
      <c r="H23" s="39">
        <f t="shared" si="6"/>
        <v>1187.0333962327641</v>
      </c>
      <c r="I23" s="39">
        <f t="shared" si="2"/>
        <v>52334.429456061494</v>
      </c>
      <c r="J23" s="40">
        <f t="shared" si="3"/>
        <v>0.35356997351700525</v>
      </c>
      <c r="K23" s="23">
        <f t="shared" si="0"/>
        <v>0.1893000598415514</v>
      </c>
      <c r="P23" s="39"/>
    </row>
    <row r="24" spans="1:16">
      <c r="A24">
        <v>23</v>
      </c>
      <c r="B24" s="39" cm="1">
        <f t="array" ref="B24">INDEX(Dashboard!$F$29:$AC$29, 1, ROW(B23))</f>
        <v>34966</v>
      </c>
      <c r="C24" s="39" cm="1">
        <f t="array" ref="C24">INDEX(Dashboard!$F$28:$AC$28, 1, ROW(C23))</f>
        <v>46982.46</v>
      </c>
      <c r="D24" s="39">
        <f t="shared" si="1"/>
        <v>5833.253464604335</v>
      </c>
      <c r="E24" s="39">
        <f t="shared" si="4"/>
        <v>106727.5819370386</v>
      </c>
      <c r="F24" s="44">
        <v>1187.0333962327613</v>
      </c>
      <c r="G24" s="39">
        <f t="shared" si="5"/>
        <v>2.7284841053187847E-12</v>
      </c>
      <c r="H24" s="39">
        <f t="shared" si="6"/>
        <v>2.7284841053187847E-12</v>
      </c>
      <c r="I24" s="39">
        <f t="shared" si="2"/>
        <v>48169.493396232763</v>
      </c>
      <c r="J24" s="40">
        <f t="shared" si="3"/>
        <v>0.37760948911035763</v>
      </c>
      <c r="K24" s="23">
        <f t="shared" si="0"/>
        <v>0.16526054424819903</v>
      </c>
      <c r="P24" s="39"/>
    </row>
    <row r="25" spans="1:16">
      <c r="A25">
        <v>24</v>
      </c>
      <c r="B25" s="39" cm="1">
        <f t="array" ref="B25">INDEX(Dashboard!$F$29:$AC$29, 1, ROW(B24))</f>
        <v>31808</v>
      </c>
      <c r="C25" s="39" cm="1">
        <f t="array" ref="C25">INDEX(Dashboard!$F$28:$AC$28, 1, ROW(C24))</f>
        <v>46952.46</v>
      </c>
      <c r="D25" s="39">
        <f t="shared" si="1"/>
        <v>0</v>
      </c>
      <c r="E25" s="39">
        <f t="shared" si="4"/>
        <v>105331.07205911771</v>
      </c>
      <c r="F25" s="44">
        <v>0</v>
      </c>
      <c r="G25" s="39">
        <f t="shared" si="5"/>
        <v>2.7284841053187847E-12</v>
      </c>
      <c r="H25" s="39">
        <f t="shared" si="6"/>
        <v>2.7284841053187847E-12</v>
      </c>
      <c r="I25" s="39">
        <f t="shared" si="2"/>
        <v>46952.46</v>
      </c>
      <c r="J25" s="40">
        <f t="shared" si="3"/>
        <v>0.47612110160965782</v>
      </c>
      <c r="K25" s="23">
        <f t="shared" si="0"/>
        <v>6.6748931748898843E-2</v>
      </c>
      <c r="P25" s="39"/>
    </row>
    <row r="26" spans="1:16">
      <c r="E26" s="38" t="s">
        <v>46</v>
      </c>
      <c r="F26" s="23">
        <f>MIN(F2:F25)</f>
        <v>0</v>
      </c>
      <c r="G26" s="52">
        <f>MIN(G2:H25)</f>
        <v>2.7284841053187847E-12</v>
      </c>
      <c r="H26" s="53"/>
    </row>
    <row r="27" spans="1:16">
      <c r="E27" s="38" t="s">
        <v>47</v>
      </c>
      <c r="F27" s="23">
        <f>MAX(F2:F25)</f>
        <v>8034.5400095821178</v>
      </c>
      <c r="G27" s="52">
        <f>MAX(G2:H25)</f>
        <v>32138.16</v>
      </c>
      <c r="H27" s="53"/>
    </row>
    <row r="28" spans="1:16">
      <c r="B28" s="39"/>
      <c r="E28" s="38" t="s">
        <v>48</v>
      </c>
      <c r="F28" s="23">
        <f>SUM(F2:F25)</f>
        <v>32138.159999999996</v>
      </c>
      <c r="G28" s="52">
        <f>SUM(G2:H25)</f>
        <v>1171561.0857914709</v>
      </c>
      <c r="H28" s="53"/>
    </row>
    <row r="29" spans="1:16">
      <c r="E29" s="47" t="s">
        <v>56</v>
      </c>
      <c r="F29" s="23">
        <f>E25-SUM(F2:F25)</f>
        <v>73192.91205911772</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C22" sqref="C22"/>
    </sheetView>
  </sheetViews>
  <sheetFormatPr defaultRowHeight="14.5"/>
  <cols>
    <col min="1" max="1" width="18.453125" style="45" hidden="1" customWidth="1"/>
    <col min="2" max="2" width="0" style="45" hidden="1" customWidth="1"/>
    <col min="3" max="3" width="27.453125" style="45" customWidth="1"/>
    <col min="4" max="4" width="29.1796875" style="45" customWidth="1"/>
    <col min="5" max="5" width="33.6328125" style="45" customWidth="1"/>
    <col min="6" max="6" width="27.1796875" style="45" customWidth="1"/>
    <col min="7" max="7" width="22.453125" style="45" customWidth="1"/>
    <col min="8" max="8" width="21.81640625" style="45" customWidth="1"/>
    <col min="9" max="9" width="20.453125" style="45" customWidth="1"/>
    <col min="10" max="10" width="16.54296875" style="45" bestFit="1" customWidth="1"/>
    <col min="11" max="11" width="17.81640625" style="45" bestFit="1" customWidth="1"/>
    <col min="12" max="12" width="17.54296875" style="45" bestFit="1" customWidth="1"/>
    <col min="13" max="13" width="14.54296875" style="45" bestFit="1" customWidth="1"/>
    <col min="14" max="14" width="17.1796875" style="45" customWidth="1"/>
    <col min="15" max="15" width="14.1796875" style="45" bestFit="1" customWidth="1"/>
    <col min="16" max="16" width="15.453125" style="45" bestFit="1" customWidth="1"/>
    <col min="17" max="17" width="13.1796875" style="45" bestFit="1" customWidth="1"/>
    <col min="18" max="18" width="15.1796875" style="45" bestFit="1" customWidth="1"/>
    <col min="19" max="19" width="13.1796875" style="45" bestFit="1" customWidth="1"/>
    <col min="20" max="20" width="12.81640625" style="45" customWidth="1"/>
    <col min="21" max="21" width="21.1796875" style="45" customWidth="1"/>
    <col min="22" max="22" width="19.1796875" style="45" customWidth="1"/>
    <col min="23" max="23" width="12.1796875" style="45" customWidth="1"/>
    <col min="24" max="24" width="15" style="45" customWidth="1"/>
    <col min="25" max="25" width="12.1796875" style="45" customWidth="1"/>
    <col min="26" max="26" width="18.54296875" style="45" customWidth="1"/>
    <col min="27" max="27" width="10.81640625" style="45" customWidth="1"/>
    <col min="28" max="28" width="20.1796875" style="45" customWidth="1"/>
    <col min="29" max="29" width="15.1796875" style="45" customWidth="1"/>
    <col min="30" max="16384" width="8.7265625" style="45"/>
  </cols>
  <sheetData>
    <row r="2" spans="1:29" ht="14.5" customHeight="1">
      <c r="D2" s="54" t="s">
        <v>19</v>
      </c>
      <c r="E2" s="7" t="s">
        <v>19</v>
      </c>
      <c r="F2" s="11"/>
      <c r="G2" s="12"/>
      <c r="H2" s="12"/>
      <c r="I2" s="12"/>
      <c r="J2" s="12"/>
      <c r="K2" s="12"/>
      <c r="L2" s="12"/>
      <c r="M2" s="12"/>
      <c r="N2" s="12"/>
      <c r="O2" s="12"/>
      <c r="P2" s="55" t="s">
        <v>20</v>
      </c>
      <c r="Q2" s="56"/>
      <c r="R2" s="12"/>
      <c r="S2" s="12"/>
      <c r="T2" s="12"/>
      <c r="U2" s="12"/>
      <c r="V2" s="12"/>
      <c r="W2" s="12"/>
      <c r="X2" s="12"/>
      <c r="Y2" s="12"/>
      <c r="Z2" s="12"/>
      <c r="AA2" s="12"/>
      <c r="AB2" s="12"/>
      <c r="AC2" s="13"/>
    </row>
    <row r="3" spans="1:29">
      <c r="D3" s="54"/>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4"/>
      <c r="E4" s="7" t="s">
        <v>18</v>
      </c>
      <c r="F4" s="8">
        <f>Final_Output!B2</f>
        <v>180</v>
      </c>
      <c r="G4" s="8">
        <f>Final_Output!C2</f>
        <v>180</v>
      </c>
      <c r="H4" s="8">
        <f>Final_Output!D2</f>
        <v>180</v>
      </c>
      <c r="I4" s="8">
        <f>Final_Output!E2</f>
        <v>180</v>
      </c>
      <c r="J4" s="8">
        <f>Final_Output!F2</f>
        <v>180</v>
      </c>
      <c r="K4" s="8">
        <f>Final_Output!G2</f>
        <v>180</v>
      </c>
      <c r="L4" s="8">
        <f>Final_Output!H2</f>
        <v>180</v>
      </c>
      <c r="M4" s="8">
        <f>Final_Output!I2</f>
        <v>180</v>
      </c>
      <c r="N4" s="8">
        <f>Final_Output!J2</f>
        <v>180</v>
      </c>
      <c r="O4" s="8">
        <f>Final_Output!K2</f>
        <v>180</v>
      </c>
      <c r="P4" s="8">
        <f>Final_Output!L2</f>
        <v>180</v>
      </c>
      <c r="Q4" s="8">
        <f>Final_Output!M2</f>
        <v>180</v>
      </c>
      <c r="R4" s="8">
        <f>Final_Output!N2</f>
        <v>180</v>
      </c>
      <c r="S4" s="8">
        <f>Final_Output!O2</f>
        <v>180</v>
      </c>
      <c r="T4" s="8">
        <f>Final_Output!P2</f>
        <v>180</v>
      </c>
      <c r="U4" s="8">
        <f>Final_Output!Q2</f>
        <v>180</v>
      </c>
      <c r="V4" s="8">
        <f>Final_Output!R2</f>
        <v>180</v>
      </c>
      <c r="W4" s="8">
        <f>Final_Output!S2</f>
        <v>180</v>
      </c>
      <c r="X4" s="8">
        <f>Final_Output!T2</f>
        <v>180</v>
      </c>
      <c r="Y4" s="8">
        <f>Final_Output!U2</f>
        <v>180</v>
      </c>
      <c r="Z4" s="8">
        <f>Final_Output!V2</f>
        <v>180</v>
      </c>
      <c r="AA4" s="8">
        <f>Final_Output!W2</f>
        <v>180</v>
      </c>
      <c r="AB4" s="8">
        <f>Final_Output!X2</f>
        <v>180</v>
      </c>
      <c r="AC4" s="8">
        <f>Final_Output!Y2</f>
        <v>180</v>
      </c>
    </row>
    <row r="5" spans="1:29">
      <c r="D5" s="54"/>
      <c r="E5" s="7" t="s">
        <v>8</v>
      </c>
      <c r="F5" s="8">
        <f>Final_Output!B3</f>
        <v>549</v>
      </c>
      <c r="G5" s="8">
        <f>Final_Output!C3</f>
        <v>549</v>
      </c>
      <c r="H5" s="8">
        <f>Final_Output!D3</f>
        <v>549</v>
      </c>
      <c r="I5" s="8">
        <f>Final_Output!E3</f>
        <v>549</v>
      </c>
      <c r="J5" s="8">
        <f>Final_Output!F3</f>
        <v>549</v>
      </c>
      <c r="K5" s="8">
        <f>Final_Output!G3</f>
        <v>549</v>
      </c>
      <c r="L5" s="8">
        <f>Final_Output!H3</f>
        <v>549</v>
      </c>
      <c r="M5" s="8">
        <f>Final_Output!I3</f>
        <v>549</v>
      </c>
      <c r="N5" s="8">
        <f>Final_Output!J3</f>
        <v>549</v>
      </c>
      <c r="O5" s="8">
        <f>Final_Output!K3</f>
        <v>549</v>
      </c>
      <c r="P5" s="8">
        <f>Final_Output!L3</f>
        <v>549</v>
      </c>
      <c r="Q5" s="8">
        <f>Final_Output!M3</f>
        <v>549</v>
      </c>
      <c r="R5" s="8">
        <f>Final_Output!N3</f>
        <v>549</v>
      </c>
      <c r="S5" s="8">
        <f>Final_Output!O3</f>
        <v>549</v>
      </c>
      <c r="T5" s="8">
        <f>Final_Output!P3</f>
        <v>549</v>
      </c>
      <c r="U5" s="8">
        <f>Final_Output!Q3</f>
        <v>549</v>
      </c>
      <c r="V5" s="8">
        <f>Final_Output!R3</f>
        <v>549</v>
      </c>
      <c r="W5" s="8">
        <f>Final_Output!S3</f>
        <v>549</v>
      </c>
      <c r="X5" s="8">
        <f>Final_Output!T3</f>
        <v>549</v>
      </c>
      <c r="Y5" s="8">
        <f>Final_Output!U3</f>
        <v>549</v>
      </c>
      <c r="Z5" s="8">
        <f>Final_Output!V3</f>
        <v>549</v>
      </c>
      <c r="AA5" s="8">
        <f>Final_Output!W3</f>
        <v>549</v>
      </c>
      <c r="AB5" s="8">
        <f>Final_Output!X3</f>
        <v>549</v>
      </c>
      <c r="AC5" s="8">
        <f>Final_Output!Y3</f>
        <v>549</v>
      </c>
    </row>
    <row r="6" spans="1:29">
      <c r="D6" s="54"/>
      <c r="E6" s="7" t="s">
        <v>9</v>
      </c>
      <c r="F6" s="8">
        <f>Final_Output!B4</f>
        <v>16712</v>
      </c>
      <c r="G6" s="8">
        <f>Final_Output!C4</f>
        <v>16712</v>
      </c>
      <c r="H6" s="8">
        <f>Final_Output!D4</f>
        <v>16712</v>
      </c>
      <c r="I6" s="8">
        <f>Final_Output!E4</f>
        <v>16712</v>
      </c>
      <c r="J6" s="8">
        <f>Final_Output!F4</f>
        <v>16712</v>
      </c>
      <c r="K6" s="8">
        <f>Final_Output!G4</f>
        <v>16712</v>
      </c>
      <c r="L6" s="8">
        <f>Final_Output!H4</f>
        <v>16712</v>
      </c>
      <c r="M6" s="8">
        <f>Final_Output!I4</f>
        <v>16712</v>
      </c>
      <c r="N6" s="8">
        <f>Final_Output!J4</f>
        <v>16712</v>
      </c>
      <c r="O6" s="8">
        <f>Final_Output!K4</f>
        <v>16712</v>
      </c>
      <c r="P6" s="8">
        <f>Final_Output!L4</f>
        <v>16712</v>
      </c>
      <c r="Q6" s="8">
        <f>Final_Output!M4</f>
        <v>16712</v>
      </c>
      <c r="R6" s="8">
        <f>Final_Output!N4</f>
        <v>16712</v>
      </c>
      <c r="S6" s="8">
        <f>Final_Output!O4</f>
        <v>16712</v>
      </c>
      <c r="T6" s="8">
        <f>Final_Output!P4</f>
        <v>16712</v>
      </c>
      <c r="U6" s="8">
        <f>Final_Output!Q4</f>
        <v>16712</v>
      </c>
      <c r="V6" s="8">
        <f>Final_Output!R4</f>
        <v>16712</v>
      </c>
      <c r="W6" s="8">
        <f>Final_Output!S4</f>
        <v>16712</v>
      </c>
      <c r="X6" s="8">
        <f>Final_Output!T4</f>
        <v>16712</v>
      </c>
      <c r="Y6" s="8">
        <f>Final_Output!U4</f>
        <v>16712</v>
      </c>
      <c r="Z6" s="8">
        <f>Final_Output!V4</f>
        <v>16712</v>
      </c>
      <c r="AA6" s="8">
        <f>Final_Output!W4</f>
        <v>16712</v>
      </c>
      <c r="AB6" s="8">
        <f>Final_Output!X4</f>
        <v>16712</v>
      </c>
      <c r="AC6" s="8">
        <f>Final_Output!Y4</f>
        <v>16712</v>
      </c>
    </row>
    <row r="7" spans="1:29">
      <c r="D7" s="54"/>
      <c r="E7" s="7" t="s">
        <v>24</v>
      </c>
      <c r="F7" s="8">
        <f>Final_Output!B5</f>
        <v>477</v>
      </c>
      <c r="G7" s="8">
        <f>Final_Output!C5</f>
        <v>477</v>
      </c>
      <c r="H7" s="8">
        <f>Final_Output!D5</f>
        <v>477</v>
      </c>
      <c r="I7" s="8">
        <f>Final_Output!E5</f>
        <v>477</v>
      </c>
      <c r="J7" s="8">
        <f>Final_Output!F5</f>
        <v>477</v>
      </c>
      <c r="K7" s="8">
        <f>Final_Output!G5</f>
        <v>477</v>
      </c>
      <c r="L7" s="8">
        <f>Final_Output!H5</f>
        <v>477</v>
      </c>
      <c r="M7" s="8">
        <f>Final_Output!I5</f>
        <v>477</v>
      </c>
      <c r="N7" s="8">
        <f>Final_Output!J5</f>
        <v>477</v>
      </c>
      <c r="O7" s="8">
        <f>Final_Output!K5</f>
        <v>477</v>
      </c>
      <c r="P7" s="8">
        <f>Final_Output!L5</f>
        <v>477</v>
      </c>
      <c r="Q7" s="8">
        <f>Final_Output!M5</f>
        <v>477</v>
      </c>
      <c r="R7" s="8">
        <f>Final_Output!N5</f>
        <v>477</v>
      </c>
      <c r="S7" s="8">
        <f>Final_Output!O5</f>
        <v>477</v>
      </c>
      <c r="T7" s="8">
        <f>Final_Output!P5</f>
        <v>477</v>
      </c>
      <c r="U7" s="8">
        <f>Final_Output!Q5</f>
        <v>477</v>
      </c>
      <c r="V7" s="8">
        <f>Final_Output!R5</f>
        <v>477</v>
      </c>
      <c r="W7" s="8">
        <f>Final_Output!S5</f>
        <v>477</v>
      </c>
      <c r="X7" s="8">
        <f>Final_Output!T5</f>
        <v>477</v>
      </c>
      <c r="Y7" s="8">
        <f>Final_Output!U5</f>
        <v>477</v>
      </c>
      <c r="Z7" s="8">
        <f>Final_Output!V5</f>
        <v>477</v>
      </c>
      <c r="AA7" s="8">
        <f>Final_Output!W5</f>
        <v>477</v>
      </c>
      <c r="AB7" s="8">
        <f>Final_Output!X5</f>
        <v>477</v>
      </c>
      <c r="AC7" s="8">
        <f>Final_Output!Y5</f>
        <v>477</v>
      </c>
    </row>
    <row r="8" spans="1:29">
      <c r="D8" s="54"/>
      <c r="E8" s="7" t="s">
        <v>10</v>
      </c>
      <c r="F8" s="8">
        <f>Final_Output!B6</f>
        <v>1656</v>
      </c>
      <c r="G8" s="8">
        <f>Final_Output!C6</f>
        <v>1656</v>
      </c>
      <c r="H8" s="8">
        <f>Final_Output!D6</f>
        <v>1656</v>
      </c>
      <c r="I8" s="8">
        <f>Final_Output!E6</f>
        <v>1656</v>
      </c>
      <c r="J8" s="8">
        <f>Final_Output!F6</f>
        <v>1656</v>
      </c>
      <c r="K8" s="8">
        <f>Final_Output!G6</f>
        <v>1656</v>
      </c>
      <c r="L8" s="8">
        <f>Final_Output!H6</f>
        <v>1656</v>
      </c>
      <c r="M8" s="8">
        <f>Final_Output!I6</f>
        <v>1656</v>
      </c>
      <c r="N8" s="8">
        <f>Final_Output!J6</f>
        <v>1656</v>
      </c>
      <c r="O8" s="8">
        <f>Final_Output!K6</f>
        <v>1656</v>
      </c>
      <c r="P8" s="8">
        <f>Final_Output!L6</f>
        <v>1656</v>
      </c>
      <c r="Q8" s="8">
        <f>Final_Output!M6</f>
        <v>1656</v>
      </c>
      <c r="R8" s="8">
        <f>Final_Output!N6</f>
        <v>1656</v>
      </c>
      <c r="S8" s="8">
        <f>Final_Output!O6</f>
        <v>1656</v>
      </c>
      <c r="T8" s="8">
        <f>Final_Output!P6</f>
        <v>1656</v>
      </c>
      <c r="U8" s="8">
        <f>Final_Output!Q6</f>
        <v>1656</v>
      </c>
      <c r="V8" s="8">
        <f>Final_Output!R6</f>
        <v>1656</v>
      </c>
      <c r="W8" s="8">
        <f>Final_Output!S6</f>
        <v>1656</v>
      </c>
      <c r="X8" s="8">
        <f>Final_Output!T6</f>
        <v>1656</v>
      </c>
      <c r="Y8" s="8">
        <f>Final_Output!U6</f>
        <v>1656</v>
      </c>
      <c r="Z8" s="8">
        <f>Final_Output!V6</f>
        <v>1656</v>
      </c>
      <c r="AA8" s="8">
        <f>Final_Output!W6</f>
        <v>1656</v>
      </c>
      <c r="AB8" s="8">
        <f>Final_Output!X6</f>
        <v>1656</v>
      </c>
      <c r="AC8" s="8">
        <f>Final_Output!Y6</f>
        <v>1656</v>
      </c>
    </row>
    <row r="9" spans="1:29">
      <c r="D9" s="54"/>
      <c r="E9" s="7" t="s">
        <v>11</v>
      </c>
      <c r="F9" s="8">
        <f>Final_Output!B7</f>
        <v>8560</v>
      </c>
      <c r="G9" s="8">
        <f>Final_Output!C7</f>
        <v>8560</v>
      </c>
      <c r="H9" s="8">
        <f>Final_Output!D7</f>
        <v>8560</v>
      </c>
      <c r="I9" s="8">
        <f>Final_Output!E7</f>
        <v>8560</v>
      </c>
      <c r="J9" s="8">
        <f>Final_Output!F7</f>
        <v>8560</v>
      </c>
      <c r="K9" s="8">
        <f>Final_Output!G7</f>
        <v>8560</v>
      </c>
      <c r="L9" s="8">
        <f>Final_Output!H7</f>
        <v>8560</v>
      </c>
      <c r="M9" s="8">
        <f>Final_Output!I7</f>
        <v>8560</v>
      </c>
      <c r="N9" s="8">
        <f>Final_Output!J7</f>
        <v>8560</v>
      </c>
      <c r="O9" s="8">
        <f>Final_Output!K7</f>
        <v>8560</v>
      </c>
      <c r="P9" s="8">
        <f>Final_Output!L7</f>
        <v>8560</v>
      </c>
      <c r="Q9" s="8">
        <f>Final_Output!M7</f>
        <v>8560</v>
      </c>
      <c r="R9" s="8">
        <f>Final_Output!N7</f>
        <v>8560</v>
      </c>
      <c r="S9" s="8">
        <f>Final_Output!O7</f>
        <v>8560</v>
      </c>
      <c r="T9" s="8">
        <f>Final_Output!P7</f>
        <v>8560</v>
      </c>
      <c r="U9" s="8">
        <f>Final_Output!Q7</f>
        <v>8560</v>
      </c>
      <c r="V9" s="8">
        <f>Final_Output!R7</f>
        <v>8560</v>
      </c>
      <c r="W9" s="8">
        <f>Final_Output!S7</f>
        <v>8560</v>
      </c>
      <c r="X9" s="8">
        <f>Final_Output!T7</f>
        <v>8560</v>
      </c>
      <c r="Y9" s="8">
        <f>Final_Output!U7</f>
        <v>8560</v>
      </c>
      <c r="Z9" s="8">
        <f>Final_Output!V7</f>
        <v>8560</v>
      </c>
      <c r="AA9" s="8">
        <f>Final_Output!W7</f>
        <v>8560</v>
      </c>
      <c r="AB9" s="8">
        <f>Final_Output!X7</f>
        <v>8560</v>
      </c>
      <c r="AC9" s="8">
        <f>Final_Output!Y7</f>
        <v>8560</v>
      </c>
    </row>
    <row r="10" spans="1:29">
      <c r="D10" s="54"/>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2016</v>
      </c>
      <c r="W10" s="8">
        <f>Final_Output!S8</f>
        <v>2176</v>
      </c>
      <c r="X10" s="8">
        <f>Final_Output!T8</f>
        <v>2088</v>
      </c>
      <c r="Y10" s="8">
        <f>Final_Output!U8</f>
        <v>1977</v>
      </c>
      <c r="Z10" s="8">
        <f>Final_Output!V8</f>
        <v>1753</v>
      </c>
      <c r="AA10" s="8">
        <f>Final_Output!W8</f>
        <v>168</v>
      </c>
      <c r="AB10" s="8">
        <f>Final_Output!X8</f>
        <v>0</v>
      </c>
      <c r="AC10" s="8">
        <f>Final_Output!Y8</f>
        <v>0</v>
      </c>
    </row>
    <row r="11" spans="1:29">
      <c r="D11" s="54"/>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4"/>
      <c r="E12" s="7" t="s">
        <v>13</v>
      </c>
      <c r="F12" s="8">
        <f>Final_Output!B10</f>
        <v>1272</v>
      </c>
      <c r="G12" s="8">
        <f>Final_Output!C10</f>
        <v>1272</v>
      </c>
      <c r="H12" s="8">
        <f>Final_Output!D10</f>
        <v>1272</v>
      </c>
      <c r="I12" s="8">
        <f>Final_Output!E10</f>
        <v>1272</v>
      </c>
      <c r="J12" s="8">
        <f>Final_Output!F10</f>
        <v>1272</v>
      </c>
      <c r="K12" s="8">
        <f>Final_Output!G10</f>
        <v>1272</v>
      </c>
      <c r="L12" s="8">
        <f>Final_Output!H10</f>
        <v>1272</v>
      </c>
      <c r="M12" s="8">
        <f>Final_Output!I10</f>
        <v>1272</v>
      </c>
      <c r="N12" s="8">
        <f>Final_Output!J10</f>
        <v>1272</v>
      </c>
      <c r="O12" s="8">
        <f>Final_Output!K10</f>
        <v>1272</v>
      </c>
      <c r="P12" s="8">
        <f>Final_Output!L10</f>
        <v>1272</v>
      </c>
      <c r="Q12" s="8">
        <f>Final_Output!M10</f>
        <v>1272</v>
      </c>
      <c r="R12" s="8">
        <f>Final_Output!N10</f>
        <v>1272</v>
      </c>
      <c r="S12" s="8">
        <f>Final_Output!O10</f>
        <v>1272</v>
      </c>
      <c r="T12" s="8">
        <f>Final_Output!P10</f>
        <v>1272</v>
      </c>
      <c r="U12" s="8">
        <f>Final_Output!Q10</f>
        <v>1272</v>
      </c>
      <c r="V12" s="8">
        <f>Final_Output!R10</f>
        <v>1272</v>
      </c>
      <c r="W12" s="8">
        <f>Final_Output!S10</f>
        <v>1272</v>
      </c>
      <c r="X12" s="8">
        <f>Final_Output!T10</f>
        <v>1272</v>
      </c>
      <c r="Y12" s="8">
        <f>Final_Output!U10</f>
        <v>1272</v>
      </c>
      <c r="Z12" s="8">
        <f>Final_Output!V10</f>
        <v>1272</v>
      </c>
      <c r="AA12" s="8">
        <f>Final_Output!W10</f>
        <v>1272</v>
      </c>
      <c r="AB12" s="8">
        <f>Final_Output!X10</f>
        <v>1272</v>
      </c>
      <c r="AC12" s="8">
        <f>Final_Output!Y10</f>
        <v>1272</v>
      </c>
    </row>
    <row r="13" spans="1:29">
      <c r="A13" s="1" t="s">
        <v>0</v>
      </c>
      <c r="D13" s="54"/>
      <c r="E13" s="7" t="s">
        <v>14</v>
      </c>
      <c r="F13" s="8">
        <f>Final_Output!B11</f>
        <v>5621</v>
      </c>
      <c r="G13" s="8">
        <f>Final_Output!C11</f>
        <v>5621</v>
      </c>
      <c r="H13" s="8">
        <f>Final_Output!D11</f>
        <v>5621</v>
      </c>
      <c r="I13" s="8">
        <f>Final_Output!E11</f>
        <v>5621</v>
      </c>
      <c r="J13" s="8">
        <f>Final_Output!F11</f>
        <v>5621</v>
      </c>
      <c r="K13" s="8">
        <f>Final_Output!G11</f>
        <v>5621</v>
      </c>
      <c r="L13" s="8">
        <f>Final_Output!H11</f>
        <v>5621</v>
      </c>
      <c r="M13" s="8">
        <f>Final_Output!I11</f>
        <v>5621</v>
      </c>
      <c r="N13" s="8">
        <f>Final_Output!J11</f>
        <v>5621</v>
      </c>
      <c r="O13" s="8">
        <f>Final_Output!K11</f>
        <v>5621</v>
      </c>
      <c r="P13" s="8">
        <f>Final_Output!L11</f>
        <v>5621</v>
      </c>
      <c r="Q13" s="8">
        <f>Final_Output!M11</f>
        <v>5621</v>
      </c>
      <c r="R13" s="8">
        <f>Final_Output!N11</f>
        <v>5621</v>
      </c>
      <c r="S13" s="8">
        <f>Final_Output!O11</f>
        <v>5621</v>
      </c>
      <c r="T13" s="8">
        <f>Final_Output!P11</f>
        <v>5621</v>
      </c>
      <c r="U13" s="8">
        <f>Final_Output!Q11</f>
        <v>5621</v>
      </c>
      <c r="V13" s="8">
        <f>Final_Output!R11</f>
        <v>5621</v>
      </c>
      <c r="W13" s="8">
        <f>Final_Output!S11</f>
        <v>5621</v>
      </c>
      <c r="X13" s="8">
        <f>Final_Output!T11</f>
        <v>5621</v>
      </c>
      <c r="Y13" s="8">
        <f>Final_Output!U11</f>
        <v>5621</v>
      </c>
      <c r="Z13" s="8">
        <f>Final_Output!V11</f>
        <v>5621</v>
      </c>
      <c r="AA13" s="8">
        <f>Final_Output!W11</f>
        <v>5621</v>
      </c>
      <c r="AB13" s="8">
        <f>Final_Output!X11</f>
        <v>5621</v>
      </c>
      <c r="AC13" s="8">
        <f>Final_Output!Y11</f>
        <v>5621</v>
      </c>
    </row>
    <row r="14" spans="1:29">
      <c r="A14" s="2" t="s">
        <v>1</v>
      </c>
      <c r="D14" s="54"/>
      <c r="E14" s="7" t="s">
        <v>17</v>
      </c>
      <c r="F14" s="8">
        <f>Final_Output!B12</f>
        <v>4000</v>
      </c>
      <c r="G14" s="8">
        <f>Final_Output!C12</f>
        <v>4000</v>
      </c>
      <c r="H14" s="8">
        <f>Final_Output!D12</f>
        <v>4000</v>
      </c>
      <c r="I14" s="8">
        <f>Final_Output!E12</f>
        <v>4000</v>
      </c>
      <c r="J14" s="8">
        <f>Final_Output!F12</f>
        <v>4000</v>
      </c>
      <c r="K14" s="8">
        <f>Final_Output!G12</f>
        <v>4000</v>
      </c>
      <c r="L14" s="8">
        <f>Final_Output!H12</f>
        <v>4000</v>
      </c>
      <c r="M14" s="8">
        <f>Final_Output!I12</f>
        <v>4000</v>
      </c>
      <c r="N14" s="8">
        <f>Final_Output!J12</f>
        <v>4000</v>
      </c>
      <c r="O14" s="8">
        <f>Final_Output!K12</f>
        <v>4000</v>
      </c>
      <c r="P14" s="8">
        <f>Final_Output!L12</f>
        <v>4000</v>
      </c>
      <c r="Q14" s="8">
        <f>Final_Output!M12</f>
        <v>4000</v>
      </c>
      <c r="R14" s="8">
        <f>Final_Output!N12</f>
        <v>4000</v>
      </c>
      <c r="S14" s="8">
        <f>Final_Output!O12</f>
        <v>4000</v>
      </c>
      <c r="T14" s="8">
        <f>Final_Output!P12</f>
        <v>4000</v>
      </c>
      <c r="U14" s="8">
        <f>Final_Output!Q12</f>
        <v>4000</v>
      </c>
      <c r="V14" s="8">
        <f>Final_Output!R12</f>
        <v>4000</v>
      </c>
      <c r="W14" s="8">
        <f>Final_Output!S12</f>
        <v>4000</v>
      </c>
      <c r="X14" s="8">
        <f>Final_Output!T12</f>
        <v>4000</v>
      </c>
      <c r="Y14" s="8">
        <f>Final_Output!U12</f>
        <v>4000</v>
      </c>
      <c r="Z14" s="8">
        <f>Final_Output!V12</f>
        <v>4000</v>
      </c>
      <c r="AA14" s="8">
        <f>Final_Output!W12</f>
        <v>4000</v>
      </c>
      <c r="AB14" s="8">
        <f>Final_Output!X12</f>
        <v>4000</v>
      </c>
      <c r="AC14" s="8">
        <f>Final_Output!Y12</f>
        <v>4000</v>
      </c>
    </row>
    <row r="15" spans="1:29">
      <c r="A15" s="3" t="s">
        <v>3</v>
      </c>
      <c r="D15" s="54"/>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4"/>
      <c r="E16" s="7" t="s">
        <v>22</v>
      </c>
      <c r="F16" s="8">
        <f>Final_Output!B14</f>
        <v>1901</v>
      </c>
      <c r="G16" s="8">
        <f>Final_Output!C14</f>
        <v>1901</v>
      </c>
      <c r="H16" s="8">
        <f>Final_Output!D14</f>
        <v>1901</v>
      </c>
      <c r="I16" s="8">
        <f>Final_Output!E14</f>
        <v>1901</v>
      </c>
      <c r="J16" s="8">
        <f>Final_Output!F14</f>
        <v>1901</v>
      </c>
      <c r="K16" s="8">
        <f>Final_Output!G14</f>
        <v>1901</v>
      </c>
      <c r="L16" s="8">
        <f>Final_Output!H14</f>
        <v>1901</v>
      </c>
      <c r="M16" s="8">
        <f>Final_Output!I14</f>
        <v>1901</v>
      </c>
      <c r="N16" s="8">
        <f>Final_Output!J14</f>
        <v>1901</v>
      </c>
      <c r="O16" s="8">
        <f>Final_Output!K14</f>
        <v>1901</v>
      </c>
      <c r="P16" s="8">
        <f>Final_Output!L14</f>
        <v>1901</v>
      </c>
      <c r="Q16" s="8">
        <f>Final_Output!M14</f>
        <v>1901</v>
      </c>
      <c r="R16" s="8">
        <f>Final_Output!N14</f>
        <v>1901</v>
      </c>
      <c r="S16" s="8">
        <f>Final_Output!O14</f>
        <v>1901</v>
      </c>
      <c r="T16" s="8">
        <f>Final_Output!P14</f>
        <v>1901</v>
      </c>
      <c r="U16" s="8">
        <f>Final_Output!Q14</f>
        <v>1901</v>
      </c>
      <c r="V16" s="8">
        <f>Final_Output!R14</f>
        <v>1901</v>
      </c>
      <c r="W16" s="8">
        <f>Final_Output!S14</f>
        <v>1901</v>
      </c>
      <c r="X16" s="8">
        <f>Final_Output!T14</f>
        <v>1901</v>
      </c>
      <c r="Y16" s="8">
        <f>Final_Output!U14</f>
        <v>1901</v>
      </c>
      <c r="Z16" s="8">
        <f>Final_Output!V14</f>
        <v>1901</v>
      </c>
      <c r="AA16" s="8">
        <f>Final_Output!W14</f>
        <v>1901</v>
      </c>
      <c r="AB16" s="8">
        <f>Final_Output!X14</f>
        <v>1901</v>
      </c>
      <c r="AC16" s="8">
        <f>Final_Output!Y14</f>
        <v>1901</v>
      </c>
    </row>
    <row r="17" spans="1:29">
      <c r="A17" s="5" t="s">
        <v>5</v>
      </c>
      <c r="D17" s="54"/>
      <c r="E17" s="7" t="s">
        <v>7</v>
      </c>
      <c r="F17" s="8">
        <f>Final_Output!B15</f>
        <v>8035</v>
      </c>
      <c r="G17" s="8">
        <f>Final_Output!C15</f>
        <v>8035</v>
      </c>
      <c r="H17" s="8">
        <f>Final_Output!D15</f>
        <v>8035</v>
      </c>
      <c r="I17" s="8">
        <f>Final_Output!E15</f>
        <v>8035</v>
      </c>
      <c r="J17" s="8">
        <f>Final_Output!F15</f>
        <v>8035</v>
      </c>
      <c r="K17" s="8">
        <f>Final_Output!G15</f>
        <v>8035</v>
      </c>
      <c r="L17" s="8">
        <f>Final_Output!H15</f>
        <v>8035</v>
      </c>
      <c r="M17" s="8">
        <f>Final_Output!I15</f>
        <v>8035</v>
      </c>
      <c r="N17" s="8">
        <f>Final_Output!J15</f>
        <v>8035</v>
      </c>
      <c r="O17" s="8">
        <f>Final_Output!K15</f>
        <v>8035</v>
      </c>
      <c r="P17" s="8">
        <f>Final_Output!L15</f>
        <v>8035</v>
      </c>
      <c r="Q17" s="8">
        <f>Final_Output!M15</f>
        <v>8035</v>
      </c>
      <c r="R17" s="8">
        <f>Final_Output!N15</f>
        <v>8035</v>
      </c>
      <c r="S17" s="8">
        <f>Final_Output!O15</f>
        <v>8035</v>
      </c>
      <c r="T17" s="8">
        <f>Final_Output!P15</f>
        <v>8035</v>
      </c>
      <c r="U17" s="8">
        <f>Final_Output!Q15</f>
        <v>8035</v>
      </c>
      <c r="V17" s="8">
        <f>Final_Output!R15</f>
        <v>8035</v>
      </c>
      <c r="W17" s="8">
        <f>Final_Output!S15</f>
        <v>8035</v>
      </c>
      <c r="X17" s="8">
        <f>Final_Output!T15</f>
        <v>8035</v>
      </c>
      <c r="Y17" s="8">
        <f>Final_Output!U15</f>
        <v>8035</v>
      </c>
      <c r="Z17" s="8">
        <f>Final_Output!V15</f>
        <v>8035</v>
      </c>
      <c r="AA17" s="8">
        <f>Final_Output!W15</f>
        <v>8035</v>
      </c>
      <c r="AB17" s="8">
        <f>Final_Output!X15</f>
        <v>8035</v>
      </c>
      <c r="AC17" s="8">
        <f>Final_Output!Y15</f>
        <v>8035</v>
      </c>
    </row>
    <row r="18" spans="1:29">
      <c r="A18" s="6" t="s">
        <v>6</v>
      </c>
      <c r="D18" s="54"/>
      <c r="E18" s="7" t="s">
        <v>26</v>
      </c>
      <c r="F18" s="8">
        <f>Final_Output!B16</f>
        <v>0</v>
      </c>
      <c r="G18" s="8">
        <f>Final_Output!C16</f>
        <v>0</v>
      </c>
      <c r="H18" s="8">
        <f>Final_Output!D16</f>
        <v>0</v>
      </c>
      <c r="I18" s="8">
        <f>Final_Output!E16</f>
        <v>0</v>
      </c>
      <c r="J18" s="8">
        <f>Final_Output!F16</f>
        <v>0</v>
      </c>
      <c r="K18" s="8">
        <f>Final_Output!G16</f>
        <v>0</v>
      </c>
      <c r="L18" s="8">
        <f>Final_Output!H16</f>
        <v>82</v>
      </c>
      <c r="M18" s="8">
        <f>Final_Output!I16</f>
        <v>592</v>
      </c>
      <c r="N18" s="8">
        <f>Final_Output!J16</f>
        <v>1123</v>
      </c>
      <c r="O18" s="8">
        <f>Final_Output!K16</f>
        <v>1434</v>
      </c>
      <c r="P18" s="8">
        <f>Final_Output!L16</f>
        <v>1599</v>
      </c>
      <c r="Q18" s="8">
        <f>Final_Output!M16</f>
        <v>1683</v>
      </c>
      <c r="R18" s="8">
        <f>Final_Output!N16</f>
        <v>1712</v>
      </c>
      <c r="S18" s="8">
        <f>Final_Output!O16</f>
        <v>1697</v>
      </c>
      <c r="T18" s="8">
        <f>Final_Output!P16</f>
        <v>1660</v>
      </c>
      <c r="U18" s="8">
        <f>Final_Output!Q16</f>
        <v>1578</v>
      </c>
      <c r="V18" s="8">
        <f>Final_Output!R16</f>
        <v>1423</v>
      </c>
      <c r="W18" s="8">
        <f>Final_Output!S16</f>
        <v>1155</v>
      </c>
      <c r="X18" s="8">
        <f>Final_Output!T16</f>
        <v>694</v>
      </c>
      <c r="Y18" s="8">
        <f>Final_Output!U16</f>
        <v>152</v>
      </c>
      <c r="Z18" s="8">
        <f>Final_Output!V16</f>
        <v>1</v>
      </c>
      <c r="AA18" s="8">
        <f>Final_Output!W16</f>
        <v>0</v>
      </c>
      <c r="AB18" s="8">
        <f>Final_Output!X16</f>
        <v>0</v>
      </c>
      <c r="AC18" s="8">
        <f>Final_Output!Y16</f>
        <v>0</v>
      </c>
    </row>
    <row r="19" spans="1:29" s="22" customFormat="1">
      <c r="A19" s="18"/>
      <c r="B19" s="45"/>
      <c r="C19" s="45"/>
      <c r="D19" s="19"/>
      <c r="E19" s="7" t="s">
        <v>27</v>
      </c>
      <c r="F19" s="8">
        <f>Final_Output!B17</f>
        <v>0</v>
      </c>
      <c r="G19" s="8">
        <f>Final_Output!C17</f>
        <v>0</v>
      </c>
      <c r="H19" s="8">
        <f>Final_Output!D17</f>
        <v>0</v>
      </c>
      <c r="I19" s="8">
        <f>Final_Output!E17</f>
        <v>0</v>
      </c>
      <c r="J19" s="8">
        <f>Final_Output!F17</f>
        <v>0</v>
      </c>
      <c r="K19" s="8">
        <f>Final_Output!G17</f>
        <v>0</v>
      </c>
      <c r="L19" s="8">
        <f>Final_Output!H17</f>
        <v>171</v>
      </c>
      <c r="M19" s="8">
        <f>Final_Output!I17</f>
        <v>746</v>
      </c>
      <c r="N19" s="8">
        <f>Final_Output!J17</f>
        <v>1377</v>
      </c>
      <c r="O19" s="8">
        <f>Final_Output!K17</f>
        <v>1772</v>
      </c>
      <c r="P19" s="8">
        <f>Final_Output!L17</f>
        <v>2035</v>
      </c>
      <c r="Q19" s="8">
        <f>Final_Output!M17</f>
        <v>2168</v>
      </c>
      <c r="R19" s="8">
        <f>Final_Output!N17</f>
        <v>2212</v>
      </c>
      <c r="S19" s="8">
        <f>Final_Output!O17</f>
        <v>2194</v>
      </c>
      <c r="T19" s="8">
        <f>Final_Output!P17</f>
        <v>2095</v>
      </c>
      <c r="U19" s="8">
        <f>Final_Output!Q17</f>
        <v>1960</v>
      </c>
      <c r="V19" s="8">
        <f>Final_Output!R17</f>
        <v>1697</v>
      </c>
      <c r="W19" s="8">
        <f>Final_Output!S17</f>
        <v>1276</v>
      </c>
      <c r="X19" s="8">
        <f>Final_Output!T17</f>
        <v>580</v>
      </c>
      <c r="Y19" s="8">
        <f>Final_Output!U17</f>
        <v>66</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55</v>
      </c>
      <c r="N21" s="8">
        <f>Final_Output!J19</f>
        <v>309</v>
      </c>
      <c r="O21" s="8">
        <f>Final_Output!K19</f>
        <v>500</v>
      </c>
      <c r="P21" s="8">
        <f>Final_Output!L19</f>
        <v>568</v>
      </c>
      <c r="Q21" s="8">
        <f>Final_Output!M19</f>
        <v>587</v>
      </c>
      <c r="R21" s="8">
        <f>Final_Output!N19</f>
        <v>597</v>
      </c>
      <c r="S21" s="8">
        <f>Final_Output!O19</f>
        <v>569</v>
      </c>
      <c r="T21" s="8">
        <f>Final_Output!P19</f>
        <v>555</v>
      </c>
      <c r="U21" s="8">
        <f>Final_Output!Q19</f>
        <v>521</v>
      </c>
      <c r="V21" s="8">
        <f>Final_Output!R19</f>
        <v>502</v>
      </c>
      <c r="W21" s="8">
        <f>Final_Output!S19</f>
        <v>409</v>
      </c>
      <c r="X21" s="8">
        <f>Final_Output!T19</f>
        <v>301</v>
      </c>
      <c r="Y21" s="8">
        <f>Final_Output!U19</f>
        <v>96</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184</v>
      </c>
      <c r="M22" s="8">
        <f>Final_Output!I20</f>
        <v>1217</v>
      </c>
      <c r="N22" s="8">
        <f>Final_Output!J20</f>
        <v>2009</v>
      </c>
      <c r="O22" s="8">
        <f>Final_Output!K20</f>
        <v>2219</v>
      </c>
      <c r="P22" s="8">
        <f>Final_Output!L20</f>
        <v>2252</v>
      </c>
      <c r="Q22" s="8">
        <f>Final_Output!M20</f>
        <v>2259</v>
      </c>
      <c r="R22" s="8">
        <f>Final_Output!N20</f>
        <v>2242</v>
      </c>
      <c r="S22" s="8">
        <f>Final_Output!O20</f>
        <v>2242</v>
      </c>
      <c r="T22" s="8">
        <f>Final_Output!P20</f>
        <v>2206</v>
      </c>
      <c r="U22" s="8">
        <f>Final_Output!Q20</f>
        <v>2204</v>
      </c>
      <c r="V22" s="8">
        <f>Final_Output!R20</f>
        <v>2125</v>
      </c>
      <c r="W22" s="8">
        <f>Final_Output!S20</f>
        <v>1965</v>
      </c>
      <c r="X22" s="8">
        <f>Final_Output!T20</f>
        <v>1363</v>
      </c>
      <c r="Y22" s="8">
        <f>Final_Output!U20</f>
        <v>315</v>
      </c>
      <c r="Z22" s="8">
        <f>Final_Output!V20</f>
        <v>2</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659</v>
      </c>
      <c r="M23" s="8">
        <f>Final_Output!I21</f>
        <v>3487</v>
      </c>
      <c r="N23" s="8">
        <f>Final_Output!J21</f>
        <v>5590</v>
      </c>
      <c r="O23" s="8">
        <f>Final_Output!K21</f>
        <v>6427</v>
      </c>
      <c r="P23" s="8">
        <f>Final_Output!L21</f>
        <v>6770</v>
      </c>
      <c r="Q23" s="8">
        <f>Final_Output!M21</f>
        <v>6903</v>
      </c>
      <c r="R23" s="8">
        <f>Final_Output!N21</f>
        <v>6839</v>
      </c>
      <c r="S23" s="8">
        <f>Final_Output!O21</f>
        <v>6759</v>
      </c>
      <c r="T23" s="8">
        <f>Final_Output!P21</f>
        <v>6701</v>
      </c>
      <c r="U23" s="8">
        <f>Final_Output!Q21</f>
        <v>6539</v>
      </c>
      <c r="V23" s="8">
        <f>Final_Output!R21</f>
        <v>6205</v>
      </c>
      <c r="W23" s="8">
        <f>Final_Output!S21</f>
        <v>5366</v>
      </c>
      <c r="X23" s="8">
        <f>Final_Output!T21</f>
        <v>3077</v>
      </c>
      <c r="Y23" s="8">
        <f>Final_Output!U21</f>
        <v>460</v>
      </c>
      <c r="Z23" s="8">
        <f>Final_Output!V21</f>
        <v>0</v>
      </c>
      <c r="AA23" s="8">
        <f>Final_Output!W21</f>
        <v>0</v>
      </c>
      <c r="AB23" s="8">
        <f>Final_Output!X21</f>
        <v>0</v>
      </c>
      <c r="AC23" s="8">
        <f>Final_Output!Y21</f>
        <v>0</v>
      </c>
    </row>
    <row r="24" spans="1:29">
      <c r="E24" s="7" t="s">
        <v>31</v>
      </c>
      <c r="F24" s="8">
        <f>Final_Output!B22</f>
        <v>1150</v>
      </c>
      <c r="G24" s="8">
        <f>Final_Output!C22</f>
        <v>1122</v>
      </c>
      <c r="H24" s="8">
        <f>Final_Output!D22</f>
        <v>1039</v>
      </c>
      <c r="I24" s="8">
        <f>Final_Output!E22</f>
        <v>927</v>
      </c>
      <c r="J24" s="8">
        <f>Final_Output!F22</f>
        <v>875</v>
      </c>
      <c r="K24" s="8">
        <f>Final_Output!G22</f>
        <v>819</v>
      </c>
      <c r="L24" s="8">
        <f>Final_Output!H22</f>
        <v>698</v>
      </c>
      <c r="M24" s="8">
        <f>Final_Output!I22</f>
        <v>582</v>
      </c>
      <c r="N24" s="8">
        <f>Final_Output!J22</f>
        <v>414</v>
      </c>
      <c r="O24" s="8">
        <f>Final_Output!K22</f>
        <v>336</v>
      </c>
      <c r="P24" s="8">
        <f>Final_Output!L22</f>
        <v>214</v>
      </c>
      <c r="Q24" s="8">
        <f>Final_Output!M22</f>
        <v>152</v>
      </c>
      <c r="R24" s="8">
        <f>Final_Output!N22</f>
        <v>138</v>
      </c>
      <c r="S24" s="8">
        <f>Final_Output!O22</f>
        <v>213</v>
      </c>
      <c r="T24" s="8">
        <f>Final_Output!P22</f>
        <v>252</v>
      </c>
      <c r="U24" s="8">
        <f>Final_Output!Q22</f>
        <v>368</v>
      </c>
      <c r="V24" s="8">
        <f>Final_Output!R22</f>
        <v>602</v>
      </c>
      <c r="W24" s="8">
        <f>Final_Output!S22</f>
        <v>759</v>
      </c>
      <c r="X24" s="8">
        <f>Final_Output!T22</f>
        <v>803</v>
      </c>
      <c r="Y24" s="8">
        <f>Final_Output!U22</f>
        <v>841</v>
      </c>
      <c r="Z24" s="8">
        <f>Final_Output!V22</f>
        <v>963</v>
      </c>
      <c r="AA24" s="8">
        <f>Final_Output!W22</f>
        <v>998</v>
      </c>
      <c r="AB24" s="8">
        <f>Final_Output!X22</f>
        <v>1096</v>
      </c>
      <c r="AC24" s="8">
        <f>Final_Output!Y22</f>
        <v>1153</v>
      </c>
    </row>
    <row r="25" spans="1:29">
      <c r="E25" s="7" t="s">
        <v>32</v>
      </c>
      <c r="F25" s="8">
        <f>Final_Output!B23</f>
        <v>2245</v>
      </c>
      <c r="G25" s="8">
        <f>Final_Output!C23</f>
        <v>2109</v>
      </c>
      <c r="H25" s="8">
        <f>Final_Output!D23</f>
        <v>1989</v>
      </c>
      <c r="I25" s="8">
        <f>Final_Output!E23</f>
        <v>1752</v>
      </c>
      <c r="J25" s="8">
        <f>Final_Output!F23</f>
        <v>1452</v>
      </c>
      <c r="K25" s="8">
        <f>Final_Output!G23</f>
        <v>1248</v>
      </c>
      <c r="L25" s="8">
        <f>Final_Output!H23</f>
        <v>928</v>
      </c>
      <c r="M25" s="8">
        <f>Final_Output!I23</f>
        <v>599</v>
      </c>
      <c r="N25" s="8">
        <f>Final_Output!J23</f>
        <v>305</v>
      </c>
      <c r="O25" s="8">
        <f>Final_Output!K23</f>
        <v>204</v>
      </c>
      <c r="P25" s="8">
        <f>Final_Output!L23</f>
        <v>174</v>
      </c>
      <c r="Q25" s="8">
        <f>Final_Output!M23</f>
        <v>206</v>
      </c>
      <c r="R25" s="8">
        <f>Final_Output!N23</f>
        <v>274</v>
      </c>
      <c r="S25" s="8">
        <f>Final_Output!O23</f>
        <v>402</v>
      </c>
      <c r="T25" s="8">
        <f>Final_Output!P23</f>
        <v>656</v>
      </c>
      <c r="U25" s="8">
        <f>Final_Output!Q23</f>
        <v>979</v>
      </c>
      <c r="V25" s="8">
        <f>Final_Output!R23</f>
        <v>1407</v>
      </c>
      <c r="W25" s="8">
        <f>Final_Output!S23</f>
        <v>1788</v>
      </c>
      <c r="X25" s="8">
        <f>Final_Output!T23</f>
        <v>2066</v>
      </c>
      <c r="Y25" s="8">
        <f>Final_Output!U23</f>
        <v>2256</v>
      </c>
      <c r="Z25" s="8">
        <f>Final_Output!V23</f>
        <v>2441</v>
      </c>
      <c r="AA25" s="8">
        <f>Final_Output!W23</f>
        <v>2501</v>
      </c>
      <c r="AB25" s="8">
        <f>Final_Output!X23</f>
        <v>2423</v>
      </c>
      <c r="AC25" s="8">
        <f>Final_Output!Y23</f>
        <v>2336</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54893</v>
      </c>
      <c r="G27" s="17">
        <f t="shared" ref="G27:AC27" si="0">SUM(G4:G25)</f>
        <v>54729</v>
      </c>
      <c r="H27" s="17">
        <f t="shared" si="0"/>
        <v>54526</v>
      </c>
      <c r="I27" s="17">
        <f t="shared" si="0"/>
        <v>54177</v>
      </c>
      <c r="J27" s="17">
        <f t="shared" si="0"/>
        <v>53825</v>
      </c>
      <c r="K27" s="17">
        <f t="shared" si="0"/>
        <v>53565</v>
      </c>
      <c r="L27" s="17">
        <f t="shared" si="0"/>
        <v>54220</v>
      </c>
      <c r="M27" s="17">
        <f t="shared" si="0"/>
        <v>58776</v>
      </c>
      <c r="N27" s="17">
        <f t="shared" si="0"/>
        <v>62625</v>
      </c>
      <c r="O27" s="17">
        <f t="shared" si="0"/>
        <v>64390</v>
      </c>
      <c r="P27" s="17">
        <f t="shared" si="0"/>
        <v>65110</v>
      </c>
      <c r="Q27" s="17">
        <f t="shared" si="0"/>
        <v>65456</v>
      </c>
      <c r="R27" s="17">
        <f t="shared" si="0"/>
        <v>65512</v>
      </c>
      <c r="S27" s="17">
        <f t="shared" si="0"/>
        <v>65574</v>
      </c>
      <c r="T27" s="17">
        <f t="shared" si="0"/>
        <v>65623</v>
      </c>
      <c r="U27" s="17">
        <f t="shared" si="0"/>
        <v>65647</v>
      </c>
      <c r="V27" s="17">
        <f t="shared" si="0"/>
        <v>67475</v>
      </c>
      <c r="W27" s="17">
        <f t="shared" si="0"/>
        <v>66392</v>
      </c>
      <c r="X27" s="17">
        <f t="shared" si="0"/>
        <v>62470</v>
      </c>
      <c r="Y27" s="17">
        <f t="shared" si="0"/>
        <v>57661</v>
      </c>
      <c r="Z27" s="17">
        <f t="shared" si="0"/>
        <v>56658</v>
      </c>
      <c r="AA27" s="17">
        <f t="shared" si="0"/>
        <v>55165</v>
      </c>
      <c r="AB27" s="17">
        <f t="shared" si="0"/>
        <v>55017</v>
      </c>
      <c r="AC27" s="17">
        <f t="shared" si="0"/>
        <v>54987</v>
      </c>
    </row>
    <row r="28" spans="1:29">
      <c r="E28" s="16" t="s">
        <v>55</v>
      </c>
      <c r="F28" s="17">
        <f>SUM(F4:F25)-PRM_Setting!$M$3</f>
        <v>46858.46</v>
      </c>
      <c r="G28" s="17">
        <f>SUM(G4:G25)-PRM_Setting!$M$3</f>
        <v>46694.46</v>
      </c>
      <c r="H28" s="17">
        <f>SUM(H4:H25)-PRM_Setting!$M$3</f>
        <v>46491.46</v>
      </c>
      <c r="I28" s="17">
        <f>SUM(I4:I25)-PRM_Setting!$M$3</f>
        <v>46142.46</v>
      </c>
      <c r="J28" s="17">
        <f>SUM(J4:J25)-PRM_Setting!$M$3</f>
        <v>45790.46</v>
      </c>
      <c r="K28" s="17">
        <f>SUM(K4:K25)-PRM_Setting!$M$3</f>
        <v>45530.46</v>
      </c>
      <c r="L28" s="17">
        <f>SUM(L4:L25)-PRM_Setting!$M$3</f>
        <v>46185.46</v>
      </c>
      <c r="M28" s="17">
        <f>SUM(M4:M25)-PRM_Setting!$M$3</f>
        <v>50741.46</v>
      </c>
      <c r="N28" s="17">
        <f>SUM(N4:N25)-PRM_Setting!$M$3</f>
        <v>54590.46</v>
      </c>
      <c r="O28" s="17">
        <f>SUM(O4:O25)-PRM_Setting!$M$3</f>
        <v>56355.46</v>
      </c>
      <c r="P28" s="17">
        <f>SUM(P4:P25)-PRM_Setting!$M$3</f>
        <v>57075.46</v>
      </c>
      <c r="Q28" s="17">
        <f>SUM(Q4:Q25)-PRM_Setting!$M$3</f>
        <v>57421.46</v>
      </c>
      <c r="R28" s="17">
        <f>SUM(R4:R25)-PRM_Setting!$M$3</f>
        <v>57477.46</v>
      </c>
      <c r="S28" s="17">
        <f>SUM(S4:S25)-PRM_Setting!$M$3</f>
        <v>57539.46</v>
      </c>
      <c r="T28" s="17">
        <f>SUM(T4:T25)-PRM_Setting!$M$3</f>
        <v>57588.46</v>
      </c>
      <c r="U28" s="17">
        <f>SUM(U4:U25)-PRM_Setting!$M$3</f>
        <v>57612.46</v>
      </c>
      <c r="V28" s="17">
        <f>SUM(V4:V25)-PRM_Setting!$M$3</f>
        <v>59440.46</v>
      </c>
      <c r="W28" s="17">
        <f>SUM(W4:W25)-PRM_Setting!$M$3</f>
        <v>58357.46</v>
      </c>
      <c r="X28" s="17">
        <f>SUM(X4:X25)-PRM_Setting!$M$3</f>
        <v>54435.46</v>
      </c>
      <c r="Y28" s="17">
        <f>SUM(Y4:Y25)-PRM_Setting!$M$3</f>
        <v>49626.46</v>
      </c>
      <c r="Z28" s="17">
        <f>SUM(Z4:Z25)-PRM_Setting!$M$3</f>
        <v>48623.46</v>
      </c>
      <c r="AA28" s="17">
        <f>SUM(AA4:AA25)-PRM_Setting!$M$3</f>
        <v>47130.46</v>
      </c>
      <c r="AB28" s="17">
        <f>SUM(AB4:AB25)-PRM_Setting!$M$3</f>
        <v>46982.46</v>
      </c>
      <c r="AC28" s="17">
        <f>SUM(AC4:AC25)-PRM_Setting!$M$3</f>
        <v>46952.46</v>
      </c>
    </row>
    <row r="29" spans="1:29">
      <c r="E29" s="16" t="s">
        <v>2</v>
      </c>
      <c r="F29" s="17">
        <f>Managed_load!Y2</f>
        <v>28700</v>
      </c>
      <c r="G29" s="17">
        <f>Managed_load!Z2</f>
        <v>27163</v>
      </c>
      <c r="H29" s="17">
        <f>Managed_load!AA2</f>
        <v>26262</v>
      </c>
      <c r="I29" s="17">
        <f>Managed_load!AB2</f>
        <v>26233</v>
      </c>
      <c r="J29" s="17">
        <f>Managed_load!AC2</f>
        <v>27107</v>
      </c>
      <c r="K29" s="17">
        <f>Managed_load!AD2</f>
        <v>28321</v>
      </c>
      <c r="L29" s="17">
        <f>Managed_load!AE2</f>
        <v>29629</v>
      </c>
      <c r="M29" s="17">
        <f>Managed_load!AF2</f>
        <v>30143</v>
      </c>
      <c r="N29" s="17">
        <f>Managed_load!AG2</f>
        <v>30680</v>
      </c>
      <c r="O29" s="17">
        <f>Managed_load!AH2</f>
        <v>31505</v>
      </c>
      <c r="P29" s="17">
        <f>Managed_load!AI2</f>
        <v>32449</v>
      </c>
      <c r="Q29" s="17">
        <f>Managed_load!AJ2</f>
        <v>33746</v>
      </c>
      <c r="R29" s="17">
        <f>Managed_load!AK2</f>
        <v>36107</v>
      </c>
      <c r="S29" s="17">
        <f>Managed_load!AL2</f>
        <v>38553</v>
      </c>
      <c r="T29" s="17">
        <f>Managed_load!AM2</f>
        <v>41774</v>
      </c>
      <c r="U29" s="17">
        <f>Managed_load!AN2</f>
        <v>43864</v>
      </c>
      <c r="V29" s="17">
        <f>Managed_load!AO2</f>
        <v>45622</v>
      </c>
      <c r="W29" s="17">
        <f>Managed_load!AP2</f>
        <v>45908</v>
      </c>
      <c r="X29" s="17">
        <f>Managed_load!AQ2</f>
        <v>45369</v>
      </c>
      <c r="Y29" s="17">
        <f>Managed_load!AR2</f>
        <v>44604</v>
      </c>
      <c r="Z29" s="17">
        <f>Managed_load!AS2</f>
        <v>43029</v>
      </c>
      <c r="AA29" s="17">
        <f>Managed_load!AT2</f>
        <v>38664</v>
      </c>
      <c r="AB29" s="17">
        <f>Managed_load!AU2</f>
        <v>34966</v>
      </c>
      <c r="AC29" s="17">
        <f>Managed_load!AV2</f>
        <v>31808</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4.5"/>
  <cols>
    <col min="2" max="25" width="9.3632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180</v>
      </c>
      <c r="C2" s="31">
        <f>ROUND(INDEX(Output!$B$2:$W$25, COLUMN(B2)-COLUMN($A$2)+1, ROW(B2)-1), 0)</f>
        <v>180</v>
      </c>
      <c r="D2" s="31">
        <f>ROUND(INDEX(Output!$B$2:$W$25, COLUMN(C2)-COLUMN($A$2)+1, ROW(C2)-1), 0)</f>
        <v>180</v>
      </c>
      <c r="E2" s="31">
        <f>ROUND(INDEX(Output!$B$2:$W$25, COLUMN(D2)-COLUMN($A$2)+1, ROW(D2)-1), 0)</f>
        <v>180</v>
      </c>
      <c r="F2" s="31">
        <f>ROUND(INDEX(Output!$B$2:$W$25, COLUMN(E2)-COLUMN($A$2)+1, ROW(E2)-1), 0)</f>
        <v>180</v>
      </c>
      <c r="G2" s="31">
        <f>ROUND(INDEX(Output!$B$2:$W$25, COLUMN(F2)-COLUMN($A$2)+1, ROW(F2)-1), 0)</f>
        <v>180</v>
      </c>
      <c r="H2" s="31">
        <f>ROUND(INDEX(Output!$B$2:$W$25, COLUMN(G2)-COLUMN($A$2)+1, ROW(G2)-1), 0)</f>
        <v>180</v>
      </c>
      <c r="I2" s="31">
        <f>ROUND(INDEX(Output!$B$2:$W$25, COLUMN(H2)-COLUMN($A$2)+1, ROW(H2)-1), 0)</f>
        <v>180</v>
      </c>
      <c r="J2" s="31">
        <f>ROUND(INDEX(Output!$B$2:$W$25, COLUMN(I2)-COLUMN($A$2)+1, ROW(I2)-1), 0)</f>
        <v>180</v>
      </c>
      <c r="K2" s="31">
        <f>ROUND(INDEX(Output!$B$2:$W$25, COLUMN(J2)-COLUMN($A$2)+1, ROW(J2)-1), 0)</f>
        <v>180</v>
      </c>
      <c r="L2" s="31">
        <f>ROUND(INDEX(Output!$B$2:$W$25, COLUMN(K2)-COLUMN($A$2)+1, ROW(K2)-1), 0)</f>
        <v>180</v>
      </c>
      <c r="M2" s="31">
        <f>ROUND(INDEX(Output!$B$2:$W$25, COLUMN(L2)-COLUMN($A$2)+1, ROW(L2)-1), 0)</f>
        <v>180</v>
      </c>
      <c r="N2" s="31">
        <f>ROUND(INDEX(Output!$B$2:$W$25, COLUMN(M2)-COLUMN($A$2)+1, ROW(M2)-1), 0)</f>
        <v>180</v>
      </c>
      <c r="O2" s="31">
        <f>ROUND(INDEX(Output!$B$2:$W$25, COLUMN(N2)-COLUMN($A$2)+1, ROW(N2)-1), 0)</f>
        <v>180</v>
      </c>
      <c r="P2" s="31">
        <f>ROUND(INDEX(Output!$B$2:$W$25, COLUMN(O2)-COLUMN($A$2)+1, ROW(O2)-1), 0)</f>
        <v>180</v>
      </c>
      <c r="Q2" s="31">
        <f>ROUND(INDEX(Output!$B$2:$W$25, COLUMN(P2)-COLUMN($A$2)+1, ROW(P2)-1), 0)</f>
        <v>180</v>
      </c>
      <c r="R2" s="31">
        <f>ROUND(INDEX(Output!$B$2:$W$25, COLUMN(Q2)-COLUMN($A$2)+1, ROW(Q2)-1), 0)</f>
        <v>180</v>
      </c>
      <c r="S2" s="31">
        <f>ROUND(INDEX(Output!$B$2:$W$25, COLUMN(R2)-COLUMN($A$2)+1, ROW(R2)-1), 0)</f>
        <v>180</v>
      </c>
      <c r="T2" s="31">
        <f>ROUND(INDEX(Output!$B$2:$W$25, COLUMN(S2)-COLUMN($A$2)+1, ROW(S2)-1), 0)</f>
        <v>180</v>
      </c>
      <c r="U2" s="31">
        <f>ROUND(INDEX(Output!$B$2:$W$25, COLUMN(T2)-COLUMN($A$2)+1, ROW(T2)-1), 0)</f>
        <v>180</v>
      </c>
      <c r="V2" s="31">
        <f>ROUND(INDEX(Output!$B$2:$W$25, COLUMN(U2)-COLUMN($A$2)+1, ROW(U2)-1), 0)</f>
        <v>180</v>
      </c>
      <c r="W2" s="31">
        <f>ROUND(INDEX(Output!$B$2:$W$25, COLUMN(V2)-COLUMN($A$2)+1, ROW(V2)-1), 0)</f>
        <v>180</v>
      </c>
      <c r="X2" s="31">
        <f>ROUND(INDEX(Output!$B$2:$W$25, COLUMN(W2)-COLUMN($A$2)+1, ROW(W2)-1), 0)</f>
        <v>180</v>
      </c>
      <c r="Y2" s="31">
        <f>ROUND(INDEX(Output!$B$2:$W$25, COLUMN(X2)-COLUMN($A$2)+1, ROW(X2)-1), 0)</f>
        <v>180</v>
      </c>
    </row>
    <row r="3" spans="1:25">
      <c r="A3" s="27" t="s">
        <v>8</v>
      </c>
      <c r="B3" s="31">
        <f>ROUND(INDEX(Output!$B$2:$W$25, COLUMN(A3)-COLUMN($A$2)+1, ROW(A3)-1), 0)</f>
        <v>549</v>
      </c>
      <c r="C3" s="31">
        <f>ROUND(INDEX(Output!$B$2:$W$25, COLUMN(B3)-COLUMN($A$2)+1, ROW(B3)-1), 0)</f>
        <v>549</v>
      </c>
      <c r="D3" s="31">
        <f>ROUND(INDEX(Output!$B$2:$W$25, COLUMN(C3)-COLUMN($A$2)+1, ROW(C3)-1), 0)</f>
        <v>549</v>
      </c>
      <c r="E3" s="31">
        <f>ROUND(INDEX(Output!$B$2:$W$25, COLUMN(D3)-COLUMN($A$2)+1, ROW(D3)-1), 0)</f>
        <v>549</v>
      </c>
      <c r="F3" s="31">
        <f>ROUND(INDEX(Output!$B$2:$W$25, COLUMN(E3)-COLUMN($A$2)+1, ROW(E3)-1), 0)</f>
        <v>549</v>
      </c>
      <c r="G3" s="31">
        <f>ROUND(INDEX(Output!$B$2:$W$25, COLUMN(F3)-COLUMN($A$2)+1, ROW(F3)-1), 0)</f>
        <v>549</v>
      </c>
      <c r="H3" s="31">
        <f>ROUND(INDEX(Output!$B$2:$W$25, COLUMN(G3)-COLUMN($A$2)+1, ROW(G3)-1), 0)</f>
        <v>549</v>
      </c>
      <c r="I3" s="31">
        <f>ROUND(INDEX(Output!$B$2:$W$25, COLUMN(H3)-COLUMN($A$2)+1, ROW(H3)-1), 0)</f>
        <v>549</v>
      </c>
      <c r="J3" s="31">
        <f>ROUND(INDEX(Output!$B$2:$W$25, COLUMN(I3)-COLUMN($A$2)+1, ROW(I3)-1), 0)</f>
        <v>549</v>
      </c>
      <c r="K3" s="31">
        <f>ROUND(INDEX(Output!$B$2:$W$25, COLUMN(J3)-COLUMN($A$2)+1, ROW(J3)-1), 0)</f>
        <v>549</v>
      </c>
      <c r="L3" s="31">
        <f>ROUND(INDEX(Output!$B$2:$W$25, COLUMN(K3)-COLUMN($A$2)+1, ROW(K3)-1), 0)</f>
        <v>549</v>
      </c>
      <c r="M3" s="31">
        <f>ROUND(INDEX(Output!$B$2:$W$25, COLUMN(L3)-COLUMN($A$2)+1, ROW(L3)-1), 0)</f>
        <v>549</v>
      </c>
      <c r="N3" s="31">
        <f>ROUND(INDEX(Output!$B$2:$W$25, COLUMN(M3)-COLUMN($A$2)+1, ROW(M3)-1), 0)</f>
        <v>549</v>
      </c>
      <c r="O3" s="31">
        <f>ROUND(INDEX(Output!$B$2:$W$25, COLUMN(N3)-COLUMN($A$2)+1, ROW(N3)-1), 0)</f>
        <v>549</v>
      </c>
      <c r="P3" s="31">
        <f>ROUND(INDEX(Output!$B$2:$W$25, COLUMN(O3)-COLUMN($A$2)+1, ROW(O3)-1), 0)</f>
        <v>549</v>
      </c>
      <c r="Q3" s="31">
        <f>ROUND(INDEX(Output!$B$2:$W$25, COLUMN(P3)-COLUMN($A$2)+1, ROW(P3)-1), 0)</f>
        <v>549</v>
      </c>
      <c r="R3" s="31">
        <f>ROUND(INDEX(Output!$B$2:$W$25, COLUMN(Q3)-COLUMN($A$2)+1, ROW(Q3)-1), 0)</f>
        <v>549</v>
      </c>
      <c r="S3" s="31">
        <f>ROUND(INDEX(Output!$B$2:$W$25, COLUMN(R3)-COLUMN($A$2)+1, ROW(R3)-1), 0)</f>
        <v>549</v>
      </c>
      <c r="T3" s="31">
        <f>ROUND(INDEX(Output!$B$2:$W$25, COLUMN(S3)-COLUMN($A$2)+1, ROW(S3)-1), 0)</f>
        <v>549</v>
      </c>
      <c r="U3" s="31">
        <f>ROUND(INDEX(Output!$B$2:$W$25, COLUMN(T3)-COLUMN($A$2)+1, ROW(T3)-1), 0)</f>
        <v>549</v>
      </c>
      <c r="V3" s="31">
        <f>ROUND(INDEX(Output!$B$2:$W$25, COLUMN(U3)-COLUMN($A$2)+1, ROW(U3)-1), 0)</f>
        <v>549</v>
      </c>
      <c r="W3" s="31">
        <f>ROUND(INDEX(Output!$B$2:$W$25, COLUMN(V3)-COLUMN($A$2)+1, ROW(V3)-1), 0)</f>
        <v>549</v>
      </c>
      <c r="X3" s="31">
        <f>ROUND(INDEX(Output!$B$2:$W$25, COLUMN(W3)-COLUMN($A$2)+1, ROW(W3)-1), 0)</f>
        <v>549</v>
      </c>
      <c r="Y3" s="31">
        <f>ROUND(INDEX(Output!$B$2:$W$25, COLUMN(X3)-COLUMN($A$2)+1, ROW(X3)-1), 0)</f>
        <v>549</v>
      </c>
    </row>
    <row r="4" spans="1:25">
      <c r="A4" s="27" t="s">
        <v>9</v>
      </c>
      <c r="B4" s="31">
        <f>ROUND(INDEX(Output!$B$2:$W$25, COLUMN(A4)-COLUMN($A$2)+1, ROW(A4)-1), 0)</f>
        <v>16712</v>
      </c>
      <c r="C4" s="31">
        <f>ROUND(INDEX(Output!$B$2:$W$25, COLUMN(B4)-COLUMN($A$2)+1, ROW(B4)-1), 0)</f>
        <v>16712</v>
      </c>
      <c r="D4" s="31">
        <f>ROUND(INDEX(Output!$B$2:$W$25, COLUMN(C4)-COLUMN($A$2)+1, ROW(C4)-1), 0)</f>
        <v>16712</v>
      </c>
      <c r="E4" s="31">
        <f>ROUND(INDEX(Output!$B$2:$W$25, COLUMN(D4)-COLUMN($A$2)+1, ROW(D4)-1), 0)</f>
        <v>16712</v>
      </c>
      <c r="F4" s="31">
        <f>ROUND(INDEX(Output!$B$2:$W$25, COLUMN(E4)-COLUMN($A$2)+1, ROW(E4)-1), 0)</f>
        <v>16712</v>
      </c>
      <c r="G4" s="31">
        <f>ROUND(INDEX(Output!$B$2:$W$25, COLUMN(F4)-COLUMN($A$2)+1, ROW(F4)-1), 0)</f>
        <v>16712</v>
      </c>
      <c r="H4" s="31">
        <f>ROUND(INDEX(Output!$B$2:$W$25, COLUMN(G4)-COLUMN($A$2)+1, ROW(G4)-1), 0)</f>
        <v>16712</v>
      </c>
      <c r="I4" s="31">
        <f>ROUND(INDEX(Output!$B$2:$W$25, COLUMN(H4)-COLUMN($A$2)+1, ROW(H4)-1), 0)</f>
        <v>16712</v>
      </c>
      <c r="J4" s="31">
        <f>ROUND(INDEX(Output!$B$2:$W$25, COLUMN(I4)-COLUMN($A$2)+1, ROW(I4)-1), 0)</f>
        <v>16712</v>
      </c>
      <c r="K4" s="31">
        <f>ROUND(INDEX(Output!$B$2:$W$25, COLUMN(J4)-COLUMN($A$2)+1, ROW(J4)-1), 0)</f>
        <v>16712</v>
      </c>
      <c r="L4" s="31">
        <f>ROUND(INDEX(Output!$B$2:$W$25, COLUMN(K4)-COLUMN($A$2)+1, ROW(K4)-1), 0)</f>
        <v>16712</v>
      </c>
      <c r="M4" s="31">
        <f>ROUND(INDEX(Output!$B$2:$W$25, COLUMN(L4)-COLUMN($A$2)+1, ROW(L4)-1), 0)</f>
        <v>16712</v>
      </c>
      <c r="N4" s="31">
        <f>ROUND(INDEX(Output!$B$2:$W$25, COLUMN(M4)-COLUMN($A$2)+1, ROW(M4)-1), 0)</f>
        <v>16712</v>
      </c>
      <c r="O4" s="31">
        <f>ROUND(INDEX(Output!$B$2:$W$25, COLUMN(N4)-COLUMN($A$2)+1, ROW(N4)-1), 0)</f>
        <v>16712</v>
      </c>
      <c r="P4" s="31">
        <f>ROUND(INDEX(Output!$B$2:$W$25, COLUMN(O4)-COLUMN($A$2)+1, ROW(O4)-1), 0)</f>
        <v>16712</v>
      </c>
      <c r="Q4" s="31">
        <f>ROUND(INDEX(Output!$B$2:$W$25, COLUMN(P4)-COLUMN($A$2)+1, ROW(P4)-1), 0)</f>
        <v>16712</v>
      </c>
      <c r="R4" s="31">
        <f>ROUND(INDEX(Output!$B$2:$W$25, COLUMN(Q4)-COLUMN($A$2)+1, ROW(Q4)-1), 0)</f>
        <v>16712</v>
      </c>
      <c r="S4" s="31">
        <f>ROUND(INDEX(Output!$B$2:$W$25, COLUMN(R4)-COLUMN($A$2)+1, ROW(R4)-1), 0)</f>
        <v>16712</v>
      </c>
      <c r="T4" s="31">
        <f>ROUND(INDEX(Output!$B$2:$W$25, COLUMN(S4)-COLUMN($A$2)+1, ROW(S4)-1), 0)</f>
        <v>16712</v>
      </c>
      <c r="U4" s="31">
        <f>ROUND(INDEX(Output!$B$2:$W$25, COLUMN(T4)-COLUMN($A$2)+1, ROW(T4)-1), 0)</f>
        <v>16712</v>
      </c>
      <c r="V4" s="31">
        <f>ROUND(INDEX(Output!$B$2:$W$25, COLUMN(U4)-COLUMN($A$2)+1, ROW(U4)-1), 0)</f>
        <v>16712</v>
      </c>
      <c r="W4" s="31">
        <f>ROUND(INDEX(Output!$B$2:$W$25, COLUMN(V4)-COLUMN($A$2)+1, ROW(V4)-1), 0)</f>
        <v>16712</v>
      </c>
      <c r="X4" s="31">
        <f>ROUND(INDEX(Output!$B$2:$W$25, COLUMN(W4)-COLUMN($A$2)+1, ROW(W4)-1), 0)</f>
        <v>16712</v>
      </c>
      <c r="Y4" s="31">
        <f>ROUND(INDEX(Output!$B$2:$W$25, COLUMN(X4)-COLUMN($A$2)+1, ROW(X4)-1), 0)</f>
        <v>16712</v>
      </c>
    </row>
    <row r="5" spans="1:25">
      <c r="A5" s="27" t="s">
        <v>24</v>
      </c>
      <c r="B5" s="31">
        <f>ROUND(INDEX(Output!$B$2:$W$25, COLUMN(A5)-COLUMN($A$2)+1, ROW(A5)-1), 0)</f>
        <v>477</v>
      </c>
      <c r="C5" s="31">
        <f>ROUND(INDEX(Output!$B$2:$W$25, COLUMN(B5)-COLUMN($A$2)+1, ROW(B5)-1), 0)</f>
        <v>477</v>
      </c>
      <c r="D5" s="31">
        <f>ROUND(INDEX(Output!$B$2:$W$25, COLUMN(C5)-COLUMN($A$2)+1, ROW(C5)-1), 0)</f>
        <v>477</v>
      </c>
      <c r="E5" s="31">
        <f>ROUND(INDEX(Output!$B$2:$W$25, COLUMN(D5)-COLUMN($A$2)+1, ROW(D5)-1), 0)</f>
        <v>477</v>
      </c>
      <c r="F5" s="31">
        <f>ROUND(INDEX(Output!$B$2:$W$25, COLUMN(E5)-COLUMN($A$2)+1, ROW(E5)-1), 0)</f>
        <v>477</v>
      </c>
      <c r="G5" s="31">
        <f>ROUND(INDEX(Output!$B$2:$W$25, COLUMN(F5)-COLUMN($A$2)+1, ROW(F5)-1), 0)</f>
        <v>477</v>
      </c>
      <c r="H5" s="31">
        <f>ROUND(INDEX(Output!$B$2:$W$25, COLUMN(G5)-COLUMN($A$2)+1, ROW(G5)-1), 0)</f>
        <v>477</v>
      </c>
      <c r="I5" s="31">
        <f>ROUND(INDEX(Output!$B$2:$W$25, COLUMN(H5)-COLUMN($A$2)+1, ROW(H5)-1), 0)</f>
        <v>477</v>
      </c>
      <c r="J5" s="31">
        <f>ROUND(INDEX(Output!$B$2:$W$25, COLUMN(I5)-COLUMN($A$2)+1, ROW(I5)-1), 0)</f>
        <v>477</v>
      </c>
      <c r="K5" s="31">
        <f>ROUND(INDEX(Output!$B$2:$W$25, COLUMN(J5)-COLUMN($A$2)+1, ROW(J5)-1), 0)</f>
        <v>477</v>
      </c>
      <c r="L5" s="31">
        <f>ROUND(INDEX(Output!$B$2:$W$25, COLUMN(K5)-COLUMN($A$2)+1, ROW(K5)-1), 0)</f>
        <v>477</v>
      </c>
      <c r="M5" s="31">
        <f>ROUND(INDEX(Output!$B$2:$W$25, COLUMN(L5)-COLUMN($A$2)+1, ROW(L5)-1), 0)</f>
        <v>477</v>
      </c>
      <c r="N5" s="31">
        <f>ROUND(INDEX(Output!$B$2:$W$25, COLUMN(M5)-COLUMN($A$2)+1, ROW(M5)-1), 0)</f>
        <v>477</v>
      </c>
      <c r="O5" s="31">
        <f>ROUND(INDEX(Output!$B$2:$W$25, COLUMN(N5)-COLUMN($A$2)+1, ROW(N5)-1), 0)</f>
        <v>477</v>
      </c>
      <c r="P5" s="31">
        <f>ROUND(INDEX(Output!$B$2:$W$25, COLUMN(O5)-COLUMN($A$2)+1, ROW(O5)-1), 0)</f>
        <v>477</v>
      </c>
      <c r="Q5" s="31">
        <f>ROUND(INDEX(Output!$B$2:$W$25, COLUMN(P5)-COLUMN($A$2)+1, ROW(P5)-1), 0)</f>
        <v>477</v>
      </c>
      <c r="R5" s="31">
        <f>ROUND(INDEX(Output!$B$2:$W$25, COLUMN(Q5)-COLUMN($A$2)+1, ROW(Q5)-1), 0)</f>
        <v>477</v>
      </c>
      <c r="S5" s="31">
        <f>ROUND(INDEX(Output!$B$2:$W$25, COLUMN(R5)-COLUMN($A$2)+1, ROW(R5)-1), 0)</f>
        <v>477</v>
      </c>
      <c r="T5" s="31">
        <f>ROUND(INDEX(Output!$B$2:$W$25, COLUMN(S5)-COLUMN($A$2)+1, ROW(S5)-1), 0)</f>
        <v>477</v>
      </c>
      <c r="U5" s="31">
        <f>ROUND(INDEX(Output!$B$2:$W$25, COLUMN(T5)-COLUMN($A$2)+1, ROW(T5)-1), 0)</f>
        <v>477</v>
      </c>
      <c r="V5" s="31">
        <f>ROUND(INDEX(Output!$B$2:$W$25, COLUMN(U5)-COLUMN($A$2)+1, ROW(U5)-1), 0)</f>
        <v>477</v>
      </c>
      <c r="W5" s="31">
        <f>ROUND(INDEX(Output!$B$2:$W$25, COLUMN(V5)-COLUMN($A$2)+1, ROW(V5)-1), 0)</f>
        <v>477</v>
      </c>
      <c r="X5" s="31">
        <f>ROUND(INDEX(Output!$B$2:$W$25, COLUMN(W5)-COLUMN($A$2)+1, ROW(W5)-1), 0)</f>
        <v>477</v>
      </c>
      <c r="Y5" s="31">
        <f>ROUND(INDEX(Output!$B$2:$W$25, COLUMN(X5)-COLUMN($A$2)+1, ROW(X5)-1), 0)</f>
        <v>477</v>
      </c>
    </row>
    <row r="6" spans="1:25">
      <c r="A6" s="27" t="s">
        <v>10</v>
      </c>
      <c r="B6" s="31">
        <f>ROUND(INDEX(Output!$B$2:$W$25, COLUMN(A6)-COLUMN($A$2)+1, ROW(A6)-1), 0)</f>
        <v>1656</v>
      </c>
      <c r="C6" s="31">
        <f>ROUND(INDEX(Output!$B$2:$W$25, COLUMN(B6)-COLUMN($A$2)+1, ROW(B6)-1), 0)</f>
        <v>1656</v>
      </c>
      <c r="D6" s="31">
        <f>ROUND(INDEX(Output!$B$2:$W$25, COLUMN(C6)-COLUMN($A$2)+1, ROW(C6)-1), 0)</f>
        <v>1656</v>
      </c>
      <c r="E6" s="31">
        <f>ROUND(INDEX(Output!$B$2:$W$25, COLUMN(D6)-COLUMN($A$2)+1, ROW(D6)-1), 0)</f>
        <v>1656</v>
      </c>
      <c r="F6" s="31">
        <f>ROUND(INDEX(Output!$B$2:$W$25, COLUMN(E6)-COLUMN($A$2)+1, ROW(E6)-1), 0)</f>
        <v>1656</v>
      </c>
      <c r="G6" s="31">
        <f>ROUND(INDEX(Output!$B$2:$W$25, COLUMN(F6)-COLUMN($A$2)+1, ROW(F6)-1), 0)</f>
        <v>1656</v>
      </c>
      <c r="H6" s="31">
        <f>ROUND(INDEX(Output!$B$2:$W$25, COLUMN(G6)-COLUMN($A$2)+1, ROW(G6)-1), 0)</f>
        <v>1656</v>
      </c>
      <c r="I6" s="31">
        <f>ROUND(INDEX(Output!$B$2:$W$25, COLUMN(H6)-COLUMN($A$2)+1, ROW(H6)-1), 0)</f>
        <v>1656</v>
      </c>
      <c r="J6" s="31">
        <f>ROUND(INDEX(Output!$B$2:$W$25, COLUMN(I6)-COLUMN($A$2)+1, ROW(I6)-1), 0)</f>
        <v>1656</v>
      </c>
      <c r="K6" s="31">
        <f>ROUND(INDEX(Output!$B$2:$W$25, COLUMN(J6)-COLUMN($A$2)+1, ROW(J6)-1), 0)</f>
        <v>1656</v>
      </c>
      <c r="L6" s="31">
        <f>ROUND(INDEX(Output!$B$2:$W$25, COLUMN(K6)-COLUMN($A$2)+1, ROW(K6)-1), 0)</f>
        <v>1656</v>
      </c>
      <c r="M6" s="31">
        <f>ROUND(INDEX(Output!$B$2:$W$25, COLUMN(L6)-COLUMN($A$2)+1, ROW(L6)-1), 0)</f>
        <v>1656</v>
      </c>
      <c r="N6" s="31">
        <f>ROUND(INDEX(Output!$B$2:$W$25, COLUMN(M6)-COLUMN($A$2)+1, ROW(M6)-1), 0)</f>
        <v>1656</v>
      </c>
      <c r="O6" s="31">
        <f>ROUND(INDEX(Output!$B$2:$W$25, COLUMN(N6)-COLUMN($A$2)+1, ROW(N6)-1), 0)</f>
        <v>1656</v>
      </c>
      <c r="P6" s="31">
        <f>ROUND(INDEX(Output!$B$2:$W$25, COLUMN(O6)-COLUMN($A$2)+1, ROW(O6)-1), 0)</f>
        <v>1656</v>
      </c>
      <c r="Q6" s="31">
        <f>ROUND(INDEX(Output!$B$2:$W$25, COLUMN(P6)-COLUMN($A$2)+1, ROW(P6)-1), 0)</f>
        <v>1656</v>
      </c>
      <c r="R6" s="31">
        <f>ROUND(INDEX(Output!$B$2:$W$25, COLUMN(Q6)-COLUMN($A$2)+1, ROW(Q6)-1), 0)</f>
        <v>1656</v>
      </c>
      <c r="S6" s="31">
        <f>ROUND(INDEX(Output!$B$2:$W$25, COLUMN(R6)-COLUMN($A$2)+1, ROW(R6)-1), 0)</f>
        <v>1656</v>
      </c>
      <c r="T6" s="31">
        <f>ROUND(INDEX(Output!$B$2:$W$25, COLUMN(S6)-COLUMN($A$2)+1, ROW(S6)-1), 0)</f>
        <v>1656</v>
      </c>
      <c r="U6" s="31">
        <f>ROUND(INDEX(Output!$B$2:$W$25, COLUMN(T6)-COLUMN($A$2)+1, ROW(T6)-1), 0)</f>
        <v>1656</v>
      </c>
      <c r="V6" s="31">
        <f>ROUND(INDEX(Output!$B$2:$W$25, COLUMN(U6)-COLUMN($A$2)+1, ROW(U6)-1), 0)</f>
        <v>1656</v>
      </c>
      <c r="W6" s="31">
        <f>ROUND(INDEX(Output!$B$2:$W$25, COLUMN(V6)-COLUMN($A$2)+1, ROW(V6)-1), 0)</f>
        <v>1656</v>
      </c>
      <c r="X6" s="31">
        <f>ROUND(INDEX(Output!$B$2:$W$25, COLUMN(W6)-COLUMN($A$2)+1, ROW(W6)-1), 0)</f>
        <v>1656</v>
      </c>
      <c r="Y6" s="31">
        <f>ROUND(INDEX(Output!$B$2:$W$25, COLUMN(X6)-COLUMN($A$2)+1, ROW(X6)-1), 0)</f>
        <v>1656</v>
      </c>
    </row>
    <row r="7" spans="1:25">
      <c r="A7" s="27" t="s">
        <v>11</v>
      </c>
      <c r="B7" s="31">
        <f>ROUND(INDEX(Output!$B$2:$W$25, COLUMN(A7)-COLUMN($A$2)+1, ROW(A7)-1), 0)</f>
        <v>8560</v>
      </c>
      <c r="C7" s="31">
        <f>ROUND(INDEX(Output!$B$2:$W$25, COLUMN(B7)-COLUMN($A$2)+1, ROW(B7)-1), 0)</f>
        <v>8560</v>
      </c>
      <c r="D7" s="31">
        <f>ROUND(INDEX(Output!$B$2:$W$25, COLUMN(C7)-COLUMN($A$2)+1, ROW(C7)-1), 0)</f>
        <v>8560</v>
      </c>
      <c r="E7" s="31">
        <f>ROUND(INDEX(Output!$B$2:$W$25, COLUMN(D7)-COLUMN($A$2)+1, ROW(D7)-1), 0)</f>
        <v>8560</v>
      </c>
      <c r="F7" s="31">
        <f>ROUND(INDEX(Output!$B$2:$W$25, COLUMN(E7)-COLUMN($A$2)+1, ROW(E7)-1), 0)</f>
        <v>8560</v>
      </c>
      <c r="G7" s="31">
        <f>ROUND(INDEX(Output!$B$2:$W$25, COLUMN(F7)-COLUMN($A$2)+1, ROW(F7)-1), 0)</f>
        <v>8560</v>
      </c>
      <c r="H7" s="31">
        <f>ROUND(INDEX(Output!$B$2:$W$25, COLUMN(G7)-COLUMN($A$2)+1, ROW(G7)-1), 0)</f>
        <v>8560</v>
      </c>
      <c r="I7" s="31">
        <f>ROUND(INDEX(Output!$B$2:$W$25, COLUMN(H7)-COLUMN($A$2)+1, ROW(H7)-1), 0)</f>
        <v>8560</v>
      </c>
      <c r="J7" s="31">
        <f>ROUND(INDEX(Output!$B$2:$W$25, COLUMN(I7)-COLUMN($A$2)+1, ROW(I7)-1), 0)</f>
        <v>8560</v>
      </c>
      <c r="K7" s="31">
        <f>ROUND(INDEX(Output!$B$2:$W$25, COLUMN(J7)-COLUMN($A$2)+1, ROW(J7)-1), 0)</f>
        <v>8560</v>
      </c>
      <c r="L7" s="31">
        <f>ROUND(INDEX(Output!$B$2:$W$25, COLUMN(K7)-COLUMN($A$2)+1, ROW(K7)-1), 0)</f>
        <v>8560</v>
      </c>
      <c r="M7" s="31">
        <f>ROUND(INDEX(Output!$B$2:$W$25, COLUMN(L7)-COLUMN($A$2)+1, ROW(L7)-1), 0)</f>
        <v>8560</v>
      </c>
      <c r="N7" s="31">
        <f>ROUND(INDEX(Output!$B$2:$W$25, COLUMN(M7)-COLUMN($A$2)+1, ROW(M7)-1), 0)</f>
        <v>8560</v>
      </c>
      <c r="O7" s="31">
        <f>ROUND(INDEX(Output!$B$2:$W$25, COLUMN(N7)-COLUMN($A$2)+1, ROW(N7)-1), 0)</f>
        <v>8560</v>
      </c>
      <c r="P7" s="31">
        <f>ROUND(INDEX(Output!$B$2:$W$25, COLUMN(O7)-COLUMN($A$2)+1, ROW(O7)-1), 0)</f>
        <v>8560</v>
      </c>
      <c r="Q7" s="31">
        <f>ROUND(INDEX(Output!$B$2:$W$25, COLUMN(P7)-COLUMN($A$2)+1, ROW(P7)-1), 0)</f>
        <v>8560</v>
      </c>
      <c r="R7" s="31">
        <f>ROUND(INDEX(Output!$B$2:$W$25, COLUMN(Q7)-COLUMN($A$2)+1, ROW(Q7)-1), 0)</f>
        <v>8560</v>
      </c>
      <c r="S7" s="31">
        <f>ROUND(INDEX(Output!$B$2:$W$25, COLUMN(R7)-COLUMN($A$2)+1, ROW(R7)-1), 0)</f>
        <v>8560</v>
      </c>
      <c r="T7" s="31">
        <f>ROUND(INDEX(Output!$B$2:$W$25, COLUMN(S7)-COLUMN($A$2)+1, ROW(S7)-1), 0)</f>
        <v>8560</v>
      </c>
      <c r="U7" s="31">
        <f>ROUND(INDEX(Output!$B$2:$W$25, COLUMN(T7)-COLUMN($A$2)+1, ROW(T7)-1), 0)</f>
        <v>8560</v>
      </c>
      <c r="V7" s="31">
        <f>ROUND(INDEX(Output!$B$2:$W$25, COLUMN(U7)-COLUMN($A$2)+1, ROW(U7)-1), 0)</f>
        <v>8560</v>
      </c>
      <c r="W7" s="31">
        <f>ROUND(INDEX(Output!$B$2:$W$25, COLUMN(V7)-COLUMN($A$2)+1, ROW(V7)-1), 0)</f>
        <v>8560</v>
      </c>
      <c r="X7" s="31">
        <f>ROUND(INDEX(Output!$B$2:$W$25, COLUMN(W7)-COLUMN($A$2)+1, ROW(W7)-1), 0)</f>
        <v>8560</v>
      </c>
      <c r="Y7" s="31">
        <f>ROUND(INDEX(Output!$B$2:$W$25, COLUMN(X7)-COLUMN($A$2)+1, ROW(X7)-1), 0)</f>
        <v>8560</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2016</v>
      </c>
      <c r="S8" s="31">
        <f>ROUND(INDEX(Output!$B$2:$W$25, COLUMN(R8)-COLUMN($A$2)+1, ROW(R8)-1), 0)</f>
        <v>2176</v>
      </c>
      <c r="T8" s="31">
        <f>ROUND(INDEX(Output!$B$2:$W$25, COLUMN(S8)-COLUMN($A$2)+1, ROW(S8)-1), 0)</f>
        <v>2088</v>
      </c>
      <c r="U8" s="31">
        <f>ROUND(INDEX(Output!$B$2:$W$25, COLUMN(T8)-COLUMN($A$2)+1, ROW(T8)-1), 0)</f>
        <v>1977</v>
      </c>
      <c r="V8" s="31">
        <f>ROUND(INDEX(Output!$B$2:$W$25, COLUMN(U8)-COLUMN($A$2)+1, ROW(U8)-1), 0)</f>
        <v>1753</v>
      </c>
      <c r="W8" s="31">
        <f>ROUND(INDEX(Output!$B$2:$W$25, COLUMN(V8)-COLUMN($A$2)+1, ROW(V8)-1), 0)</f>
        <v>168</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1272</v>
      </c>
      <c r="C10" s="31">
        <f>ROUND(INDEX(Output!$B$2:$W$25, COLUMN(B10)-COLUMN($A$2)+1, ROW(B10)-1), 0)</f>
        <v>1272</v>
      </c>
      <c r="D10" s="31">
        <f>ROUND(INDEX(Output!$B$2:$W$25, COLUMN(C10)-COLUMN($A$2)+1, ROW(C10)-1), 0)</f>
        <v>1272</v>
      </c>
      <c r="E10" s="31">
        <f>ROUND(INDEX(Output!$B$2:$W$25, COLUMN(D10)-COLUMN($A$2)+1, ROW(D10)-1), 0)</f>
        <v>1272</v>
      </c>
      <c r="F10" s="31">
        <f>ROUND(INDEX(Output!$B$2:$W$25, COLUMN(E10)-COLUMN($A$2)+1, ROW(E10)-1), 0)</f>
        <v>1272</v>
      </c>
      <c r="G10" s="31">
        <f>ROUND(INDEX(Output!$B$2:$W$25, COLUMN(F10)-COLUMN($A$2)+1, ROW(F10)-1), 0)</f>
        <v>1272</v>
      </c>
      <c r="H10" s="31">
        <f>ROUND(INDEX(Output!$B$2:$W$25, COLUMN(G10)-COLUMN($A$2)+1, ROW(G10)-1), 0)</f>
        <v>1272</v>
      </c>
      <c r="I10" s="31">
        <f>ROUND(INDEX(Output!$B$2:$W$25, COLUMN(H10)-COLUMN($A$2)+1, ROW(H10)-1), 0)</f>
        <v>1272</v>
      </c>
      <c r="J10" s="31">
        <f>ROUND(INDEX(Output!$B$2:$W$25, COLUMN(I10)-COLUMN($A$2)+1, ROW(I10)-1), 0)</f>
        <v>1272</v>
      </c>
      <c r="K10" s="31">
        <f>ROUND(INDEX(Output!$B$2:$W$25, COLUMN(J10)-COLUMN($A$2)+1, ROW(J10)-1), 0)</f>
        <v>1272</v>
      </c>
      <c r="L10" s="31">
        <f>ROUND(INDEX(Output!$B$2:$W$25, COLUMN(K10)-COLUMN($A$2)+1, ROW(K10)-1), 0)</f>
        <v>1272</v>
      </c>
      <c r="M10" s="31">
        <f>ROUND(INDEX(Output!$B$2:$W$25, COLUMN(L10)-COLUMN($A$2)+1, ROW(L10)-1), 0)</f>
        <v>1272</v>
      </c>
      <c r="N10" s="31">
        <f>ROUND(INDEX(Output!$B$2:$W$25, COLUMN(M10)-COLUMN($A$2)+1, ROW(M10)-1), 0)</f>
        <v>1272</v>
      </c>
      <c r="O10" s="31">
        <f>ROUND(INDEX(Output!$B$2:$W$25, COLUMN(N10)-COLUMN($A$2)+1, ROW(N10)-1), 0)</f>
        <v>1272</v>
      </c>
      <c r="P10" s="31">
        <f>ROUND(INDEX(Output!$B$2:$W$25, COLUMN(O10)-COLUMN($A$2)+1, ROW(O10)-1), 0)</f>
        <v>1272</v>
      </c>
      <c r="Q10" s="31">
        <f>ROUND(INDEX(Output!$B$2:$W$25, COLUMN(P10)-COLUMN($A$2)+1, ROW(P10)-1), 0)</f>
        <v>1272</v>
      </c>
      <c r="R10" s="31">
        <f>ROUND(INDEX(Output!$B$2:$W$25, COLUMN(Q10)-COLUMN($A$2)+1, ROW(Q10)-1), 0)</f>
        <v>1272</v>
      </c>
      <c r="S10" s="31">
        <f>ROUND(INDEX(Output!$B$2:$W$25, COLUMN(R10)-COLUMN($A$2)+1, ROW(R10)-1), 0)</f>
        <v>1272</v>
      </c>
      <c r="T10" s="31">
        <f>ROUND(INDEX(Output!$B$2:$W$25, COLUMN(S10)-COLUMN($A$2)+1, ROW(S10)-1), 0)</f>
        <v>1272</v>
      </c>
      <c r="U10" s="31">
        <f>ROUND(INDEX(Output!$B$2:$W$25, COLUMN(T10)-COLUMN($A$2)+1, ROW(T10)-1), 0)</f>
        <v>1272</v>
      </c>
      <c r="V10" s="31">
        <f>ROUND(INDEX(Output!$B$2:$W$25, COLUMN(U10)-COLUMN($A$2)+1, ROW(U10)-1), 0)</f>
        <v>1272</v>
      </c>
      <c r="W10" s="31">
        <f>ROUND(INDEX(Output!$B$2:$W$25, COLUMN(V10)-COLUMN($A$2)+1, ROW(V10)-1), 0)</f>
        <v>1272</v>
      </c>
      <c r="X10" s="31">
        <f>ROUND(INDEX(Output!$B$2:$W$25, COLUMN(W10)-COLUMN($A$2)+1, ROW(W10)-1), 0)</f>
        <v>1272</v>
      </c>
      <c r="Y10" s="31">
        <f>ROUND(INDEX(Output!$B$2:$W$25, COLUMN(X10)-COLUMN($A$2)+1, ROW(X10)-1), 0)</f>
        <v>1272</v>
      </c>
    </row>
    <row r="11" spans="1:25">
      <c r="A11" s="27" t="s">
        <v>14</v>
      </c>
      <c r="B11" s="31">
        <f>ROUND(INDEX(Output!$B$2:$W$25, COLUMN(A11)-COLUMN($A$2)+1, ROW(A11)-1), 0)</f>
        <v>5621</v>
      </c>
      <c r="C11" s="31">
        <f>ROUND(INDEX(Output!$B$2:$W$25, COLUMN(B11)-COLUMN($A$2)+1, ROW(B11)-1), 0)</f>
        <v>5621</v>
      </c>
      <c r="D11" s="31">
        <f>ROUND(INDEX(Output!$B$2:$W$25, COLUMN(C11)-COLUMN($A$2)+1, ROW(C11)-1), 0)</f>
        <v>5621</v>
      </c>
      <c r="E11" s="31">
        <f>ROUND(INDEX(Output!$B$2:$W$25, COLUMN(D11)-COLUMN($A$2)+1, ROW(D11)-1), 0)</f>
        <v>5621</v>
      </c>
      <c r="F11" s="31">
        <f>ROUND(INDEX(Output!$B$2:$W$25, COLUMN(E11)-COLUMN($A$2)+1, ROW(E11)-1), 0)</f>
        <v>5621</v>
      </c>
      <c r="G11" s="31">
        <f>ROUND(INDEX(Output!$B$2:$W$25, COLUMN(F11)-COLUMN($A$2)+1, ROW(F11)-1), 0)</f>
        <v>5621</v>
      </c>
      <c r="H11" s="31">
        <f>ROUND(INDEX(Output!$B$2:$W$25, COLUMN(G11)-COLUMN($A$2)+1, ROW(G11)-1), 0)</f>
        <v>5621</v>
      </c>
      <c r="I11" s="31">
        <f>ROUND(INDEX(Output!$B$2:$W$25, COLUMN(H11)-COLUMN($A$2)+1, ROW(H11)-1), 0)</f>
        <v>5621</v>
      </c>
      <c r="J11" s="31">
        <f>ROUND(INDEX(Output!$B$2:$W$25, COLUMN(I11)-COLUMN($A$2)+1, ROW(I11)-1), 0)</f>
        <v>5621</v>
      </c>
      <c r="K11" s="31">
        <f>ROUND(INDEX(Output!$B$2:$W$25, COLUMN(J11)-COLUMN($A$2)+1, ROW(J11)-1), 0)</f>
        <v>5621</v>
      </c>
      <c r="L11" s="31">
        <f>ROUND(INDEX(Output!$B$2:$W$25, COLUMN(K11)-COLUMN($A$2)+1, ROW(K11)-1), 0)</f>
        <v>5621</v>
      </c>
      <c r="M11" s="31">
        <f>ROUND(INDEX(Output!$B$2:$W$25, COLUMN(L11)-COLUMN($A$2)+1, ROW(L11)-1), 0)</f>
        <v>5621</v>
      </c>
      <c r="N11" s="31">
        <f>ROUND(INDEX(Output!$B$2:$W$25, COLUMN(M11)-COLUMN($A$2)+1, ROW(M11)-1), 0)</f>
        <v>5621</v>
      </c>
      <c r="O11" s="31">
        <f>ROUND(INDEX(Output!$B$2:$W$25, COLUMN(N11)-COLUMN($A$2)+1, ROW(N11)-1), 0)</f>
        <v>5621</v>
      </c>
      <c r="P11" s="31">
        <f>ROUND(INDEX(Output!$B$2:$W$25, COLUMN(O11)-COLUMN($A$2)+1, ROW(O11)-1), 0)</f>
        <v>5621</v>
      </c>
      <c r="Q11" s="31">
        <f>ROUND(INDEX(Output!$B$2:$W$25, COLUMN(P11)-COLUMN($A$2)+1, ROW(P11)-1), 0)</f>
        <v>5621</v>
      </c>
      <c r="R11" s="31">
        <f>ROUND(INDEX(Output!$B$2:$W$25, COLUMN(Q11)-COLUMN($A$2)+1, ROW(Q11)-1), 0)</f>
        <v>5621</v>
      </c>
      <c r="S11" s="31">
        <f>ROUND(INDEX(Output!$B$2:$W$25, COLUMN(R11)-COLUMN($A$2)+1, ROW(R11)-1), 0)</f>
        <v>5621</v>
      </c>
      <c r="T11" s="31">
        <f>ROUND(INDEX(Output!$B$2:$W$25, COLUMN(S11)-COLUMN($A$2)+1, ROW(S11)-1), 0)</f>
        <v>5621</v>
      </c>
      <c r="U11" s="31">
        <f>ROUND(INDEX(Output!$B$2:$W$25, COLUMN(T11)-COLUMN($A$2)+1, ROW(T11)-1), 0)</f>
        <v>5621</v>
      </c>
      <c r="V11" s="31">
        <f>ROUND(INDEX(Output!$B$2:$W$25, COLUMN(U11)-COLUMN($A$2)+1, ROW(U11)-1), 0)</f>
        <v>5621</v>
      </c>
      <c r="W11" s="31">
        <f>ROUND(INDEX(Output!$B$2:$W$25, COLUMN(V11)-COLUMN($A$2)+1, ROW(V11)-1), 0)</f>
        <v>5621</v>
      </c>
      <c r="X11" s="31">
        <f>ROUND(INDEX(Output!$B$2:$W$25, COLUMN(W11)-COLUMN($A$2)+1, ROW(W11)-1), 0)</f>
        <v>5621</v>
      </c>
      <c r="Y11" s="31">
        <f>ROUND(INDEX(Output!$B$2:$W$25, COLUMN(X11)-COLUMN($A$2)+1, ROW(X11)-1), 0)</f>
        <v>5621</v>
      </c>
    </row>
    <row r="12" spans="1:25">
      <c r="A12" s="27" t="s">
        <v>17</v>
      </c>
      <c r="B12" s="31">
        <f>ROUND(INDEX(Output!$B$2:$W$25, COLUMN(A12)-COLUMN($A$2)+1, ROW(A12)-1), 0)</f>
        <v>4000</v>
      </c>
      <c r="C12" s="31">
        <f>ROUND(INDEX(Output!$B$2:$W$25, COLUMN(B12)-COLUMN($A$2)+1, ROW(B12)-1), 0)</f>
        <v>4000</v>
      </c>
      <c r="D12" s="31">
        <f>ROUND(INDEX(Output!$B$2:$W$25, COLUMN(C12)-COLUMN($A$2)+1, ROW(C12)-1), 0)</f>
        <v>4000</v>
      </c>
      <c r="E12" s="31">
        <f>ROUND(INDEX(Output!$B$2:$W$25, COLUMN(D12)-COLUMN($A$2)+1, ROW(D12)-1), 0)</f>
        <v>4000</v>
      </c>
      <c r="F12" s="31">
        <f>ROUND(INDEX(Output!$B$2:$W$25, COLUMN(E12)-COLUMN($A$2)+1, ROW(E12)-1), 0)</f>
        <v>4000</v>
      </c>
      <c r="G12" s="31">
        <f>ROUND(INDEX(Output!$B$2:$W$25, COLUMN(F12)-COLUMN($A$2)+1, ROW(F12)-1), 0)</f>
        <v>4000</v>
      </c>
      <c r="H12" s="31">
        <f>ROUND(INDEX(Output!$B$2:$W$25, COLUMN(G12)-COLUMN($A$2)+1, ROW(G12)-1), 0)</f>
        <v>4000</v>
      </c>
      <c r="I12" s="31">
        <f>ROUND(INDEX(Output!$B$2:$W$25, COLUMN(H12)-COLUMN($A$2)+1, ROW(H12)-1), 0)</f>
        <v>4000</v>
      </c>
      <c r="J12" s="31">
        <f>ROUND(INDEX(Output!$B$2:$W$25, COLUMN(I12)-COLUMN($A$2)+1, ROW(I12)-1), 0)</f>
        <v>4000</v>
      </c>
      <c r="K12" s="31">
        <f>ROUND(INDEX(Output!$B$2:$W$25, COLUMN(J12)-COLUMN($A$2)+1, ROW(J12)-1), 0)</f>
        <v>4000</v>
      </c>
      <c r="L12" s="31">
        <f>ROUND(INDEX(Output!$B$2:$W$25, COLUMN(K12)-COLUMN($A$2)+1, ROW(K12)-1), 0)</f>
        <v>4000</v>
      </c>
      <c r="M12" s="31">
        <f>ROUND(INDEX(Output!$B$2:$W$25, COLUMN(L12)-COLUMN($A$2)+1, ROW(L12)-1), 0)</f>
        <v>4000</v>
      </c>
      <c r="N12" s="31">
        <f>ROUND(INDEX(Output!$B$2:$W$25, COLUMN(M12)-COLUMN($A$2)+1, ROW(M12)-1), 0)</f>
        <v>4000</v>
      </c>
      <c r="O12" s="31">
        <f>ROUND(INDEX(Output!$B$2:$W$25, COLUMN(N12)-COLUMN($A$2)+1, ROW(N12)-1), 0)</f>
        <v>4000</v>
      </c>
      <c r="P12" s="31">
        <f>ROUND(INDEX(Output!$B$2:$W$25, COLUMN(O12)-COLUMN($A$2)+1, ROW(O12)-1), 0)</f>
        <v>4000</v>
      </c>
      <c r="Q12" s="31">
        <f>ROUND(INDEX(Output!$B$2:$W$25, COLUMN(P12)-COLUMN($A$2)+1, ROW(P12)-1), 0)</f>
        <v>4000</v>
      </c>
      <c r="R12" s="31">
        <f>ROUND(INDEX(Output!$B$2:$W$25, COLUMN(Q12)-COLUMN($A$2)+1, ROW(Q12)-1), 0)</f>
        <v>4000</v>
      </c>
      <c r="S12" s="31">
        <f>ROUND(INDEX(Output!$B$2:$W$25, COLUMN(R12)-COLUMN($A$2)+1, ROW(R12)-1), 0)</f>
        <v>4000</v>
      </c>
      <c r="T12" s="31">
        <f>ROUND(INDEX(Output!$B$2:$W$25, COLUMN(S12)-COLUMN($A$2)+1, ROW(S12)-1), 0)</f>
        <v>4000</v>
      </c>
      <c r="U12" s="31">
        <f>ROUND(INDEX(Output!$B$2:$W$25, COLUMN(T12)-COLUMN($A$2)+1, ROW(T12)-1), 0)</f>
        <v>4000</v>
      </c>
      <c r="V12" s="31">
        <f>ROUND(INDEX(Output!$B$2:$W$25, COLUMN(U12)-COLUMN($A$2)+1, ROW(U12)-1), 0)</f>
        <v>4000</v>
      </c>
      <c r="W12" s="31">
        <f>ROUND(INDEX(Output!$B$2:$W$25, COLUMN(V12)-COLUMN($A$2)+1, ROW(V12)-1), 0)</f>
        <v>4000</v>
      </c>
      <c r="X12" s="31">
        <f>ROUND(INDEX(Output!$B$2:$W$25, COLUMN(W12)-COLUMN($A$2)+1, ROW(W12)-1), 0)</f>
        <v>4000</v>
      </c>
      <c r="Y12" s="31">
        <f>ROUND(INDEX(Output!$B$2:$W$25, COLUMN(X12)-COLUMN($A$2)+1, ROW(X12)-1), 0)</f>
        <v>4000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1901</v>
      </c>
      <c r="C14" s="31">
        <f>ROUND(INDEX(Output!$B$2:$W$25, COLUMN(B14)-COLUMN($A$2)+1, ROW(B14)-1), 0)</f>
        <v>1901</v>
      </c>
      <c r="D14" s="31">
        <f>ROUND(INDEX(Output!$B$2:$W$25, COLUMN(C14)-COLUMN($A$2)+1, ROW(C14)-1), 0)</f>
        <v>1901</v>
      </c>
      <c r="E14" s="31">
        <f>ROUND(INDEX(Output!$B$2:$W$25, COLUMN(D14)-COLUMN($A$2)+1, ROW(D14)-1), 0)</f>
        <v>1901</v>
      </c>
      <c r="F14" s="31">
        <f>ROUND(INDEX(Output!$B$2:$W$25, COLUMN(E14)-COLUMN($A$2)+1, ROW(E14)-1), 0)</f>
        <v>1901</v>
      </c>
      <c r="G14" s="31">
        <f>ROUND(INDEX(Output!$B$2:$W$25, COLUMN(F14)-COLUMN($A$2)+1, ROW(F14)-1), 0)</f>
        <v>1901</v>
      </c>
      <c r="H14" s="31">
        <f>ROUND(INDEX(Output!$B$2:$W$25, COLUMN(G14)-COLUMN($A$2)+1, ROW(G14)-1), 0)</f>
        <v>1901</v>
      </c>
      <c r="I14" s="31">
        <f>ROUND(INDEX(Output!$B$2:$W$25, COLUMN(H14)-COLUMN($A$2)+1, ROW(H14)-1), 0)</f>
        <v>1901</v>
      </c>
      <c r="J14" s="31">
        <f>ROUND(INDEX(Output!$B$2:$W$25, COLUMN(I14)-COLUMN($A$2)+1, ROW(I14)-1), 0)</f>
        <v>1901</v>
      </c>
      <c r="K14" s="31">
        <f>ROUND(INDEX(Output!$B$2:$W$25, COLUMN(J14)-COLUMN($A$2)+1, ROW(J14)-1), 0)</f>
        <v>1901</v>
      </c>
      <c r="L14" s="31">
        <f>ROUND(INDEX(Output!$B$2:$W$25, COLUMN(K14)-COLUMN($A$2)+1, ROW(K14)-1), 0)</f>
        <v>1901</v>
      </c>
      <c r="M14" s="31">
        <f>ROUND(INDEX(Output!$B$2:$W$25, COLUMN(L14)-COLUMN($A$2)+1, ROW(L14)-1), 0)</f>
        <v>1901</v>
      </c>
      <c r="N14" s="31">
        <f>ROUND(INDEX(Output!$B$2:$W$25, COLUMN(M14)-COLUMN($A$2)+1, ROW(M14)-1), 0)</f>
        <v>1901</v>
      </c>
      <c r="O14" s="31">
        <f>ROUND(INDEX(Output!$B$2:$W$25, COLUMN(N14)-COLUMN($A$2)+1, ROW(N14)-1), 0)</f>
        <v>1901</v>
      </c>
      <c r="P14" s="31">
        <f>ROUND(INDEX(Output!$B$2:$W$25, COLUMN(O14)-COLUMN($A$2)+1, ROW(O14)-1), 0)</f>
        <v>1901</v>
      </c>
      <c r="Q14" s="31">
        <f>ROUND(INDEX(Output!$B$2:$W$25, COLUMN(P14)-COLUMN($A$2)+1, ROW(P14)-1), 0)</f>
        <v>1901</v>
      </c>
      <c r="R14" s="31">
        <f>ROUND(INDEX(Output!$B$2:$W$25, COLUMN(Q14)-COLUMN($A$2)+1, ROW(Q14)-1), 0)</f>
        <v>1901</v>
      </c>
      <c r="S14" s="31">
        <f>ROUND(INDEX(Output!$B$2:$W$25, COLUMN(R14)-COLUMN($A$2)+1, ROW(R14)-1), 0)</f>
        <v>1901</v>
      </c>
      <c r="T14" s="31">
        <f>ROUND(INDEX(Output!$B$2:$W$25, COLUMN(S14)-COLUMN($A$2)+1, ROW(S14)-1), 0)</f>
        <v>1901</v>
      </c>
      <c r="U14" s="31">
        <f>ROUND(INDEX(Output!$B$2:$W$25, COLUMN(T14)-COLUMN($A$2)+1, ROW(T14)-1), 0)</f>
        <v>1901</v>
      </c>
      <c r="V14" s="31">
        <f>ROUND(INDEX(Output!$B$2:$W$25, COLUMN(U14)-COLUMN($A$2)+1, ROW(U14)-1), 0)</f>
        <v>1901</v>
      </c>
      <c r="W14" s="31">
        <f>ROUND(INDEX(Output!$B$2:$W$25, COLUMN(V14)-COLUMN($A$2)+1, ROW(V14)-1), 0)</f>
        <v>1901</v>
      </c>
      <c r="X14" s="31">
        <f>ROUND(INDEX(Output!$B$2:$W$25, COLUMN(W14)-COLUMN($A$2)+1, ROW(W14)-1), 0)</f>
        <v>1901</v>
      </c>
      <c r="Y14" s="31">
        <f>ROUND(INDEX(Output!$B$2:$W$25, COLUMN(X14)-COLUMN($A$2)+1, ROW(X14)-1), 0)</f>
        <v>1901</v>
      </c>
    </row>
    <row r="15" spans="1:25">
      <c r="A15" s="27" t="s">
        <v>7</v>
      </c>
      <c r="B15" s="31">
        <f>ROUND(INDEX(Output!$B$2:$W$25, COLUMN(A15)-COLUMN($A$2)+1, ROW(A15)-1), 0)</f>
        <v>8035</v>
      </c>
      <c r="C15" s="31">
        <f>ROUND(INDEX(Output!$B$2:$W$25, COLUMN(B15)-COLUMN($A$2)+1, ROW(B15)-1), 0)</f>
        <v>8035</v>
      </c>
      <c r="D15" s="31">
        <f>ROUND(INDEX(Output!$B$2:$W$25, COLUMN(C15)-COLUMN($A$2)+1, ROW(C15)-1), 0)</f>
        <v>8035</v>
      </c>
      <c r="E15" s="31">
        <f>ROUND(INDEX(Output!$B$2:$W$25, COLUMN(D15)-COLUMN($A$2)+1, ROW(D15)-1), 0)</f>
        <v>8035</v>
      </c>
      <c r="F15" s="31">
        <f>ROUND(INDEX(Output!$B$2:$W$25, COLUMN(E15)-COLUMN($A$2)+1, ROW(E15)-1), 0)</f>
        <v>8035</v>
      </c>
      <c r="G15" s="31">
        <f>ROUND(INDEX(Output!$B$2:$W$25, COLUMN(F15)-COLUMN($A$2)+1, ROW(F15)-1), 0)</f>
        <v>8035</v>
      </c>
      <c r="H15" s="31">
        <f>ROUND(INDEX(Output!$B$2:$W$25, COLUMN(G15)-COLUMN($A$2)+1, ROW(G15)-1), 0)</f>
        <v>8035</v>
      </c>
      <c r="I15" s="31">
        <f>ROUND(INDEX(Output!$B$2:$W$25, COLUMN(H15)-COLUMN($A$2)+1, ROW(H15)-1), 0)</f>
        <v>8035</v>
      </c>
      <c r="J15" s="31">
        <f>ROUND(INDEX(Output!$B$2:$W$25, COLUMN(I15)-COLUMN($A$2)+1, ROW(I15)-1), 0)</f>
        <v>8035</v>
      </c>
      <c r="K15" s="31">
        <f>ROUND(INDEX(Output!$B$2:$W$25, COLUMN(J15)-COLUMN($A$2)+1, ROW(J15)-1), 0)</f>
        <v>8035</v>
      </c>
      <c r="L15" s="31">
        <f>ROUND(INDEX(Output!$B$2:$W$25, COLUMN(K15)-COLUMN($A$2)+1, ROW(K15)-1), 0)</f>
        <v>8035</v>
      </c>
      <c r="M15" s="31">
        <f>ROUND(INDEX(Output!$B$2:$W$25, COLUMN(L15)-COLUMN($A$2)+1, ROW(L15)-1), 0)</f>
        <v>8035</v>
      </c>
      <c r="N15" s="31">
        <f>ROUND(INDEX(Output!$B$2:$W$25, COLUMN(M15)-COLUMN($A$2)+1, ROW(M15)-1), 0)</f>
        <v>8035</v>
      </c>
      <c r="O15" s="31">
        <f>ROUND(INDEX(Output!$B$2:$W$25, COLUMN(N15)-COLUMN($A$2)+1, ROW(N15)-1), 0)</f>
        <v>8035</v>
      </c>
      <c r="P15" s="31">
        <f>ROUND(INDEX(Output!$B$2:$W$25, COLUMN(O15)-COLUMN($A$2)+1, ROW(O15)-1), 0)</f>
        <v>8035</v>
      </c>
      <c r="Q15" s="31">
        <f>ROUND(INDEX(Output!$B$2:$W$25, COLUMN(P15)-COLUMN($A$2)+1, ROW(P15)-1), 0)</f>
        <v>8035</v>
      </c>
      <c r="R15" s="31">
        <f>ROUND(INDEX(Output!$B$2:$W$25, COLUMN(Q15)-COLUMN($A$2)+1, ROW(Q15)-1), 0)</f>
        <v>8035</v>
      </c>
      <c r="S15" s="31">
        <f>ROUND(INDEX(Output!$B$2:$W$25, COLUMN(R15)-COLUMN($A$2)+1, ROW(R15)-1), 0)</f>
        <v>8035</v>
      </c>
      <c r="T15" s="31">
        <f>ROUND(INDEX(Output!$B$2:$W$25, COLUMN(S15)-COLUMN($A$2)+1, ROW(S15)-1), 0)</f>
        <v>8035</v>
      </c>
      <c r="U15" s="31">
        <f>ROUND(INDEX(Output!$B$2:$W$25, COLUMN(T15)-COLUMN($A$2)+1, ROW(T15)-1), 0)</f>
        <v>8035</v>
      </c>
      <c r="V15" s="31">
        <f>ROUND(INDEX(Output!$B$2:$W$25, COLUMN(U15)-COLUMN($A$2)+1, ROW(U15)-1), 0)</f>
        <v>8035</v>
      </c>
      <c r="W15" s="31">
        <f>ROUND(INDEX(Output!$B$2:$W$25, COLUMN(V15)-COLUMN($A$2)+1, ROW(V15)-1), 0)</f>
        <v>8035</v>
      </c>
      <c r="X15" s="31">
        <f>ROUND(INDEX(Output!$B$2:$W$25, COLUMN(W15)-COLUMN($A$2)+1, ROW(W15)-1), 0)</f>
        <v>8035</v>
      </c>
      <c r="Y15" s="31">
        <f>ROUND(INDEX(Output!$B$2:$W$25, COLUMN(X15)-COLUMN($A$2)+1, ROW(X15)-1), 0)</f>
        <v>8035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82</v>
      </c>
      <c r="I16" s="31">
        <f>ROUND(INDEX(Output!$B$2:$W$25, COLUMN(H16)-COLUMN($A$2)+1, ROW(H16)-1), 0)</f>
        <v>592</v>
      </c>
      <c r="J16" s="31">
        <f>ROUND(INDEX(Output!$B$2:$W$25, COLUMN(I16)-COLUMN($A$2)+1, ROW(I16)-1), 0)</f>
        <v>1123</v>
      </c>
      <c r="K16" s="31">
        <f>ROUND(INDEX(Output!$B$2:$W$25, COLUMN(J16)-COLUMN($A$2)+1, ROW(J16)-1), 0)</f>
        <v>1434</v>
      </c>
      <c r="L16" s="31">
        <f>ROUND(INDEX(Output!$B$2:$W$25, COLUMN(K16)-COLUMN($A$2)+1, ROW(K16)-1), 0)</f>
        <v>1599</v>
      </c>
      <c r="M16" s="31">
        <f>ROUND(INDEX(Output!$B$2:$W$25, COLUMN(L16)-COLUMN($A$2)+1, ROW(L16)-1), 0)</f>
        <v>1683</v>
      </c>
      <c r="N16" s="31">
        <f>ROUND(INDEX(Output!$B$2:$W$25, COLUMN(M16)-COLUMN($A$2)+1, ROW(M16)-1), 0)</f>
        <v>1712</v>
      </c>
      <c r="O16" s="31">
        <f>ROUND(INDEX(Output!$B$2:$W$25, COLUMN(N16)-COLUMN($A$2)+1, ROW(N16)-1), 0)</f>
        <v>1697</v>
      </c>
      <c r="P16" s="31">
        <f>ROUND(INDEX(Output!$B$2:$W$25, COLUMN(O16)-COLUMN($A$2)+1, ROW(O16)-1), 0)</f>
        <v>1660</v>
      </c>
      <c r="Q16" s="31">
        <f>ROUND(INDEX(Output!$B$2:$W$25, COLUMN(P16)-COLUMN($A$2)+1, ROW(P16)-1), 0)</f>
        <v>1578</v>
      </c>
      <c r="R16" s="31">
        <f>ROUND(INDEX(Output!$B$2:$W$25, COLUMN(Q16)-COLUMN($A$2)+1, ROW(Q16)-1), 0)</f>
        <v>1423</v>
      </c>
      <c r="S16" s="31">
        <f>ROUND(INDEX(Output!$B$2:$W$25, COLUMN(R16)-COLUMN($A$2)+1, ROW(R16)-1), 0)</f>
        <v>1155</v>
      </c>
      <c r="T16" s="31">
        <f>ROUND(INDEX(Output!$B$2:$W$25, COLUMN(S16)-COLUMN($A$2)+1, ROW(S16)-1), 0)</f>
        <v>694</v>
      </c>
      <c r="U16" s="31">
        <f>ROUND(INDEX(Output!$B$2:$W$25, COLUMN(T16)-COLUMN($A$2)+1, ROW(T16)-1), 0)</f>
        <v>152</v>
      </c>
      <c r="V16" s="31">
        <f>ROUND(INDEX(Output!$B$2:$W$25, COLUMN(U16)-COLUMN($A$2)+1, ROW(U16)-1), 0)</f>
        <v>1</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171</v>
      </c>
      <c r="I17" s="31">
        <f>ROUND(INDEX(Output!$B$2:$W$25, COLUMN(H17)-COLUMN($A$2)+1, ROW(H17)-1), 0)</f>
        <v>746</v>
      </c>
      <c r="J17" s="31">
        <f>ROUND(INDEX(Output!$B$2:$W$25, COLUMN(I17)-COLUMN($A$2)+1, ROW(I17)-1), 0)</f>
        <v>1377</v>
      </c>
      <c r="K17" s="31">
        <f>ROUND(INDEX(Output!$B$2:$W$25, COLUMN(J17)-COLUMN($A$2)+1, ROW(J17)-1), 0)</f>
        <v>1772</v>
      </c>
      <c r="L17" s="31">
        <f>ROUND(INDEX(Output!$B$2:$W$25, COLUMN(K17)-COLUMN($A$2)+1, ROW(K17)-1), 0)</f>
        <v>2035</v>
      </c>
      <c r="M17" s="31">
        <f>ROUND(INDEX(Output!$B$2:$W$25, COLUMN(L17)-COLUMN($A$2)+1, ROW(L17)-1), 0)</f>
        <v>2168</v>
      </c>
      <c r="N17" s="31">
        <f>ROUND(INDEX(Output!$B$2:$W$25, COLUMN(M17)-COLUMN($A$2)+1, ROW(M17)-1), 0)</f>
        <v>2212</v>
      </c>
      <c r="O17" s="31">
        <f>ROUND(INDEX(Output!$B$2:$W$25, COLUMN(N17)-COLUMN($A$2)+1, ROW(N17)-1), 0)</f>
        <v>2194</v>
      </c>
      <c r="P17" s="31">
        <f>ROUND(INDEX(Output!$B$2:$W$25, COLUMN(O17)-COLUMN($A$2)+1, ROW(O17)-1), 0)</f>
        <v>2095</v>
      </c>
      <c r="Q17" s="31">
        <f>ROUND(INDEX(Output!$B$2:$W$25, COLUMN(P17)-COLUMN($A$2)+1, ROW(P17)-1), 0)</f>
        <v>1960</v>
      </c>
      <c r="R17" s="31">
        <f>ROUND(INDEX(Output!$B$2:$W$25, COLUMN(Q17)-COLUMN($A$2)+1, ROW(Q17)-1), 0)</f>
        <v>1697</v>
      </c>
      <c r="S17" s="31">
        <f>ROUND(INDEX(Output!$B$2:$W$25, COLUMN(R17)-COLUMN($A$2)+1, ROW(R17)-1), 0)</f>
        <v>1276</v>
      </c>
      <c r="T17" s="31">
        <f>ROUND(INDEX(Output!$B$2:$W$25, COLUMN(S17)-COLUMN($A$2)+1, ROW(S17)-1), 0)</f>
        <v>580</v>
      </c>
      <c r="U17" s="31">
        <f>ROUND(INDEX(Output!$B$2:$W$25, COLUMN(T17)-COLUMN($A$2)+1, ROW(T17)-1), 0)</f>
        <v>66</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55</v>
      </c>
      <c r="J19" s="31">
        <f>ROUND(INDEX(Output!$B$2:$W$25, COLUMN(I19)-COLUMN($A$2)+1, ROW(I19)-1), 0)</f>
        <v>309</v>
      </c>
      <c r="K19" s="31">
        <f>ROUND(INDEX(Output!$B$2:$W$25, COLUMN(J19)-COLUMN($A$2)+1, ROW(J19)-1), 0)</f>
        <v>500</v>
      </c>
      <c r="L19" s="31">
        <f>ROUND(INDEX(Output!$B$2:$W$25, COLUMN(K19)-COLUMN($A$2)+1, ROW(K19)-1), 0)</f>
        <v>568</v>
      </c>
      <c r="M19" s="31">
        <f>ROUND(INDEX(Output!$B$2:$W$25, COLUMN(L19)-COLUMN($A$2)+1, ROW(L19)-1), 0)</f>
        <v>587</v>
      </c>
      <c r="N19" s="31">
        <f>ROUND(INDEX(Output!$B$2:$W$25, COLUMN(M19)-COLUMN($A$2)+1, ROW(M19)-1), 0)</f>
        <v>597</v>
      </c>
      <c r="O19" s="31">
        <f>ROUND(INDEX(Output!$B$2:$W$25, COLUMN(N19)-COLUMN($A$2)+1, ROW(N19)-1), 0)</f>
        <v>569</v>
      </c>
      <c r="P19" s="31">
        <f>ROUND(INDEX(Output!$B$2:$W$25, COLUMN(O19)-COLUMN($A$2)+1, ROW(O19)-1), 0)</f>
        <v>555</v>
      </c>
      <c r="Q19" s="31">
        <f>ROUND(INDEX(Output!$B$2:$W$25, COLUMN(P19)-COLUMN($A$2)+1, ROW(P19)-1), 0)</f>
        <v>521</v>
      </c>
      <c r="R19" s="31">
        <f>ROUND(INDEX(Output!$B$2:$W$25, COLUMN(Q19)-COLUMN($A$2)+1, ROW(Q19)-1), 0)</f>
        <v>502</v>
      </c>
      <c r="S19" s="31">
        <f>ROUND(INDEX(Output!$B$2:$W$25, COLUMN(R19)-COLUMN($A$2)+1, ROW(R19)-1), 0)</f>
        <v>409</v>
      </c>
      <c r="T19" s="31">
        <f>ROUND(INDEX(Output!$B$2:$W$25, COLUMN(S19)-COLUMN($A$2)+1, ROW(S19)-1), 0)</f>
        <v>301</v>
      </c>
      <c r="U19" s="31">
        <f>ROUND(INDEX(Output!$B$2:$W$25, COLUMN(T19)-COLUMN($A$2)+1, ROW(T19)-1), 0)</f>
        <v>96</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184</v>
      </c>
      <c r="I20" s="31">
        <f>ROUND(INDEX(Output!$B$2:$W$25, COLUMN(H20)-COLUMN($A$2)+1, ROW(H20)-1), 0)</f>
        <v>1217</v>
      </c>
      <c r="J20" s="31">
        <f>ROUND(INDEX(Output!$B$2:$W$25, COLUMN(I20)-COLUMN($A$2)+1, ROW(I20)-1), 0)</f>
        <v>2009</v>
      </c>
      <c r="K20" s="31">
        <f>ROUND(INDEX(Output!$B$2:$W$25, COLUMN(J20)-COLUMN($A$2)+1, ROW(J20)-1), 0)</f>
        <v>2219</v>
      </c>
      <c r="L20" s="31">
        <f>ROUND(INDEX(Output!$B$2:$W$25, COLUMN(K20)-COLUMN($A$2)+1, ROW(K20)-1), 0)</f>
        <v>2252</v>
      </c>
      <c r="M20" s="31">
        <f>ROUND(INDEX(Output!$B$2:$W$25, COLUMN(L20)-COLUMN($A$2)+1, ROW(L20)-1), 0)</f>
        <v>2259</v>
      </c>
      <c r="N20" s="31">
        <f>ROUND(INDEX(Output!$B$2:$W$25, COLUMN(M20)-COLUMN($A$2)+1, ROW(M20)-1), 0)</f>
        <v>2242</v>
      </c>
      <c r="O20" s="31">
        <f>ROUND(INDEX(Output!$B$2:$W$25, COLUMN(N20)-COLUMN($A$2)+1, ROW(N20)-1), 0)</f>
        <v>2242</v>
      </c>
      <c r="P20" s="31">
        <f>ROUND(INDEX(Output!$B$2:$W$25, COLUMN(O20)-COLUMN($A$2)+1, ROW(O20)-1), 0)</f>
        <v>2206</v>
      </c>
      <c r="Q20" s="31">
        <f>ROUND(INDEX(Output!$B$2:$W$25, COLUMN(P20)-COLUMN($A$2)+1, ROW(P20)-1), 0)</f>
        <v>2204</v>
      </c>
      <c r="R20" s="31">
        <f>ROUND(INDEX(Output!$B$2:$W$25, COLUMN(Q20)-COLUMN($A$2)+1, ROW(Q20)-1), 0)</f>
        <v>2125</v>
      </c>
      <c r="S20" s="31">
        <f>ROUND(INDEX(Output!$B$2:$W$25, COLUMN(R20)-COLUMN($A$2)+1, ROW(R20)-1), 0)</f>
        <v>1965</v>
      </c>
      <c r="T20" s="31">
        <f>ROUND(INDEX(Output!$B$2:$W$25, COLUMN(S20)-COLUMN($A$2)+1, ROW(S20)-1), 0)</f>
        <v>1363</v>
      </c>
      <c r="U20" s="31">
        <f>ROUND(INDEX(Output!$B$2:$W$25, COLUMN(T20)-COLUMN($A$2)+1, ROW(T20)-1), 0)</f>
        <v>315</v>
      </c>
      <c r="V20" s="31">
        <f>ROUND(INDEX(Output!$B$2:$W$25, COLUMN(U20)-COLUMN($A$2)+1, ROW(U20)-1), 0)</f>
        <v>2</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659</v>
      </c>
      <c r="I21" s="31">
        <f>ROUND(INDEX(Output!$B$2:$W$25, COLUMN(H21)-COLUMN($A$2)+1, ROW(H21)-1), 0)</f>
        <v>3487</v>
      </c>
      <c r="J21" s="31">
        <f>ROUND(INDEX(Output!$B$2:$W$25, COLUMN(I21)-COLUMN($A$2)+1, ROW(I21)-1), 0)</f>
        <v>5590</v>
      </c>
      <c r="K21" s="31">
        <f>ROUND(INDEX(Output!$B$2:$W$25, COLUMN(J21)-COLUMN($A$2)+1, ROW(J21)-1), 0)</f>
        <v>6427</v>
      </c>
      <c r="L21" s="31">
        <f>ROUND(INDEX(Output!$B$2:$W$25, COLUMN(K21)-COLUMN($A$2)+1, ROW(K21)-1), 0)</f>
        <v>6770</v>
      </c>
      <c r="M21" s="31">
        <f>ROUND(INDEX(Output!$B$2:$W$25, COLUMN(L21)-COLUMN($A$2)+1, ROW(L21)-1), 0)</f>
        <v>6903</v>
      </c>
      <c r="N21" s="31">
        <f>ROUND(INDEX(Output!$B$2:$W$25, COLUMN(M21)-COLUMN($A$2)+1, ROW(M21)-1), 0)</f>
        <v>6839</v>
      </c>
      <c r="O21" s="31">
        <f>ROUND(INDEX(Output!$B$2:$W$25, COLUMN(N21)-COLUMN($A$2)+1, ROW(N21)-1), 0)</f>
        <v>6759</v>
      </c>
      <c r="P21" s="31">
        <f>ROUND(INDEX(Output!$B$2:$W$25, COLUMN(O21)-COLUMN($A$2)+1, ROW(O21)-1), 0)</f>
        <v>6701</v>
      </c>
      <c r="Q21" s="31">
        <f>ROUND(INDEX(Output!$B$2:$W$25, COLUMN(P21)-COLUMN($A$2)+1, ROW(P21)-1), 0)</f>
        <v>6539</v>
      </c>
      <c r="R21" s="31">
        <f>ROUND(INDEX(Output!$B$2:$W$25, COLUMN(Q21)-COLUMN($A$2)+1, ROW(Q21)-1), 0)</f>
        <v>6205</v>
      </c>
      <c r="S21" s="31">
        <f>ROUND(INDEX(Output!$B$2:$W$25, COLUMN(R21)-COLUMN($A$2)+1, ROW(R21)-1), 0)</f>
        <v>5366</v>
      </c>
      <c r="T21" s="31">
        <f>ROUND(INDEX(Output!$B$2:$W$25, COLUMN(S21)-COLUMN($A$2)+1, ROW(S21)-1), 0)</f>
        <v>3077</v>
      </c>
      <c r="U21" s="31">
        <f>ROUND(INDEX(Output!$B$2:$W$25, COLUMN(T21)-COLUMN($A$2)+1, ROW(T21)-1), 0)</f>
        <v>460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1150</v>
      </c>
      <c r="C22" s="31">
        <f>ROUND(INDEX(Output!$B$2:$W$25, COLUMN(B22)-COLUMN($A$2)+1, ROW(B22)-1), 0)</f>
        <v>1122</v>
      </c>
      <c r="D22" s="31">
        <f>ROUND(INDEX(Output!$B$2:$W$25, COLUMN(C22)-COLUMN($A$2)+1, ROW(C22)-1), 0)</f>
        <v>1039</v>
      </c>
      <c r="E22" s="31">
        <f>ROUND(INDEX(Output!$B$2:$W$25, COLUMN(D22)-COLUMN($A$2)+1, ROW(D22)-1), 0)</f>
        <v>927</v>
      </c>
      <c r="F22" s="31">
        <f>ROUND(INDEX(Output!$B$2:$W$25, COLUMN(E22)-COLUMN($A$2)+1, ROW(E22)-1), 0)</f>
        <v>875</v>
      </c>
      <c r="G22" s="31">
        <f>ROUND(INDEX(Output!$B$2:$W$25, COLUMN(F22)-COLUMN($A$2)+1, ROW(F22)-1), 0)</f>
        <v>819</v>
      </c>
      <c r="H22" s="31">
        <f>ROUND(INDEX(Output!$B$2:$W$25, COLUMN(G22)-COLUMN($A$2)+1, ROW(G22)-1), 0)</f>
        <v>698</v>
      </c>
      <c r="I22" s="31">
        <f>ROUND(INDEX(Output!$B$2:$W$25, COLUMN(H22)-COLUMN($A$2)+1, ROW(H22)-1), 0)</f>
        <v>582</v>
      </c>
      <c r="J22" s="31">
        <f>ROUND(INDEX(Output!$B$2:$W$25, COLUMN(I22)-COLUMN($A$2)+1, ROW(I22)-1), 0)</f>
        <v>414</v>
      </c>
      <c r="K22" s="31">
        <f>ROUND(INDEX(Output!$B$2:$W$25, COLUMN(J22)-COLUMN($A$2)+1, ROW(J22)-1), 0)</f>
        <v>336</v>
      </c>
      <c r="L22" s="31">
        <f>ROUND(INDEX(Output!$B$2:$W$25, COLUMN(K22)-COLUMN($A$2)+1, ROW(K22)-1), 0)</f>
        <v>214</v>
      </c>
      <c r="M22" s="31">
        <f>ROUND(INDEX(Output!$B$2:$W$25, COLUMN(L22)-COLUMN($A$2)+1, ROW(L22)-1), 0)</f>
        <v>152</v>
      </c>
      <c r="N22" s="31">
        <f>ROUND(INDEX(Output!$B$2:$W$25, COLUMN(M22)-COLUMN($A$2)+1, ROW(M22)-1), 0)</f>
        <v>138</v>
      </c>
      <c r="O22" s="31">
        <f>ROUND(INDEX(Output!$B$2:$W$25, COLUMN(N22)-COLUMN($A$2)+1, ROW(N22)-1), 0)</f>
        <v>213</v>
      </c>
      <c r="P22" s="31">
        <f>ROUND(INDEX(Output!$B$2:$W$25, COLUMN(O22)-COLUMN($A$2)+1, ROW(O22)-1), 0)</f>
        <v>252</v>
      </c>
      <c r="Q22" s="31">
        <f>ROUND(INDEX(Output!$B$2:$W$25, COLUMN(P22)-COLUMN($A$2)+1, ROW(P22)-1), 0)</f>
        <v>368</v>
      </c>
      <c r="R22" s="31">
        <f>ROUND(INDEX(Output!$B$2:$W$25, COLUMN(Q22)-COLUMN($A$2)+1, ROW(Q22)-1), 0)</f>
        <v>602</v>
      </c>
      <c r="S22" s="31">
        <f>ROUND(INDEX(Output!$B$2:$W$25, COLUMN(R22)-COLUMN($A$2)+1, ROW(R22)-1), 0)</f>
        <v>759</v>
      </c>
      <c r="T22" s="31">
        <f>ROUND(INDEX(Output!$B$2:$W$25, COLUMN(S22)-COLUMN($A$2)+1, ROW(S22)-1), 0)</f>
        <v>803</v>
      </c>
      <c r="U22" s="31">
        <f>ROUND(INDEX(Output!$B$2:$W$25, COLUMN(T22)-COLUMN($A$2)+1, ROW(T22)-1), 0)</f>
        <v>841</v>
      </c>
      <c r="V22" s="31">
        <f>ROUND(INDEX(Output!$B$2:$W$25, COLUMN(U22)-COLUMN($A$2)+1, ROW(U22)-1), 0)</f>
        <v>963</v>
      </c>
      <c r="W22" s="31">
        <f>ROUND(INDEX(Output!$B$2:$W$25, COLUMN(V22)-COLUMN($A$2)+1, ROW(V22)-1), 0)</f>
        <v>998</v>
      </c>
      <c r="X22" s="31">
        <f>ROUND(INDEX(Output!$B$2:$W$25, COLUMN(W22)-COLUMN($A$2)+1, ROW(W22)-1), 0)</f>
        <v>1096</v>
      </c>
      <c r="Y22" s="31">
        <f>ROUND(INDEX(Output!$B$2:$W$25, COLUMN(X22)-COLUMN($A$2)+1, ROW(X22)-1), 0)</f>
        <v>1153</v>
      </c>
    </row>
    <row r="23" spans="1:25">
      <c r="A23" s="27" t="s">
        <v>32</v>
      </c>
      <c r="B23" s="31">
        <f>ROUND(INDEX(Output!$B$2:$W$25, COLUMN(A23)-COLUMN($A$2)+1, ROW(A23)-1), 0)</f>
        <v>2245</v>
      </c>
      <c r="C23" s="31">
        <f>ROUND(INDEX(Output!$B$2:$W$25, COLUMN(B23)-COLUMN($A$2)+1, ROW(B23)-1), 0)</f>
        <v>2109</v>
      </c>
      <c r="D23" s="31">
        <f>ROUND(INDEX(Output!$B$2:$W$25, COLUMN(C23)-COLUMN($A$2)+1, ROW(C23)-1), 0)</f>
        <v>1989</v>
      </c>
      <c r="E23" s="31">
        <f>ROUND(INDEX(Output!$B$2:$W$25, COLUMN(D23)-COLUMN($A$2)+1, ROW(D23)-1), 0)</f>
        <v>1752</v>
      </c>
      <c r="F23" s="31">
        <f>ROUND(INDEX(Output!$B$2:$W$25, COLUMN(E23)-COLUMN($A$2)+1, ROW(E23)-1), 0)</f>
        <v>1452</v>
      </c>
      <c r="G23" s="31">
        <f>ROUND(INDEX(Output!$B$2:$W$25, COLUMN(F23)-COLUMN($A$2)+1, ROW(F23)-1), 0)</f>
        <v>1248</v>
      </c>
      <c r="H23" s="31">
        <f>ROUND(INDEX(Output!$B$2:$W$25, COLUMN(G23)-COLUMN($A$2)+1, ROW(G23)-1), 0)</f>
        <v>928</v>
      </c>
      <c r="I23" s="31">
        <f>ROUND(INDEX(Output!$B$2:$W$25, COLUMN(H23)-COLUMN($A$2)+1, ROW(H23)-1), 0)</f>
        <v>599</v>
      </c>
      <c r="J23" s="31">
        <f>ROUND(INDEX(Output!$B$2:$W$25, COLUMN(I23)-COLUMN($A$2)+1, ROW(I23)-1), 0)</f>
        <v>305</v>
      </c>
      <c r="K23" s="31">
        <f>ROUND(INDEX(Output!$B$2:$W$25, COLUMN(J23)-COLUMN($A$2)+1, ROW(J23)-1), 0)</f>
        <v>204</v>
      </c>
      <c r="L23" s="31">
        <f>ROUND(INDEX(Output!$B$2:$W$25, COLUMN(K23)-COLUMN($A$2)+1, ROW(K23)-1), 0)</f>
        <v>174</v>
      </c>
      <c r="M23" s="31">
        <f>ROUND(INDEX(Output!$B$2:$W$25, COLUMN(L23)-COLUMN($A$2)+1, ROW(L23)-1), 0)</f>
        <v>206</v>
      </c>
      <c r="N23" s="31">
        <f>ROUND(INDEX(Output!$B$2:$W$25, COLUMN(M23)-COLUMN($A$2)+1, ROW(M23)-1), 0)</f>
        <v>274</v>
      </c>
      <c r="O23" s="31">
        <f>ROUND(INDEX(Output!$B$2:$W$25, COLUMN(N23)-COLUMN($A$2)+1, ROW(N23)-1), 0)</f>
        <v>402</v>
      </c>
      <c r="P23" s="31">
        <f>ROUND(INDEX(Output!$B$2:$W$25, COLUMN(O23)-COLUMN($A$2)+1, ROW(O23)-1), 0)</f>
        <v>656</v>
      </c>
      <c r="Q23" s="31">
        <f>ROUND(INDEX(Output!$B$2:$W$25, COLUMN(P23)-COLUMN($A$2)+1, ROW(P23)-1), 0)</f>
        <v>979</v>
      </c>
      <c r="R23" s="31">
        <f>ROUND(INDEX(Output!$B$2:$W$25, COLUMN(Q23)-COLUMN($A$2)+1, ROW(Q23)-1), 0)</f>
        <v>1407</v>
      </c>
      <c r="S23" s="31">
        <f>ROUND(INDEX(Output!$B$2:$W$25, COLUMN(R23)-COLUMN($A$2)+1, ROW(R23)-1), 0)</f>
        <v>1788</v>
      </c>
      <c r="T23" s="31">
        <f>ROUND(INDEX(Output!$B$2:$W$25, COLUMN(S23)-COLUMN($A$2)+1, ROW(S23)-1), 0)</f>
        <v>2066</v>
      </c>
      <c r="U23" s="31">
        <f>ROUND(INDEX(Output!$B$2:$W$25, COLUMN(T23)-COLUMN($A$2)+1, ROW(T23)-1), 0)</f>
        <v>2256</v>
      </c>
      <c r="V23" s="31">
        <f>ROUND(INDEX(Output!$B$2:$W$25, COLUMN(U23)-COLUMN($A$2)+1, ROW(U23)-1), 0)</f>
        <v>2441</v>
      </c>
      <c r="W23" s="31">
        <f>ROUND(INDEX(Output!$B$2:$W$25, COLUMN(V23)-COLUMN($A$2)+1, ROW(V23)-1), 0)</f>
        <v>2501</v>
      </c>
      <c r="X23" s="31">
        <f>ROUND(INDEX(Output!$B$2:$W$25, COLUMN(W23)-COLUMN($A$2)+1, ROW(W23)-1), 0)</f>
        <v>2423</v>
      </c>
      <c r="Y23" s="31">
        <f>ROUND(INDEX(Output!$B$2:$W$25, COLUMN(X23)-COLUMN($A$2)+1, ROW(X23)-1), 0)</f>
        <v>2336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 sqref="H2"/>
    </sheetView>
  </sheetViews>
  <sheetFormatPr defaultColWidth="8.81640625" defaultRowHeight="14.5"/>
  <cols>
    <col min="1" max="1" width="8.81640625" style="9"/>
    <col min="2" max="3" width="8.81640625" style="9" bestFit="1" customWidth="1"/>
    <col min="4" max="4" width="8.90625" style="9" bestFit="1" customWidth="1"/>
    <col min="5" max="23" width="8.81640625" style="9" bestFit="1" customWidth="1"/>
    <col min="24" max="24" width="8.90625" style="9" bestFit="1" customWidth="1"/>
    <col min="25" max="16384" width="8.8164062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Jul_Profiles!B2*INDEX(Jul_Profiles!$AA$2:$AA$23, MATCH(Jul_Profiles!B$1,Jul_Profiles!$Z$2:$Z$23, 0))</f>
        <v>179.93999999999994</v>
      </c>
      <c r="C2" s="32">
        <f>Jul_Profiles!C2*INDEX(Jul_Profiles!$AA$2:$AA$23, MATCH(Jul_Profiles!C$1,Jul_Profiles!$Z$2:$Z$23, 0))</f>
        <v>548.53623374791914</v>
      </c>
      <c r="D2" s="32">
        <f>Jul_Profiles!D2*INDEX(Jul_Profiles!$AA$2:$AA$23, MATCH(Jul_Profiles!D$1,Jul_Profiles!$Z$2:$Z$23, 0))</f>
        <v>16711.88</v>
      </c>
      <c r="E2" s="32">
        <f>Jul_Profiles!E2*INDEX(Jul_Profiles!$AA$2:$AA$23, MATCH(Jul_Profiles!E$1,Jul_Profiles!$Z$2:$Z$23, 0))</f>
        <v>477</v>
      </c>
      <c r="F2" s="32">
        <f>Jul_Profiles!F2*INDEX(Jul_Profiles!$AA$2:$AA$23, MATCH(Jul_Profiles!F$1,Jul_Profiles!$Z$2:$Z$23, 0))</f>
        <v>1656.0906938743801</v>
      </c>
      <c r="G2" s="32">
        <f>Jul_Profiles!G2*INDEX(Jul_Profiles!$AA$2:$AA$23, MATCH(Jul_Profiles!G$1,Jul_Profiles!$Z$2:$Z$23, 0))</f>
        <v>8559.5</v>
      </c>
      <c r="H2" s="32">
        <f>Jul_Profiles!H2*INDEX(Jul_Profiles!$AA$2:$AA$23, MATCH(Jul_Profiles!H$1,Jul_Profiles!$Z$2:$Z$23, 0))</f>
        <v>0</v>
      </c>
      <c r="I2" s="32">
        <f>Jul_Profiles!I2*INDEX(Jul_Profiles!$AA$2:$AA$23, MATCH(Jul_Profiles!I$1,Jul_Profiles!$Z$2:$Z$23, 0))</f>
        <v>254.7</v>
      </c>
      <c r="J2" s="32">
        <f>Jul_Profiles!J2*INDEX(Jul_Profiles!$AA$2:$AA$23, MATCH(Jul_Profiles!J$1,Jul_Profiles!$Z$2:$Z$23, 0))</f>
        <v>1271.701133905128</v>
      </c>
      <c r="K2" s="32">
        <f>Jul_Profiles!K2*INDEX(Jul_Profiles!$AA$2:$AA$23, MATCH(Jul_Profiles!K$1,Jul_Profiles!$Z$2:$Z$23, 0))</f>
        <v>5620.7480013724489</v>
      </c>
      <c r="L2" s="32">
        <f>Jul_Profiles!L2*INDEX(Jul_Profiles!$AA$2:$AA$23, MATCH(Jul_Profiles!L$1,Jul_Profiles!$Z$2:$Z$23, 0))</f>
        <v>4000</v>
      </c>
      <c r="M2" s="32">
        <f>Jul_Profiles!M2*INDEX(Jul_Profiles!$AA$2:$AA$23, MATCH(Jul_Profiles!M$1,Jul_Profiles!$Z$2:$Z$23, 0))</f>
        <v>2280</v>
      </c>
      <c r="N2" s="32">
        <f>Jul_Profiles!N2*INDEX(Jul_Profiles!$AA$2:$AA$23, MATCH(Jul_Profiles!N$1,Jul_Profiles!$Z$2:$Z$23, 0))</f>
        <v>1901.48</v>
      </c>
      <c r="O2" s="32">
        <f>Jul_Profiles!O2*INDEX(Jul_Profiles!$AA$2:$AA$23, MATCH(Jul_Profiles!O$1,Jul_Profiles!$Z$2:$Z$23, 0))</f>
        <v>8034.63</v>
      </c>
      <c r="P2" s="32">
        <f>Jul_Profiles!P2*INDEX(Jul_Profiles!$AA$2:$AA$23, MATCH(Jul_Profiles!P$1,Jul_Profiles!$Z$2:$Z$23, 0))</f>
        <v>0</v>
      </c>
      <c r="Q2" s="32">
        <f>Jul_Profiles!Q2*INDEX(Jul_Profiles!$AA$2:$AA$23, MATCH(Jul_Profiles!Q$1,Jul_Profiles!$Z$2:$Z$23, 0))</f>
        <v>1.3910544999999998E-2</v>
      </c>
      <c r="R2" s="32">
        <f>Jul_Profiles!R2*INDEX(Jul_Profiles!$AA$2:$AA$23, MATCH(Jul_Profiles!R$1,Jul_Profiles!$Z$2:$Z$23, 0))</f>
        <v>0</v>
      </c>
      <c r="S2" s="32">
        <f>Jul_Profiles!S2*INDEX(Jul_Profiles!$AA$2:$AA$23, MATCH(Jul_Profiles!S$1,Jul_Profiles!$Z$2:$Z$23, 0))</f>
        <v>0</v>
      </c>
      <c r="T2" s="32">
        <f>Jul_Profiles!T2*INDEX(Jul_Profiles!$AA$2:$AA$23, MATCH(Jul_Profiles!T$1,Jul_Profiles!$Z$2:$Z$23, 0))</f>
        <v>0</v>
      </c>
      <c r="U2" s="32">
        <f>Jul_Profiles!U2*INDEX(Jul_Profiles!$AA$2:$AA$23, MATCH(Jul_Profiles!U$1,Jul_Profiles!$Z$2:$Z$23, 0))</f>
        <v>0</v>
      </c>
      <c r="V2" s="32">
        <f>Jul_Profiles!V2*INDEX(Jul_Profiles!$AA$2:$AA$23, MATCH(Jul_Profiles!V$1,Jul_Profiles!$Z$2:$Z$23, 0))</f>
        <v>1150.0162718581601</v>
      </c>
      <c r="W2" s="32">
        <f>Jul_Profiles!W2*INDEX(Jul_Profiles!$AA$2:$AA$23, MATCH(Jul_Profiles!W$1,Jul_Profiles!$Z$2:$Z$23, 0))</f>
        <v>2244.7974006589998</v>
      </c>
      <c r="X2" s="33">
        <f t="shared" ref="X2:X25" si="0">SUM(B2:W2)</f>
        <v>54891.033645962038</v>
      </c>
    </row>
    <row r="3" spans="1:24">
      <c r="A3" s="27">
        <v>2</v>
      </c>
      <c r="B3" s="32">
        <f>Jul_Profiles!B3*INDEX(Jul_Profiles!$AA$2:$AA$23, MATCH(Jul_Profiles!B$1,Jul_Profiles!$Z$2:$Z$23, 0))</f>
        <v>179.93999999999994</v>
      </c>
      <c r="C3" s="32">
        <f>Jul_Profiles!C3*INDEX(Jul_Profiles!$AA$2:$AA$23, MATCH(Jul_Profiles!C$1,Jul_Profiles!$Z$2:$Z$23, 0))</f>
        <v>548.53623374791914</v>
      </c>
      <c r="D3" s="32">
        <f>Jul_Profiles!D3*INDEX(Jul_Profiles!$AA$2:$AA$23, MATCH(Jul_Profiles!D$1,Jul_Profiles!$Z$2:$Z$23, 0))</f>
        <v>16711.88</v>
      </c>
      <c r="E3" s="32">
        <f>Jul_Profiles!E3*INDEX(Jul_Profiles!$AA$2:$AA$23, MATCH(Jul_Profiles!E$1,Jul_Profiles!$Z$2:$Z$23, 0))</f>
        <v>477</v>
      </c>
      <c r="F3" s="32">
        <f>Jul_Profiles!F3*INDEX(Jul_Profiles!$AA$2:$AA$23, MATCH(Jul_Profiles!F$1,Jul_Profiles!$Z$2:$Z$23, 0))</f>
        <v>1656.0906938743801</v>
      </c>
      <c r="G3" s="32">
        <f>Jul_Profiles!G3*INDEX(Jul_Profiles!$AA$2:$AA$23, MATCH(Jul_Profiles!G$1,Jul_Profiles!$Z$2:$Z$23, 0))</f>
        <v>8559.5</v>
      </c>
      <c r="H3" s="32">
        <f>Jul_Profiles!H3*INDEX(Jul_Profiles!$AA$2:$AA$23, MATCH(Jul_Profiles!H$1,Jul_Profiles!$Z$2:$Z$23, 0))</f>
        <v>0</v>
      </c>
      <c r="I3" s="32">
        <f>Jul_Profiles!I3*INDEX(Jul_Profiles!$AA$2:$AA$23, MATCH(Jul_Profiles!I$1,Jul_Profiles!$Z$2:$Z$23, 0))</f>
        <v>254.7</v>
      </c>
      <c r="J3" s="32">
        <f>Jul_Profiles!J3*INDEX(Jul_Profiles!$AA$2:$AA$23, MATCH(Jul_Profiles!J$1,Jul_Profiles!$Z$2:$Z$23, 0))</f>
        <v>1271.701133905128</v>
      </c>
      <c r="K3" s="32">
        <f>Jul_Profiles!K3*INDEX(Jul_Profiles!$AA$2:$AA$23, MATCH(Jul_Profiles!K$1,Jul_Profiles!$Z$2:$Z$23, 0))</f>
        <v>5620.7480013724489</v>
      </c>
      <c r="L3" s="32">
        <f>Jul_Profiles!L3*INDEX(Jul_Profiles!$AA$2:$AA$23, MATCH(Jul_Profiles!L$1,Jul_Profiles!$Z$2:$Z$23, 0))</f>
        <v>4000</v>
      </c>
      <c r="M3" s="32">
        <f>Jul_Profiles!M3*INDEX(Jul_Profiles!$AA$2:$AA$23, MATCH(Jul_Profiles!M$1,Jul_Profiles!$Z$2:$Z$23, 0))</f>
        <v>2280</v>
      </c>
      <c r="N3" s="32">
        <f>Jul_Profiles!N3*INDEX(Jul_Profiles!$AA$2:$AA$23, MATCH(Jul_Profiles!N$1,Jul_Profiles!$Z$2:$Z$23, 0))</f>
        <v>1901.48</v>
      </c>
      <c r="O3" s="32">
        <f>Jul_Profiles!O3*INDEX(Jul_Profiles!$AA$2:$AA$23, MATCH(Jul_Profiles!O$1,Jul_Profiles!$Z$2:$Z$23, 0))</f>
        <v>8034.63</v>
      </c>
      <c r="P3" s="32">
        <f>Jul_Profiles!P3*INDEX(Jul_Profiles!$AA$2:$AA$23, MATCH(Jul_Profiles!P$1,Jul_Profiles!$Z$2:$Z$23, 0))</f>
        <v>0</v>
      </c>
      <c r="Q3" s="32">
        <f>Jul_Profiles!Q3*INDEX(Jul_Profiles!$AA$2:$AA$23, MATCH(Jul_Profiles!Q$1,Jul_Profiles!$Z$2:$Z$23, 0))</f>
        <v>9.9903004999999986E-3</v>
      </c>
      <c r="R3" s="32">
        <f>Jul_Profiles!R3*INDEX(Jul_Profiles!$AA$2:$AA$23, MATCH(Jul_Profiles!R$1,Jul_Profiles!$Z$2:$Z$23, 0))</f>
        <v>0</v>
      </c>
      <c r="S3" s="32">
        <f>Jul_Profiles!S3*INDEX(Jul_Profiles!$AA$2:$AA$23, MATCH(Jul_Profiles!S$1,Jul_Profiles!$Z$2:$Z$23, 0))</f>
        <v>0</v>
      </c>
      <c r="T3" s="32">
        <f>Jul_Profiles!T3*INDEX(Jul_Profiles!$AA$2:$AA$23, MATCH(Jul_Profiles!T$1,Jul_Profiles!$Z$2:$Z$23, 0))</f>
        <v>0</v>
      </c>
      <c r="U3" s="32">
        <f>Jul_Profiles!U3*INDEX(Jul_Profiles!$AA$2:$AA$23, MATCH(Jul_Profiles!U$1,Jul_Profiles!$Z$2:$Z$23, 0))</f>
        <v>0</v>
      </c>
      <c r="V3" s="32">
        <f>Jul_Profiles!V3*INDEX(Jul_Profiles!$AA$2:$AA$23, MATCH(Jul_Profiles!V$1,Jul_Profiles!$Z$2:$Z$23, 0))</f>
        <v>1121.7081124814599</v>
      </c>
      <c r="W3" s="32">
        <f>Jul_Profiles!W3*INDEX(Jul_Profiles!$AA$2:$AA$23, MATCH(Jul_Profiles!W$1,Jul_Profiles!$Z$2:$Z$23, 0))</f>
        <v>2109.0930915504996</v>
      </c>
      <c r="X3" s="33">
        <f t="shared" si="0"/>
        <v>54727.017257232335</v>
      </c>
    </row>
    <row r="4" spans="1:24">
      <c r="A4" s="27">
        <v>3</v>
      </c>
      <c r="B4" s="32">
        <f>Jul_Profiles!B4*INDEX(Jul_Profiles!$AA$2:$AA$23, MATCH(Jul_Profiles!B$1,Jul_Profiles!$Z$2:$Z$23, 0))</f>
        <v>179.93999999999994</v>
      </c>
      <c r="C4" s="32">
        <f>Jul_Profiles!C4*INDEX(Jul_Profiles!$AA$2:$AA$23, MATCH(Jul_Profiles!C$1,Jul_Profiles!$Z$2:$Z$23, 0))</f>
        <v>548.53623374791914</v>
      </c>
      <c r="D4" s="32">
        <f>Jul_Profiles!D4*INDEX(Jul_Profiles!$AA$2:$AA$23, MATCH(Jul_Profiles!D$1,Jul_Profiles!$Z$2:$Z$23, 0))</f>
        <v>16711.88</v>
      </c>
      <c r="E4" s="32">
        <f>Jul_Profiles!E4*INDEX(Jul_Profiles!$AA$2:$AA$23, MATCH(Jul_Profiles!E$1,Jul_Profiles!$Z$2:$Z$23, 0))</f>
        <v>477</v>
      </c>
      <c r="F4" s="32">
        <f>Jul_Profiles!F4*INDEX(Jul_Profiles!$AA$2:$AA$23, MATCH(Jul_Profiles!F$1,Jul_Profiles!$Z$2:$Z$23, 0))</f>
        <v>1656.0906938743801</v>
      </c>
      <c r="G4" s="32">
        <f>Jul_Profiles!G4*INDEX(Jul_Profiles!$AA$2:$AA$23, MATCH(Jul_Profiles!G$1,Jul_Profiles!$Z$2:$Z$23, 0))</f>
        <v>8559.5</v>
      </c>
      <c r="H4" s="32">
        <f>Jul_Profiles!H4*INDEX(Jul_Profiles!$AA$2:$AA$23, MATCH(Jul_Profiles!H$1,Jul_Profiles!$Z$2:$Z$23, 0))</f>
        <v>0</v>
      </c>
      <c r="I4" s="32">
        <f>Jul_Profiles!I4*INDEX(Jul_Profiles!$AA$2:$AA$23, MATCH(Jul_Profiles!I$1,Jul_Profiles!$Z$2:$Z$23, 0))</f>
        <v>254.7</v>
      </c>
      <c r="J4" s="32">
        <f>Jul_Profiles!J4*INDEX(Jul_Profiles!$AA$2:$AA$23, MATCH(Jul_Profiles!J$1,Jul_Profiles!$Z$2:$Z$23, 0))</f>
        <v>1271.701133905128</v>
      </c>
      <c r="K4" s="32">
        <f>Jul_Profiles!K4*INDEX(Jul_Profiles!$AA$2:$AA$23, MATCH(Jul_Profiles!K$1,Jul_Profiles!$Z$2:$Z$23, 0))</f>
        <v>5620.7480013724489</v>
      </c>
      <c r="L4" s="32">
        <f>Jul_Profiles!L4*INDEX(Jul_Profiles!$AA$2:$AA$23, MATCH(Jul_Profiles!L$1,Jul_Profiles!$Z$2:$Z$23, 0))</f>
        <v>4000</v>
      </c>
      <c r="M4" s="32">
        <f>Jul_Profiles!M4*INDEX(Jul_Profiles!$AA$2:$AA$23, MATCH(Jul_Profiles!M$1,Jul_Profiles!$Z$2:$Z$23, 0))</f>
        <v>2280</v>
      </c>
      <c r="N4" s="32">
        <f>Jul_Profiles!N4*INDEX(Jul_Profiles!$AA$2:$AA$23, MATCH(Jul_Profiles!N$1,Jul_Profiles!$Z$2:$Z$23, 0))</f>
        <v>1901.48</v>
      </c>
      <c r="O4" s="32">
        <f>Jul_Profiles!O4*INDEX(Jul_Profiles!$AA$2:$AA$23, MATCH(Jul_Profiles!O$1,Jul_Profiles!$Z$2:$Z$23, 0))</f>
        <v>8034.63</v>
      </c>
      <c r="P4" s="32">
        <f>Jul_Profiles!P4*INDEX(Jul_Profiles!$AA$2:$AA$23, MATCH(Jul_Profiles!P$1,Jul_Profiles!$Z$2:$Z$23, 0))</f>
        <v>0</v>
      </c>
      <c r="Q4" s="32">
        <f>Jul_Profiles!Q4*INDEX(Jul_Profiles!$AA$2:$AA$23, MATCH(Jul_Profiles!Q$1,Jul_Profiles!$Z$2:$Z$23, 0))</f>
        <v>6.348266899999999E-3</v>
      </c>
      <c r="R4" s="32">
        <f>Jul_Profiles!R4*INDEX(Jul_Profiles!$AA$2:$AA$23, MATCH(Jul_Profiles!R$1,Jul_Profiles!$Z$2:$Z$23, 0))</f>
        <v>0</v>
      </c>
      <c r="S4" s="32">
        <f>Jul_Profiles!S4*INDEX(Jul_Profiles!$AA$2:$AA$23, MATCH(Jul_Profiles!S$1,Jul_Profiles!$Z$2:$Z$23, 0))</f>
        <v>0</v>
      </c>
      <c r="T4" s="32">
        <f>Jul_Profiles!T4*INDEX(Jul_Profiles!$AA$2:$AA$23, MATCH(Jul_Profiles!T$1,Jul_Profiles!$Z$2:$Z$23, 0))</f>
        <v>0</v>
      </c>
      <c r="U4" s="32">
        <f>Jul_Profiles!U4*INDEX(Jul_Profiles!$AA$2:$AA$23, MATCH(Jul_Profiles!U$1,Jul_Profiles!$Z$2:$Z$23, 0))</f>
        <v>0</v>
      </c>
      <c r="V4" s="32">
        <f>Jul_Profiles!V4*INDEX(Jul_Profiles!$AA$2:$AA$23, MATCH(Jul_Profiles!V$1,Jul_Profiles!$Z$2:$Z$23, 0))</f>
        <v>1038.8471963090201</v>
      </c>
      <c r="W4" s="32">
        <f>Jul_Profiles!W4*INDEX(Jul_Profiles!$AA$2:$AA$23, MATCH(Jul_Profiles!W$1,Jul_Profiles!$Z$2:$Z$23, 0))</f>
        <v>1988.9373842469997</v>
      </c>
      <c r="X4" s="33">
        <f t="shared" si="0"/>
        <v>54523.996991722794</v>
      </c>
    </row>
    <row r="5" spans="1:24">
      <c r="A5" s="27">
        <v>4</v>
      </c>
      <c r="B5" s="32">
        <f>Jul_Profiles!B5*INDEX(Jul_Profiles!$AA$2:$AA$23, MATCH(Jul_Profiles!B$1,Jul_Profiles!$Z$2:$Z$23, 0))</f>
        <v>179.93999999999994</v>
      </c>
      <c r="C5" s="32">
        <f>Jul_Profiles!C5*INDEX(Jul_Profiles!$AA$2:$AA$23, MATCH(Jul_Profiles!C$1,Jul_Profiles!$Z$2:$Z$23, 0))</f>
        <v>548.53623374791914</v>
      </c>
      <c r="D5" s="32">
        <f>Jul_Profiles!D5*INDEX(Jul_Profiles!$AA$2:$AA$23, MATCH(Jul_Profiles!D$1,Jul_Profiles!$Z$2:$Z$23, 0))</f>
        <v>16711.88</v>
      </c>
      <c r="E5" s="32">
        <f>Jul_Profiles!E5*INDEX(Jul_Profiles!$AA$2:$AA$23, MATCH(Jul_Profiles!E$1,Jul_Profiles!$Z$2:$Z$23, 0))</f>
        <v>477</v>
      </c>
      <c r="F5" s="32">
        <f>Jul_Profiles!F5*INDEX(Jul_Profiles!$AA$2:$AA$23, MATCH(Jul_Profiles!F$1,Jul_Profiles!$Z$2:$Z$23, 0))</f>
        <v>1656.0906938743801</v>
      </c>
      <c r="G5" s="32">
        <f>Jul_Profiles!G5*INDEX(Jul_Profiles!$AA$2:$AA$23, MATCH(Jul_Profiles!G$1,Jul_Profiles!$Z$2:$Z$23, 0))</f>
        <v>8559.5</v>
      </c>
      <c r="H5" s="32">
        <f>Jul_Profiles!H5*INDEX(Jul_Profiles!$AA$2:$AA$23, MATCH(Jul_Profiles!H$1,Jul_Profiles!$Z$2:$Z$23, 0))</f>
        <v>0</v>
      </c>
      <c r="I5" s="32">
        <f>Jul_Profiles!I5*INDEX(Jul_Profiles!$AA$2:$AA$23, MATCH(Jul_Profiles!I$1,Jul_Profiles!$Z$2:$Z$23, 0))</f>
        <v>254.7</v>
      </c>
      <c r="J5" s="32">
        <f>Jul_Profiles!J5*INDEX(Jul_Profiles!$AA$2:$AA$23, MATCH(Jul_Profiles!J$1,Jul_Profiles!$Z$2:$Z$23, 0))</f>
        <v>1271.701133905128</v>
      </c>
      <c r="K5" s="32">
        <f>Jul_Profiles!K5*INDEX(Jul_Profiles!$AA$2:$AA$23, MATCH(Jul_Profiles!K$1,Jul_Profiles!$Z$2:$Z$23, 0))</f>
        <v>5620.7480013724489</v>
      </c>
      <c r="L5" s="32">
        <f>Jul_Profiles!L5*INDEX(Jul_Profiles!$AA$2:$AA$23, MATCH(Jul_Profiles!L$1,Jul_Profiles!$Z$2:$Z$23, 0))</f>
        <v>4000</v>
      </c>
      <c r="M5" s="32">
        <f>Jul_Profiles!M5*INDEX(Jul_Profiles!$AA$2:$AA$23, MATCH(Jul_Profiles!M$1,Jul_Profiles!$Z$2:$Z$23, 0))</f>
        <v>2280</v>
      </c>
      <c r="N5" s="32">
        <f>Jul_Profiles!N5*INDEX(Jul_Profiles!$AA$2:$AA$23, MATCH(Jul_Profiles!N$1,Jul_Profiles!$Z$2:$Z$23, 0))</f>
        <v>1901.48</v>
      </c>
      <c r="O5" s="32">
        <f>Jul_Profiles!O5*INDEX(Jul_Profiles!$AA$2:$AA$23, MATCH(Jul_Profiles!O$1,Jul_Profiles!$Z$2:$Z$23, 0))</f>
        <v>8034.63</v>
      </c>
      <c r="P5" s="32">
        <f>Jul_Profiles!P5*INDEX(Jul_Profiles!$AA$2:$AA$23, MATCH(Jul_Profiles!P$1,Jul_Profiles!$Z$2:$Z$23, 0))</f>
        <v>0</v>
      </c>
      <c r="Q5" s="32">
        <f>Jul_Profiles!Q5*INDEX(Jul_Profiles!$AA$2:$AA$23, MATCH(Jul_Profiles!Q$1,Jul_Profiles!$Z$2:$Z$23, 0))</f>
        <v>3.7432011999999995E-3</v>
      </c>
      <c r="R5" s="32">
        <f>Jul_Profiles!R5*INDEX(Jul_Profiles!$AA$2:$AA$23, MATCH(Jul_Profiles!R$1,Jul_Profiles!$Z$2:$Z$23, 0))</f>
        <v>0</v>
      </c>
      <c r="S5" s="32">
        <f>Jul_Profiles!S5*INDEX(Jul_Profiles!$AA$2:$AA$23, MATCH(Jul_Profiles!S$1,Jul_Profiles!$Z$2:$Z$23, 0))</f>
        <v>0</v>
      </c>
      <c r="T5" s="32">
        <f>Jul_Profiles!T5*INDEX(Jul_Profiles!$AA$2:$AA$23, MATCH(Jul_Profiles!T$1,Jul_Profiles!$Z$2:$Z$23, 0))</f>
        <v>0</v>
      </c>
      <c r="U5" s="32">
        <f>Jul_Profiles!U5*INDEX(Jul_Profiles!$AA$2:$AA$23, MATCH(Jul_Profiles!U$1,Jul_Profiles!$Z$2:$Z$23, 0))</f>
        <v>0</v>
      </c>
      <c r="V5" s="32">
        <f>Jul_Profiles!V5*INDEX(Jul_Profiles!$AA$2:$AA$23, MATCH(Jul_Profiles!V$1,Jul_Profiles!$Z$2:$Z$23, 0))</f>
        <v>927.07464944793992</v>
      </c>
      <c r="W5" s="32">
        <f>Jul_Profiles!W5*INDEX(Jul_Profiles!$AA$2:$AA$23, MATCH(Jul_Profiles!W$1,Jul_Profiles!$Z$2:$Z$23, 0))</f>
        <v>1751.8245170799996</v>
      </c>
      <c r="X5" s="33">
        <f t="shared" si="0"/>
        <v>54175.108972629016</v>
      </c>
    </row>
    <row r="6" spans="1:24">
      <c r="A6" s="27">
        <v>5</v>
      </c>
      <c r="B6" s="32">
        <f>Jul_Profiles!B6*INDEX(Jul_Profiles!$AA$2:$AA$23, MATCH(Jul_Profiles!B$1,Jul_Profiles!$Z$2:$Z$23, 0))</f>
        <v>179.93999999999994</v>
      </c>
      <c r="C6" s="32">
        <f>Jul_Profiles!C6*INDEX(Jul_Profiles!$AA$2:$AA$23, MATCH(Jul_Profiles!C$1,Jul_Profiles!$Z$2:$Z$23, 0))</f>
        <v>548.53623374791914</v>
      </c>
      <c r="D6" s="32">
        <f>Jul_Profiles!D6*INDEX(Jul_Profiles!$AA$2:$AA$23, MATCH(Jul_Profiles!D$1,Jul_Profiles!$Z$2:$Z$23, 0))</f>
        <v>16711.88</v>
      </c>
      <c r="E6" s="32">
        <f>Jul_Profiles!E6*INDEX(Jul_Profiles!$AA$2:$AA$23, MATCH(Jul_Profiles!E$1,Jul_Profiles!$Z$2:$Z$23, 0))</f>
        <v>477</v>
      </c>
      <c r="F6" s="32">
        <f>Jul_Profiles!F6*INDEX(Jul_Profiles!$AA$2:$AA$23, MATCH(Jul_Profiles!F$1,Jul_Profiles!$Z$2:$Z$23, 0))</f>
        <v>1656.0906938743801</v>
      </c>
      <c r="G6" s="32">
        <f>Jul_Profiles!G6*INDEX(Jul_Profiles!$AA$2:$AA$23, MATCH(Jul_Profiles!G$1,Jul_Profiles!$Z$2:$Z$23, 0))</f>
        <v>8559.5</v>
      </c>
      <c r="H6" s="32">
        <f>Jul_Profiles!H6*INDEX(Jul_Profiles!$AA$2:$AA$23, MATCH(Jul_Profiles!H$1,Jul_Profiles!$Z$2:$Z$23, 0))</f>
        <v>0</v>
      </c>
      <c r="I6" s="32">
        <f>Jul_Profiles!I6*INDEX(Jul_Profiles!$AA$2:$AA$23, MATCH(Jul_Profiles!I$1,Jul_Profiles!$Z$2:$Z$23, 0))</f>
        <v>254.7</v>
      </c>
      <c r="J6" s="32">
        <f>Jul_Profiles!J6*INDEX(Jul_Profiles!$AA$2:$AA$23, MATCH(Jul_Profiles!J$1,Jul_Profiles!$Z$2:$Z$23, 0))</f>
        <v>1271.701133905128</v>
      </c>
      <c r="K6" s="32">
        <f>Jul_Profiles!K6*INDEX(Jul_Profiles!$AA$2:$AA$23, MATCH(Jul_Profiles!K$1,Jul_Profiles!$Z$2:$Z$23, 0))</f>
        <v>5620.7480013724489</v>
      </c>
      <c r="L6" s="32">
        <f>Jul_Profiles!L6*INDEX(Jul_Profiles!$AA$2:$AA$23, MATCH(Jul_Profiles!L$1,Jul_Profiles!$Z$2:$Z$23, 0))</f>
        <v>4000</v>
      </c>
      <c r="M6" s="32">
        <f>Jul_Profiles!M6*INDEX(Jul_Profiles!$AA$2:$AA$23, MATCH(Jul_Profiles!M$1,Jul_Profiles!$Z$2:$Z$23, 0))</f>
        <v>2280</v>
      </c>
      <c r="N6" s="32">
        <f>Jul_Profiles!N6*INDEX(Jul_Profiles!$AA$2:$AA$23, MATCH(Jul_Profiles!N$1,Jul_Profiles!$Z$2:$Z$23, 0))</f>
        <v>1901.48</v>
      </c>
      <c r="O6" s="32">
        <f>Jul_Profiles!O6*INDEX(Jul_Profiles!$AA$2:$AA$23, MATCH(Jul_Profiles!O$1,Jul_Profiles!$Z$2:$Z$23, 0))</f>
        <v>8034.63</v>
      </c>
      <c r="P6" s="32">
        <f>Jul_Profiles!P6*INDEX(Jul_Profiles!$AA$2:$AA$23, MATCH(Jul_Profiles!P$1,Jul_Profiles!$Z$2:$Z$23, 0))</f>
        <v>0</v>
      </c>
      <c r="Q6" s="32">
        <f>Jul_Profiles!Q6*INDEX(Jul_Profiles!$AA$2:$AA$23, MATCH(Jul_Profiles!Q$1,Jul_Profiles!$Z$2:$Z$23, 0))</f>
        <v>2.0132352399999998E-3</v>
      </c>
      <c r="R6" s="32">
        <f>Jul_Profiles!R6*INDEX(Jul_Profiles!$AA$2:$AA$23, MATCH(Jul_Profiles!R$1,Jul_Profiles!$Z$2:$Z$23, 0))</f>
        <v>0</v>
      </c>
      <c r="S6" s="32">
        <f>Jul_Profiles!S6*INDEX(Jul_Profiles!$AA$2:$AA$23, MATCH(Jul_Profiles!S$1,Jul_Profiles!$Z$2:$Z$23, 0))</f>
        <v>0</v>
      </c>
      <c r="T6" s="32">
        <f>Jul_Profiles!T6*INDEX(Jul_Profiles!$AA$2:$AA$23, MATCH(Jul_Profiles!T$1,Jul_Profiles!$Z$2:$Z$23, 0))</f>
        <v>0</v>
      </c>
      <c r="U6" s="32">
        <f>Jul_Profiles!U6*INDEX(Jul_Profiles!$AA$2:$AA$23, MATCH(Jul_Profiles!U$1,Jul_Profiles!$Z$2:$Z$23, 0))</f>
        <v>0</v>
      </c>
      <c r="V6" s="32">
        <f>Jul_Profiles!V6*INDEX(Jul_Profiles!$AA$2:$AA$23, MATCH(Jul_Profiles!V$1,Jul_Profiles!$Z$2:$Z$23, 0))</f>
        <v>874.91184985637994</v>
      </c>
      <c r="W6" s="32">
        <f>Jul_Profiles!W6*INDEX(Jul_Profiles!$AA$2:$AA$23, MATCH(Jul_Profiles!W$1,Jul_Profiles!$Z$2:$Z$23, 0))</f>
        <v>1451.6880486707498</v>
      </c>
      <c r="X6" s="33">
        <f t="shared" si="0"/>
        <v>53822.807974662239</v>
      </c>
    </row>
    <row r="7" spans="1:24">
      <c r="A7" s="27">
        <v>6</v>
      </c>
      <c r="B7" s="32">
        <f>Jul_Profiles!B7*INDEX(Jul_Profiles!$AA$2:$AA$23, MATCH(Jul_Profiles!B$1,Jul_Profiles!$Z$2:$Z$23, 0))</f>
        <v>179.93999999999994</v>
      </c>
      <c r="C7" s="32">
        <f>Jul_Profiles!C7*INDEX(Jul_Profiles!$AA$2:$AA$23, MATCH(Jul_Profiles!C$1,Jul_Profiles!$Z$2:$Z$23, 0))</f>
        <v>548.53623374791914</v>
      </c>
      <c r="D7" s="32">
        <f>Jul_Profiles!D7*INDEX(Jul_Profiles!$AA$2:$AA$23, MATCH(Jul_Profiles!D$1,Jul_Profiles!$Z$2:$Z$23, 0))</f>
        <v>16711.88</v>
      </c>
      <c r="E7" s="32">
        <f>Jul_Profiles!E7*INDEX(Jul_Profiles!$AA$2:$AA$23, MATCH(Jul_Profiles!E$1,Jul_Profiles!$Z$2:$Z$23, 0))</f>
        <v>477</v>
      </c>
      <c r="F7" s="32">
        <f>Jul_Profiles!F7*INDEX(Jul_Profiles!$AA$2:$AA$23, MATCH(Jul_Profiles!F$1,Jul_Profiles!$Z$2:$Z$23, 0))</f>
        <v>1656.0906938743801</v>
      </c>
      <c r="G7" s="32">
        <f>Jul_Profiles!G7*INDEX(Jul_Profiles!$AA$2:$AA$23, MATCH(Jul_Profiles!G$1,Jul_Profiles!$Z$2:$Z$23, 0))</f>
        <v>8559.5</v>
      </c>
      <c r="H7" s="32">
        <f>Jul_Profiles!H7*INDEX(Jul_Profiles!$AA$2:$AA$23, MATCH(Jul_Profiles!H$1,Jul_Profiles!$Z$2:$Z$23, 0))</f>
        <v>0</v>
      </c>
      <c r="I7" s="32">
        <f>Jul_Profiles!I7*INDEX(Jul_Profiles!$AA$2:$AA$23, MATCH(Jul_Profiles!I$1,Jul_Profiles!$Z$2:$Z$23, 0))</f>
        <v>254.7</v>
      </c>
      <c r="J7" s="32">
        <f>Jul_Profiles!J7*INDEX(Jul_Profiles!$AA$2:$AA$23, MATCH(Jul_Profiles!J$1,Jul_Profiles!$Z$2:$Z$23, 0))</f>
        <v>1271.701133905128</v>
      </c>
      <c r="K7" s="32">
        <f>Jul_Profiles!K7*INDEX(Jul_Profiles!$AA$2:$AA$23, MATCH(Jul_Profiles!K$1,Jul_Profiles!$Z$2:$Z$23, 0))</f>
        <v>5620.7480013724489</v>
      </c>
      <c r="L7" s="32">
        <f>Jul_Profiles!L7*INDEX(Jul_Profiles!$AA$2:$AA$23, MATCH(Jul_Profiles!L$1,Jul_Profiles!$Z$2:$Z$23, 0))</f>
        <v>4000</v>
      </c>
      <c r="M7" s="32">
        <f>Jul_Profiles!M7*INDEX(Jul_Profiles!$AA$2:$AA$23, MATCH(Jul_Profiles!M$1,Jul_Profiles!$Z$2:$Z$23, 0))</f>
        <v>2280</v>
      </c>
      <c r="N7" s="32">
        <f>Jul_Profiles!N7*INDEX(Jul_Profiles!$AA$2:$AA$23, MATCH(Jul_Profiles!N$1,Jul_Profiles!$Z$2:$Z$23, 0))</f>
        <v>1901.48</v>
      </c>
      <c r="O7" s="32">
        <f>Jul_Profiles!O7*INDEX(Jul_Profiles!$AA$2:$AA$23, MATCH(Jul_Profiles!O$1,Jul_Profiles!$Z$2:$Z$23, 0))</f>
        <v>8034.63</v>
      </c>
      <c r="P7" s="32">
        <f>Jul_Profiles!P7*INDEX(Jul_Profiles!$AA$2:$AA$23, MATCH(Jul_Profiles!P$1,Jul_Profiles!$Z$2:$Z$23, 0))</f>
        <v>9.6258104000000004E-5</v>
      </c>
      <c r="Q7" s="32">
        <f>Jul_Profiles!Q7*INDEX(Jul_Profiles!$AA$2:$AA$23, MATCH(Jul_Profiles!Q$1,Jul_Profiles!$Z$2:$Z$23, 0))</f>
        <v>0.41506284170999996</v>
      </c>
      <c r="R7" s="32">
        <f>Jul_Profiles!R7*INDEX(Jul_Profiles!$AA$2:$AA$23, MATCH(Jul_Profiles!R$1,Jul_Profiles!$Z$2:$Z$23, 0))</f>
        <v>0</v>
      </c>
      <c r="S7" s="32">
        <f>Jul_Profiles!S7*INDEX(Jul_Profiles!$AA$2:$AA$23, MATCH(Jul_Profiles!S$1,Jul_Profiles!$Z$2:$Z$23, 0))</f>
        <v>0</v>
      </c>
      <c r="T7" s="32">
        <f>Jul_Profiles!T7*INDEX(Jul_Profiles!$AA$2:$AA$23, MATCH(Jul_Profiles!T$1,Jul_Profiles!$Z$2:$Z$23, 0))</f>
        <v>1.5372632000000001E-2</v>
      </c>
      <c r="U7" s="32">
        <f>Jul_Profiles!U7*INDEX(Jul_Profiles!$AA$2:$AA$23, MATCH(Jul_Profiles!U$1,Jul_Profiles!$Z$2:$Z$23, 0))</f>
        <v>0.39306184199999999</v>
      </c>
      <c r="V7" s="32">
        <f>Jul_Profiles!V7*INDEX(Jul_Profiles!$AA$2:$AA$23, MATCH(Jul_Profiles!V$1,Jul_Profiles!$Z$2:$Z$23, 0))</f>
        <v>819.04824377977991</v>
      </c>
      <c r="W7" s="32">
        <f>Jul_Profiles!W7*INDEX(Jul_Profiles!$AA$2:$AA$23, MATCH(Jul_Profiles!W$1,Jul_Profiles!$Z$2:$Z$23, 0))</f>
        <v>1247.9640979987498</v>
      </c>
      <c r="X7" s="33">
        <f t="shared" si="0"/>
        <v>53564.041998252214</v>
      </c>
    </row>
    <row r="8" spans="1:24">
      <c r="A8" s="27">
        <v>7</v>
      </c>
      <c r="B8" s="32">
        <f>Jul_Profiles!B8*INDEX(Jul_Profiles!$AA$2:$AA$23, MATCH(Jul_Profiles!B$1,Jul_Profiles!$Z$2:$Z$23, 0))</f>
        <v>179.93999999999994</v>
      </c>
      <c r="C8" s="32">
        <f>Jul_Profiles!C8*INDEX(Jul_Profiles!$AA$2:$AA$23, MATCH(Jul_Profiles!C$1,Jul_Profiles!$Z$2:$Z$23, 0))</f>
        <v>548.53623374791914</v>
      </c>
      <c r="D8" s="32">
        <f>Jul_Profiles!D8*INDEX(Jul_Profiles!$AA$2:$AA$23, MATCH(Jul_Profiles!D$1,Jul_Profiles!$Z$2:$Z$23, 0))</f>
        <v>16711.88</v>
      </c>
      <c r="E8" s="32">
        <f>Jul_Profiles!E8*INDEX(Jul_Profiles!$AA$2:$AA$23, MATCH(Jul_Profiles!E$1,Jul_Profiles!$Z$2:$Z$23, 0))</f>
        <v>477</v>
      </c>
      <c r="F8" s="32">
        <f>Jul_Profiles!F8*INDEX(Jul_Profiles!$AA$2:$AA$23, MATCH(Jul_Profiles!F$1,Jul_Profiles!$Z$2:$Z$23, 0))</f>
        <v>1656.0906938743801</v>
      </c>
      <c r="G8" s="32">
        <f>Jul_Profiles!G8*INDEX(Jul_Profiles!$AA$2:$AA$23, MATCH(Jul_Profiles!G$1,Jul_Profiles!$Z$2:$Z$23, 0))</f>
        <v>8559.5</v>
      </c>
      <c r="H8" s="32">
        <f>Jul_Profiles!H8*INDEX(Jul_Profiles!$AA$2:$AA$23, MATCH(Jul_Profiles!H$1,Jul_Profiles!$Z$2:$Z$23, 0))</f>
        <v>0</v>
      </c>
      <c r="I8" s="32">
        <f>Jul_Profiles!I8*INDEX(Jul_Profiles!$AA$2:$AA$23, MATCH(Jul_Profiles!I$1,Jul_Profiles!$Z$2:$Z$23, 0))</f>
        <v>254.7</v>
      </c>
      <c r="J8" s="32">
        <f>Jul_Profiles!J8*INDEX(Jul_Profiles!$AA$2:$AA$23, MATCH(Jul_Profiles!J$1,Jul_Profiles!$Z$2:$Z$23, 0))</f>
        <v>1271.701133905128</v>
      </c>
      <c r="K8" s="32">
        <f>Jul_Profiles!K8*INDEX(Jul_Profiles!$AA$2:$AA$23, MATCH(Jul_Profiles!K$1,Jul_Profiles!$Z$2:$Z$23, 0))</f>
        <v>5620.7480013724489</v>
      </c>
      <c r="L8" s="32">
        <f>Jul_Profiles!L8*INDEX(Jul_Profiles!$AA$2:$AA$23, MATCH(Jul_Profiles!L$1,Jul_Profiles!$Z$2:$Z$23, 0))</f>
        <v>4000</v>
      </c>
      <c r="M8" s="32">
        <f>Jul_Profiles!M8*INDEX(Jul_Profiles!$AA$2:$AA$23, MATCH(Jul_Profiles!M$1,Jul_Profiles!$Z$2:$Z$23, 0))</f>
        <v>2280</v>
      </c>
      <c r="N8" s="32">
        <f>Jul_Profiles!N8*INDEX(Jul_Profiles!$AA$2:$AA$23, MATCH(Jul_Profiles!N$1,Jul_Profiles!$Z$2:$Z$23, 0))</f>
        <v>1901.48</v>
      </c>
      <c r="O8" s="32">
        <f>Jul_Profiles!O8*INDEX(Jul_Profiles!$AA$2:$AA$23, MATCH(Jul_Profiles!O$1,Jul_Profiles!$Z$2:$Z$23, 0))</f>
        <v>8034.63</v>
      </c>
      <c r="P8" s="32">
        <f>Jul_Profiles!P8*INDEX(Jul_Profiles!$AA$2:$AA$23, MATCH(Jul_Profiles!P$1,Jul_Profiles!$Z$2:$Z$23, 0))</f>
        <v>82.139554718720007</v>
      </c>
      <c r="Q8" s="32">
        <f>Jul_Profiles!Q8*INDEX(Jul_Profiles!$AA$2:$AA$23, MATCH(Jul_Profiles!Q$1,Jul_Profiles!$Z$2:$Z$23, 0))</f>
        <v>170.55032043576998</v>
      </c>
      <c r="R8" s="32">
        <f>Jul_Profiles!R8*INDEX(Jul_Profiles!$AA$2:$AA$23, MATCH(Jul_Profiles!R$1,Jul_Profiles!$Z$2:$Z$23, 0))</f>
        <v>0</v>
      </c>
      <c r="S8" s="32">
        <f>Jul_Profiles!S8*INDEX(Jul_Profiles!$AA$2:$AA$23, MATCH(Jul_Profiles!S$1,Jul_Profiles!$Z$2:$Z$23, 0))</f>
        <v>0</v>
      </c>
      <c r="T8" s="32">
        <f>Jul_Profiles!T8*INDEX(Jul_Profiles!$AA$2:$AA$23, MATCH(Jul_Profiles!T$1,Jul_Profiles!$Z$2:$Z$23, 0))</f>
        <v>183.69345242930001</v>
      </c>
      <c r="U8" s="32">
        <f>Jul_Profiles!U8*INDEX(Jul_Profiles!$AA$2:$AA$23, MATCH(Jul_Profiles!U$1,Jul_Profiles!$Z$2:$Z$23, 0))</f>
        <v>658.70957277827995</v>
      </c>
      <c r="V8" s="32">
        <f>Jul_Profiles!V8*INDEX(Jul_Profiles!$AA$2:$AA$23, MATCH(Jul_Profiles!V$1,Jul_Profiles!$Z$2:$Z$23, 0))</f>
        <v>698.02177232269992</v>
      </c>
      <c r="W8" s="32">
        <f>Jul_Profiles!W8*INDEX(Jul_Profiles!$AA$2:$AA$23, MATCH(Jul_Profiles!W$1,Jul_Profiles!$Z$2:$Z$23, 0))</f>
        <v>927.58936469924993</v>
      </c>
      <c r="X8" s="33">
        <f t="shared" si="0"/>
        <v>54216.910100283894</v>
      </c>
    </row>
    <row r="9" spans="1:24">
      <c r="A9" s="27">
        <v>8</v>
      </c>
      <c r="B9" s="32">
        <f>Jul_Profiles!B9*INDEX(Jul_Profiles!$AA$2:$AA$23, MATCH(Jul_Profiles!B$1,Jul_Profiles!$Z$2:$Z$23, 0))</f>
        <v>179.93999999999994</v>
      </c>
      <c r="C9" s="32">
        <f>Jul_Profiles!C9*INDEX(Jul_Profiles!$AA$2:$AA$23, MATCH(Jul_Profiles!C$1,Jul_Profiles!$Z$2:$Z$23, 0))</f>
        <v>548.53623374791914</v>
      </c>
      <c r="D9" s="32">
        <f>Jul_Profiles!D9*INDEX(Jul_Profiles!$AA$2:$AA$23, MATCH(Jul_Profiles!D$1,Jul_Profiles!$Z$2:$Z$23, 0))</f>
        <v>16711.88</v>
      </c>
      <c r="E9" s="32">
        <f>Jul_Profiles!E9*INDEX(Jul_Profiles!$AA$2:$AA$23, MATCH(Jul_Profiles!E$1,Jul_Profiles!$Z$2:$Z$23, 0))</f>
        <v>477</v>
      </c>
      <c r="F9" s="32">
        <f>Jul_Profiles!F9*INDEX(Jul_Profiles!$AA$2:$AA$23, MATCH(Jul_Profiles!F$1,Jul_Profiles!$Z$2:$Z$23, 0))</f>
        <v>1656.0906938743801</v>
      </c>
      <c r="G9" s="32">
        <f>Jul_Profiles!G9*INDEX(Jul_Profiles!$AA$2:$AA$23, MATCH(Jul_Profiles!G$1,Jul_Profiles!$Z$2:$Z$23, 0))</f>
        <v>8559.5</v>
      </c>
      <c r="H9" s="32">
        <f>Jul_Profiles!H9*INDEX(Jul_Profiles!$AA$2:$AA$23, MATCH(Jul_Profiles!H$1,Jul_Profiles!$Z$2:$Z$23, 0))</f>
        <v>0</v>
      </c>
      <c r="I9" s="32">
        <f>Jul_Profiles!I9*INDEX(Jul_Profiles!$AA$2:$AA$23, MATCH(Jul_Profiles!I$1,Jul_Profiles!$Z$2:$Z$23, 0))</f>
        <v>254.7</v>
      </c>
      <c r="J9" s="32">
        <f>Jul_Profiles!J9*INDEX(Jul_Profiles!$AA$2:$AA$23, MATCH(Jul_Profiles!J$1,Jul_Profiles!$Z$2:$Z$23, 0))</f>
        <v>1271.701133905128</v>
      </c>
      <c r="K9" s="32">
        <f>Jul_Profiles!K9*INDEX(Jul_Profiles!$AA$2:$AA$23, MATCH(Jul_Profiles!K$1,Jul_Profiles!$Z$2:$Z$23, 0))</f>
        <v>5620.7480013724489</v>
      </c>
      <c r="L9" s="32">
        <f>Jul_Profiles!L9*INDEX(Jul_Profiles!$AA$2:$AA$23, MATCH(Jul_Profiles!L$1,Jul_Profiles!$Z$2:$Z$23, 0))</f>
        <v>4000</v>
      </c>
      <c r="M9" s="32">
        <f>Jul_Profiles!M9*INDEX(Jul_Profiles!$AA$2:$AA$23, MATCH(Jul_Profiles!M$1,Jul_Profiles!$Z$2:$Z$23, 0))</f>
        <v>2280</v>
      </c>
      <c r="N9" s="32">
        <f>Jul_Profiles!N9*INDEX(Jul_Profiles!$AA$2:$AA$23, MATCH(Jul_Profiles!N$1,Jul_Profiles!$Z$2:$Z$23, 0))</f>
        <v>1901.48</v>
      </c>
      <c r="O9" s="32">
        <f>Jul_Profiles!O9*INDEX(Jul_Profiles!$AA$2:$AA$23, MATCH(Jul_Profiles!O$1,Jul_Profiles!$Z$2:$Z$23, 0))</f>
        <v>8034.63</v>
      </c>
      <c r="P9" s="32">
        <f>Jul_Profiles!P9*INDEX(Jul_Profiles!$AA$2:$AA$23, MATCH(Jul_Profiles!P$1,Jul_Profiles!$Z$2:$Z$23, 0))</f>
        <v>592.37746049112002</v>
      </c>
      <c r="Q9" s="32">
        <f>Jul_Profiles!Q9*INDEX(Jul_Profiles!$AA$2:$AA$23, MATCH(Jul_Profiles!Q$1,Jul_Profiles!$Z$2:$Z$23, 0))</f>
        <v>745.69145990818993</v>
      </c>
      <c r="R9" s="32">
        <f>Jul_Profiles!R9*INDEX(Jul_Profiles!$AA$2:$AA$23, MATCH(Jul_Profiles!R$1,Jul_Profiles!$Z$2:$Z$23, 0))</f>
        <v>0</v>
      </c>
      <c r="S9" s="32">
        <f>Jul_Profiles!S9*INDEX(Jul_Profiles!$AA$2:$AA$23, MATCH(Jul_Profiles!S$1,Jul_Profiles!$Z$2:$Z$23, 0))</f>
        <v>55.435171068999999</v>
      </c>
      <c r="T9" s="32">
        <f>Jul_Profiles!T9*INDEX(Jul_Profiles!$AA$2:$AA$23, MATCH(Jul_Profiles!T$1,Jul_Profiles!$Z$2:$Z$23, 0))</f>
        <v>1216.6410709695001</v>
      </c>
      <c r="U9" s="32">
        <f>Jul_Profiles!U9*INDEX(Jul_Profiles!$AA$2:$AA$23, MATCH(Jul_Profiles!U$1,Jul_Profiles!$Z$2:$Z$23, 0))</f>
        <v>3487.3856099600393</v>
      </c>
      <c r="V9" s="32">
        <f>Jul_Profiles!V9*INDEX(Jul_Profiles!$AA$2:$AA$23, MATCH(Jul_Profiles!V$1,Jul_Profiles!$Z$2:$Z$23, 0))</f>
        <v>581.96216552375995</v>
      </c>
      <c r="W9" s="32">
        <f>Jul_Profiles!W9*INDEX(Jul_Profiles!$AA$2:$AA$23, MATCH(Jul_Profiles!W$1,Jul_Profiles!$Z$2:$Z$23, 0))</f>
        <v>599.41217903049994</v>
      </c>
      <c r="X9" s="33">
        <f t="shared" si="0"/>
        <v>58775.111179851978</v>
      </c>
    </row>
    <row r="10" spans="1:24">
      <c r="A10" s="27">
        <v>9</v>
      </c>
      <c r="B10" s="32">
        <f>Jul_Profiles!B10*INDEX(Jul_Profiles!$AA$2:$AA$23, MATCH(Jul_Profiles!B$1,Jul_Profiles!$Z$2:$Z$23, 0))</f>
        <v>179.93999999999994</v>
      </c>
      <c r="C10" s="32">
        <f>Jul_Profiles!C10*INDEX(Jul_Profiles!$AA$2:$AA$23, MATCH(Jul_Profiles!C$1,Jul_Profiles!$Z$2:$Z$23, 0))</f>
        <v>548.53623374791914</v>
      </c>
      <c r="D10" s="32">
        <f>Jul_Profiles!D10*INDEX(Jul_Profiles!$AA$2:$AA$23, MATCH(Jul_Profiles!D$1,Jul_Profiles!$Z$2:$Z$23, 0))</f>
        <v>16711.88</v>
      </c>
      <c r="E10" s="32">
        <f>Jul_Profiles!E10*INDEX(Jul_Profiles!$AA$2:$AA$23, MATCH(Jul_Profiles!E$1,Jul_Profiles!$Z$2:$Z$23, 0))</f>
        <v>477</v>
      </c>
      <c r="F10" s="32">
        <f>Jul_Profiles!F10*INDEX(Jul_Profiles!$AA$2:$AA$23, MATCH(Jul_Profiles!F$1,Jul_Profiles!$Z$2:$Z$23, 0))</f>
        <v>1656.0906938743801</v>
      </c>
      <c r="G10" s="32">
        <f>Jul_Profiles!G10*INDEX(Jul_Profiles!$AA$2:$AA$23, MATCH(Jul_Profiles!G$1,Jul_Profiles!$Z$2:$Z$23, 0))</f>
        <v>8559.5</v>
      </c>
      <c r="H10" s="32">
        <f>Jul_Profiles!H10*INDEX(Jul_Profiles!$AA$2:$AA$23, MATCH(Jul_Profiles!H$1,Jul_Profiles!$Z$2:$Z$23, 0))</f>
        <v>0</v>
      </c>
      <c r="I10" s="32">
        <f>Jul_Profiles!I10*INDEX(Jul_Profiles!$AA$2:$AA$23, MATCH(Jul_Profiles!I$1,Jul_Profiles!$Z$2:$Z$23, 0))</f>
        <v>254.7</v>
      </c>
      <c r="J10" s="32">
        <f>Jul_Profiles!J10*INDEX(Jul_Profiles!$AA$2:$AA$23, MATCH(Jul_Profiles!J$1,Jul_Profiles!$Z$2:$Z$23, 0))</f>
        <v>1271.701133905128</v>
      </c>
      <c r="K10" s="32">
        <f>Jul_Profiles!K10*INDEX(Jul_Profiles!$AA$2:$AA$23, MATCH(Jul_Profiles!K$1,Jul_Profiles!$Z$2:$Z$23, 0))</f>
        <v>5620.7480013724489</v>
      </c>
      <c r="L10" s="32">
        <f>Jul_Profiles!L10*INDEX(Jul_Profiles!$AA$2:$AA$23, MATCH(Jul_Profiles!L$1,Jul_Profiles!$Z$2:$Z$23, 0))</f>
        <v>4000</v>
      </c>
      <c r="M10" s="32">
        <f>Jul_Profiles!M10*INDEX(Jul_Profiles!$AA$2:$AA$23, MATCH(Jul_Profiles!M$1,Jul_Profiles!$Z$2:$Z$23, 0))</f>
        <v>2280</v>
      </c>
      <c r="N10" s="32">
        <f>Jul_Profiles!N10*INDEX(Jul_Profiles!$AA$2:$AA$23, MATCH(Jul_Profiles!N$1,Jul_Profiles!$Z$2:$Z$23, 0))</f>
        <v>1901.48</v>
      </c>
      <c r="O10" s="32">
        <f>Jul_Profiles!O10*INDEX(Jul_Profiles!$AA$2:$AA$23, MATCH(Jul_Profiles!O$1,Jul_Profiles!$Z$2:$Z$23, 0))</f>
        <v>8034.63</v>
      </c>
      <c r="P10" s="32">
        <f>Jul_Profiles!P10*INDEX(Jul_Profiles!$AA$2:$AA$23, MATCH(Jul_Profiles!P$1,Jul_Profiles!$Z$2:$Z$23, 0))</f>
        <v>1122.9065363131199</v>
      </c>
      <c r="Q10" s="32">
        <f>Jul_Profiles!Q10*INDEX(Jul_Profiles!$AA$2:$AA$23, MATCH(Jul_Profiles!Q$1,Jul_Profiles!$Z$2:$Z$23, 0))</f>
        <v>1377.0447475222497</v>
      </c>
      <c r="R10" s="32">
        <f>Jul_Profiles!R10*INDEX(Jul_Profiles!$AA$2:$AA$23, MATCH(Jul_Profiles!R$1,Jul_Profiles!$Z$2:$Z$23, 0))</f>
        <v>0</v>
      </c>
      <c r="S10" s="32">
        <f>Jul_Profiles!S10*INDEX(Jul_Profiles!$AA$2:$AA$23, MATCH(Jul_Profiles!S$1,Jul_Profiles!$Z$2:$Z$23, 0))</f>
        <v>309.03031341800005</v>
      </c>
      <c r="T10" s="32">
        <f>Jul_Profiles!T10*INDEX(Jul_Profiles!$AA$2:$AA$23, MATCH(Jul_Profiles!T$1,Jul_Profiles!$Z$2:$Z$23, 0))</f>
        <v>2009.3254964805003</v>
      </c>
      <c r="U10" s="32">
        <f>Jul_Profiles!U10*INDEX(Jul_Profiles!$AA$2:$AA$23, MATCH(Jul_Profiles!U$1,Jul_Profiles!$Z$2:$Z$23, 0))</f>
        <v>5589.8935288891198</v>
      </c>
      <c r="V10" s="32">
        <f>Jul_Profiles!V10*INDEX(Jul_Profiles!$AA$2:$AA$23, MATCH(Jul_Profiles!V$1,Jul_Profiles!$Z$2:$Z$23, 0))</f>
        <v>414.05253546187993</v>
      </c>
      <c r="W10" s="32">
        <f>Jul_Profiles!W10*INDEX(Jul_Profiles!$AA$2:$AA$23, MATCH(Jul_Profiles!W$1,Jul_Profiles!$Z$2:$Z$23, 0))</f>
        <v>305.33088348399997</v>
      </c>
      <c r="X10" s="33">
        <f t="shared" si="0"/>
        <v>62623.790104468746</v>
      </c>
    </row>
    <row r="11" spans="1:24">
      <c r="A11" s="27">
        <v>10</v>
      </c>
      <c r="B11" s="32">
        <f>Jul_Profiles!B11*INDEX(Jul_Profiles!$AA$2:$AA$23, MATCH(Jul_Profiles!B$1,Jul_Profiles!$Z$2:$Z$23, 0))</f>
        <v>179.93999999999994</v>
      </c>
      <c r="C11" s="32">
        <f>Jul_Profiles!C11*INDEX(Jul_Profiles!$AA$2:$AA$23, MATCH(Jul_Profiles!C$1,Jul_Profiles!$Z$2:$Z$23, 0))</f>
        <v>548.53623374791914</v>
      </c>
      <c r="D11" s="32">
        <f>Jul_Profiles!D11*INDEX(Jul_Profiles!$AA$2:$AA$23, MATCH(Jul_Profiles!D$1,Jul_Profiles!$Z$2:$Z$23, 0))</f>
        <v>16711.88</v>
      </c>
      <c r="E11" s="32">
        <f>Jul_Profiles!E11*INDEX(Jul_Profiles!$AA$2:$AA$23, MATCH(Jul_Profiles!E$1,Jul_Profiles!$Z$2:$Z$23, 0))</f>
        <v>477</v>
      </c>
      <c r="F11" s="32">
        <f>Jul_Profiles!F11*INDEX(Jul_Profiles!$AA$2:$AA$23, MATCH(Jul_Profiles!F$1,Jul_Profiles!$Z$2:$Z$23, 0))</f>
        <v>1656.0906938743801</v>
      </c>
      <c r="G11" s="32">
        <f>Jul_Profiles!G11*INDEX(Jul_Profiles!$AA$2:$AA$23, MATCH(Jul_Profiles!G$1,Jul_Profiles!$Z$2:$Z$23, 0))</f>
        <v>8559.5</v>
      </c>
      <c r="H11" s="32">
        <f>Jul_Profiles!H11*INDEX(Jul_Profiles!$AA$2:$AA$23, MATCH(Jul_Profiles!H$1,Jul_Profiles!$Z$2:$Z$23, 0))</f>
        <v>0</v>
      </c>
      <c r="I11" s="32">
        <f>Jul_Profiles!I11*INDEX(Jul_Profiles!$AA$2:$AA$23, MATCH(Jul_Profiles!I$1,Jul_Profiles!$Z$2:$Z$23, 0))</f>
        <v>254.7</v>
      </c>
      <c r="J11" s="32">
        <f>Jul_Profiles!J11*INDEX(Jul_Profiles!$AA$2:$AA$23, MATCH(Jul_Profiles!J$1,Jul_Profiles!$Z$2:$Z$23, 0))</f>
        <v>1271.701133905128</v>
      </c>
      <c r="K11" s="32">
        <f>Jul_Profiles!K11*INDEX(Jul_Profiles!$AA$2:$AA$23, MATCH(Jul_Profiles!K$1,Jul_Profiles!$Z$2:$Z$23, 0))</f>
        <v>5620.7480013724489</v>
      </c>
      <c r="L11" s="32">
        <f>Jul_Profiles!L11*INDEX(Jul_Profiles!$AA$2:$AA$23, MATCH(Jul_Profiles!L$1,Jul_Profiles!$Z$2:$Z$23, 0))</f>
        <v>4000</v>
      </c>
      <c r="M11" s="32">
        <f>Jul_Profiles!M11*INDEX(Jul_Profiles!$AA$2:$AA$23, MATCH(Jul_Profiles!M$1,Jul_Profiles!$Z$2:$Z$23, 0))</f>
        <v>2280</v>
      </c>
      <c r="N11" s="32">
        <f>Jul_Profiles!N11*INDEX(Jul_Profiles!$AA$2:$AA$23, MATCH(Jul_Profiles!N$1,Jul_Profiles!$Z$2:$Z$23, 0))</f>
        <v>1901.48</v>
      </c>
      <c r="O11" s="32">
        <f>Jul_Profiles!O11*INDEX(Jul_Profiles!$AA$2:$AA$23, MATCH(Jul_Profiles!O$1,Jul_Profiles!$Z$2:$Z$23, 0))</f>
        <v>8034.63</v>
      </c>
      <c r="P11" s="32">
        <f>Jul_Profiles!P11*INDEX(Jul_Profiles!$AA$2:$AA$23, MATCH(Jul_Profiles!P$1,Jul_Profiles!$Z$2:$Z$23, 0))</f>
        <v>1434.2185045378401</v>
      </c>
      <c r="Q11" s="32">
        <f>Jul_Profiles!Q11*INDEX(Jul_Profiles!$AA$2:$AA$23, MATCH(Jul_Profiles!Q$1,Jul_Profiles!$Z$2:$Z$23, 0))</f>
        <v>1771.7939748433296</v>
      </c>
      <c r="R11" s="32">
        <f>Jul_Profiles!R11*INDEX(Jul_Profiles!$AA$2:$AA$23, MATCH(Jul_Profiles!R$1,Jul_Profiles!$Z$2:$Z$23, 0))</f>
        <v>0</v>
      </c>
      <c r="S11" s="32">
        <f>Jul_Profiles!S11*INDEX(Jul_Profiles!$AA$2:$AA$23, MATCH(Jul_Profiles!S$1,Jul_Profiles!$Z$2:$Z$23, 0))</f>
        <v>500.38138984699998</v>
      </c>
      <c r="T11" s="32">
        <f>Jul_Profiles!T11*INDEX(Jul_Profiles!$AA$2:$AA$23, MATCH(Jul_Profiles!T$1,Jul_Profiles!$Z$2:$Z$23, 0))</f>
        <v>2218.8074340718003</v>
      </c>
      <c r="U11" s="32">
        <f>Jul_Profiles!U11*INDEX(Jul_Profiles!$AA$2:$AA$23, MATCH(Jul_Profiles!U$1,Jul_Profiles!$Z$2:$Z$23, 0))</f>
        <v>6427.3893925968896</v>
      </c>
      <c r="V11" s="32">
        <f>Jul_Profiles!V11*INDEX(Jul_Profiles!$AA$2:$AA$23, MATCH(Jul_Profiles!V$1,Jul_Profiles!$Z$2:$Z$23, 0))</f>
        <v>336.04606088871998</v>
      </c>
      <c r="W11" s="32">
        <f>Jul_Profiles!W11*INDEX(Jul_Profiles!$AA$2:$AA$23, MATCH(Jul_Profiles!W$1,Jul_Profiles!$Z$2:$Z$23, 0))</f>
        <v>203.77181406724998</v>
      </c>
      <c r="X11" s="33">
        <f t="shared" si="0"/>
        <v>64388.61463375271</v>
      </c>
    </row>
    <row r="12" spans="1:24">
      <c r="A12" s="27">
        <v>11</v>
      </c>
      <c r="B12" s="32">
        <f>Jul_Profiles!B12*INDEX(Jul_Profiles!$AA$2:$AA$23, MATCH(Jul_Profiles!B$1,Jul_Profiles!$Z$2:$Z$23, 0))</f>
        <v>179.93999999999994</v>
      </c>
      <c r="C12" s="32">
        <f>Jul_Profiles!C12*INDEX(Jul_Profiles!$AA$2:$AA$23, MATCH(Jul_Profiles!C$1,Jul_Profiles!$Z$2:$Z$23, 0))</f>
        <v>548.53623374791914</v>
      </c>
      <c r="D12" s="32">
        <f>Jul_Profiles!D12*INDEX(Jul_Profiles!$AA$2:$AA$23, MATCH(Jul_Profiles!D$1,Jul_Profiles!$Z$2:$Z$23, 0))</f>
        <v>16711.88</v>
      </c>
      <c r="E12" s="32">
        <f>Jul_Profiles!E12*INDEX(Jul_Profiles!$AA$2:$AA$23, MATCH(Jul_Profiles!E$1,Jul_Profiles!$Z$2:$Z$23, 0))</f>
        <v>477</v>
      </c>
      <c r="F12" s="32">
        <f>Jul_Profiles!F12*INDEX(Jul_Profiles!$AA$2:$AA$23, MATCH(Jul_Profiles!F$1,Jul_Profiles!$Z$2:$Z$23, 0))</f>
        <v>1656.0906938743801</v>
      </c>
      <c r="G12" s="32">
        <f>Jul_Profiles!G12*INDEX(Jul_Profiles!$AA$2:$AA$23, MATCH(Jul_Profiles!G$1,Jul_Profiles!$Z$2:$Z$23, 0))</f>
        <v>8559.5</v>
      </c>
      <c r="H12" s="32">
        <f>Jul_Profiles!H12*INDEX(Jul_Profiles!$AA$2:$AA$23, MATCH(Jul_Profiles!H$1,Jul_Profiles!$Z$2:$Z$23, 0))</f>
        <v>0</v>
      </c>
      <c r="I12" s="32">
        <f>Jul_Profiles!I12*INDEX(Jul_Profiles!$AA$2:$AA$23, MATCH(Jul_Profiles!I$1,Jul_Profiles!$Z$2:$Z$23, 0))</f>
        <v>254.7</v>
      </c>
      <c r="J12" s="32">
        <f>Jul_Profiles!J12*INDEX(Jul_Profiles!$AA$2:$AA$23, MATCH(Jul_Profiles!J$1,Jul_Profiles!$Z$2:$Z$23, 0))</f>
        <v>1271.701133905128</v>
      </c>
      <c r="K12" s="32">
        <f>Jul_Profiles!K12*INDEX(Jul_Profiles!$AA$2:$AA$23, MATCH(Jul_Profiles!K$1,Jul_Profiles!$Z$2:$Z$23, 0))</f>
        <v>5620.7480013724489</v>
      </c>
      <c r="L12" s="32">
        <f>Jul_Profiles!L12*INDEX(Jul_Profiles!$AA$2:$AA$23, MATCH(Jul_Profiles!L$1,Jul_Profiles!$Z$2:$Z$23, 0))</f>
        <v>4000</v>
      </c>
      <c r="M12" s="32">
        <f>Jul_Profiles!M12*INDEX(Jul_Profiles!$AA$2:$AA$23, MATCH(Jul_Profiles!M$1,Jul_Profiles!$Z$2:$Z$23, 0))</f>
        <v>2280</v>
      </c>
      <c r="N12" s="32">
        <f>Jul_Profiles!N12*INDEX(Jul_Profiles!$AA$2:$AA$23, MATCH(Jul_Profiles!N$1,Jul_Profiles!$Z$2:$Z$23, 0))</f>
        <v>1901.48</v>
      </c>
      <c r="O12" s="32">
        <f>Jul_Profiles!O12*INDEX(Jul_Profiles!$AA$2:$AA$23, MATCH(Jul_Profiles!O$1,Jul_Profiles!$Z$2:$Z$23, 0))</f>
        <v>8034.63</v>
      </c>
      <c r="P12" s="32">
        <f>Jul_Profiles!P12*INDEX(Jul_Profiles!$AA$2:$AA$23, MATCH(Jul_Profiles!P$1,Jul_Profiles!$Z$2:$Z$23, 0))</f>
        <v>1599.3263120488</v>
      </c>
      <c r="Q12" s="32">
        <f>Jul_Profiles!Q12*INDEX(Jul_Profiles!$AA$2:$AA$23, MATCH(Jul_Profiles!Q$1,Jul_Profiles!$Z$2:$Z$23, 0))</f>
        <v>2034.6517127467996</v>
      </c>
      <c r="R12" s="32">
        <f>Jul_Profiles!R12*INDEX(Jul_Profiles!$AA$2:$AA$23, MATCH(Jul_Profiles!R$1,Jul_Profiles!$Z$2:$Z$23, 0))</f>
        <v>0</v>
      </c>
      <c r="S12" s="32">
        <f>Jul_Profiles!S12*INDEX(Jul_Profiles!$AA$2:$AA$23, MATCH(Jul_Profiles!S$1,Jul_Profiles!$Z$2:$Z$23, 0))</f>
        <v>568.21619308699997</v>
      </c>
      <c r="T12" s="32">
        <f>Jul_Profiles!T12*INDEX(Jul_Profiles!$AA$2:$AA$23, MATCH(Jul_Profiles!T$1,Jul_Profiles!$Z$2:$Z$23, 0))</f>
        <v>2252.4297045767003</v>
      </c>
      <c r="U12" s="32">
        <f>Jul_Profiles!U12*INDEX(Jul_Profiles!$AA$2:$AA$23, MATCH(Jul_Profiles!U$1,Jul_Profiles!$Z$2:$Z$23, 0))</f>
        <v>6770.1321507428993</v>
      </c>
      <c r="V12" s="32">
        <f>Jul_Profiles!V12*INDEX(Jul_Profiles!$AA$2:$AA$23, MATCH(Jul_Profiles!V$1,Jul_Profiles!$Z$2:$Z$23, 0))</f>
        <v>213.76492565679999</v>
      </c>
      <c r="W12" s="32">
        <f>Jul_Profiles!W12*INDEX(Jul_Profiles!$AA$2:$AA$23, MATCH(Jul_Profiles!W$1,Jul_Profiles!$Z$2:$Z$23, 0))</f>
        <v>174.28137406624998</v>
      </c>
      <c r="X12" s="33">
        <f t="shared" si="0"/>
        <v>65109.008435825119</v>
      </c>
    </row>
    <row r="13" spans="1:24">
      <c r="A13" s="27">
        <v>12</v>
      </c>
      <c r="B13" s="32">
        <f>Jul_Profiles!B13*INDEX(Jul_Profiles!$AA$2:$AA$23, MATCH(Jul_Profiles!B$1,Jul_Profiles!$Z$2:$Z$23, 0))</f>
        <v>179.93999999999994</v>
      </c>
      <c r="C13" s="32">
        <f>Jul_Profiles!C13*INDEX(Jul_Profiles!$AA$2:$AA$23, MATCH(Jul_Profiles!C$1,Jul_Profiles!$Z$2:$Z$23, 0))</f>
        <v>548.53623374791914</v>
      </c>
      <c r="D13" s="32">
        <f>Jul_Profiles!D13*INDEX(Jul_Profiles!$AA$2:$AA$23, MATCH(Jul_Profiles!D$1,Jul_Profiles!$Z$2:$Z$23, 0))</f>
        <v>16711.88</v>
      </c>
      <c r="E13" s="32">
        <f>Jul_Profiles!E13*INDEX(Jul_Profiles!$AA$2:$AA$23, MATCH(Jul_Profiles!E$1,Jul_Profiles!$Z$2:$Z$23, 0))</f>
        <v>477</v>
      </c>
      <c r="F13" s="32">
        <f>Jul_Profiles!F13*INDEX(Jul_Profiles!$AA$2:$AA$23, MATCH(Jul_Profiles!F$1,Jul_Profiles!$Z$2:$Z$23, 0))</f>
        <v>1656.0906938743801</v>
      </c>
      <c r="G13" s="32">
        <f>Jul_Profiles!G13*INDEX(Jul_Profiles!$AA$2:$AA$23, MATCH(Jul_Profiles!G$1,Jul_Profiles!$Z$2:$Z$23, 0))</f>
        <v>8559.5</v>
      </c>
      <c r="H13" s="32">
        <f>Jul_Profiles!H13*INDEX(Jul_Profiles!$AA$2:$AA$23, MATCH(Jul_Profiles!H$1,Jul_Profiles!$Z$2:$Z$23, 0))</f>
        <v>0</v>
      </c>
      <c r="I13" s="32">
        <f>Jul_Profiles!I13*INDEX(Jul_Profiles!$AA$2:$AA$23, MATCH(Jul_Profiles!I$1,Jul_Profiles!$Z$2:$Z$23, 0))</f>
        <v>254.7</v>
      </c>
      <c r="J13" s="32">
        <f>Jul_Profiles!J13*INDEX(Jul_Profiles!$AA$2:$AA$23, MATCH(Jul_Profiles!J$1,Jul_Profiles!$Z$2:$Z$23, 0))</f>
        <v>1271.701133905128</v>
      </c>
      <c r="K13" s="32">
        <f>Jul_Profiles!K13*INDEX(Jul_Profiles!$AA$2:$AA$23, MATCH(Jul_Profiles!K$1,Jul_Profiles!$Z$2:$Z$23, 0))</f>
        <v>5620.7480013724489</v>
      </c>
      <c r="L13" s="32">
        <f>Jul_Profiles!L13*INDEX(Jul_Profiles!$AA$2:$AA$23, MATCH(Jul_Profiles!L$1,Jul_Profiles!$Z$2:$Z$23, 0))</f>
        <v>4000</v>
      </c>
      <c r="M13" s="32">
        <f>Jul_Profiles!M13*INDEX(Jul_Profiles!$AA$2:$AA$23, MATCH(Jul_Profiles!M$1,Jul_Profiles!$Z$2:$Z$23, 0))</f>
        <v>2280</v>
      </c>
      <c r="N13" s="32">
        <f>Jul_Profiles!N13*INDEX(Jul_Profiles!$AA$2:$AA$23, MATCH(Jul_Profiles!N$1,Jul_Profiles!$Z$2:$Z$23, 0))</f>
        <v>1901.48</v>
      </c>
      <c r="O13" s="32">
        <f>Jul_Profiles!O13*INDEX(Jul_Profiles!$AA$2:$AA$23, MATCH(Jul_Profiles!O$1,Jul_Profiles!$Z$2:$Z$23, 0))</f>
        <v>8034.63</v>
      </c>
      <c r="P13" s="32">
        <f>Jul_Profiles!P13*INDEX(Jul_Profiles!$AA$2:$AA$23, MATCH(Jul_Profiles!P$1,Jul_Profiles!$Z$2:$Z$23, 0))</f>
        <v>1683.45027638032</v>
      </c>
      <c r="Q13" s="32">
        <f>Jul_Profiles!Q13*INDEX(Jul_Profiles!$AA$2:$AA$23, MATCH(Jul_Profiles!Q$1,Jul_Profiles!$Z$2:$Z$23, 0))</f>
        <v>2168.4026854151198</v>
      </c>
      <c r="R13" s="32">
        <f>Jul_Profiles!R13*INDEX(Jul_Profiles!$AA$2:$AA$23, MATCH(Jul_Profiles!R$1,Jul_Profiles!$Z$2:$Z$23, 0))</f>
        <v>0</v>
      </c>
      <c r="S13" s="32">
        <f>Jul_Profiles!S13*INDEX(Jul_Profiles!$AA$2:$AA$23, MATCH(Jul_Profiles!S$1,Jul_Profiles!$Z$2:$Z$23, 0))</f>
        <v>587.05892778800001</v>
      </c>
      <c r="T13" s="32">
        <f>Jul_Profiles!T13*INDEX(Jul_Profiles!$AA$2:$AA$23, MATCH(Jul_Profiles!T$1,Jul_Profiles!$Z$2:$Z$23, 0))</f>
        <v>2258.85981068</v>
      </c>
      <c r="U13" s="32">
        <f>Jul_Profiles!U13*INDEX(Jul_Profiles!$AA$2:$AA$23, MATCH(Jul_Profiles!U$1,Jul_Profiles!$Z$2:$Z$23, 0))</f>
        <v>6902.7396119390696</v>
      </c>
      <c r="V13" s="32">
        <f>Jul_Profiles!V13*INDEX(Jul_Profiles!$AA$2:$AA$23, MATCH(Jul_Profiles!V$1,Jul_Profiles!$Z$2:$Z$23, 0))</f>
        <v>152.43523917355998</v>
      </c>
      <c r="W13" s="32">
        <f>Jul_Profiles!W13*INDEX(Jul_Profiles!$AA$2:$AA$23, MATCH(Jul_Profiles!W$1,Jul_Profiles!$Z$2:$Z$23, 0))</f>
        <v>205.82141468074997</v>
      </c>
      <c r="X13" s="33">
        <f t="shared" si="0"/>
        <v>65454.974028956683</v>
      </c>
    </row>
    <row r="14" spans="1:24">
      <c r="A14" s="27">
        <v>13</v>
      </c>
      <c r="B14" s="32">
        <f>Jul_Profiles!B14*INDEX(Jul_Profiles!$AA$2:$AA$23, MATCH(Jul_Profiles!B$1,Jul_Profiles!$Z$2:$Z$23, 0))</f>
        <v>179.93999999999994</v>
      </c>
      <c r="C14" s="32">
        <f>Jul_Profiles!C14*INDEX(Jul_Profiles!$AA$2:$AA$23, MATCH(Jul_Profiles!C$1,Jul_Profiles!$Z$2:$Z$23, 0))</f>
        <v>548.53623374791914</v>
      </c>
      <c r="D14" s="32">
        <f>Jul_Profiles!D14*INDEX(Jul_Profiles!$AA$2:$AA$23, MATCH(Jul_Profiles!D$1,Jul_Profiles!$Z$2:$Z$23, 0))</f>
        <v>16711.88</v>
      </c>
      <c r="E14" s="32">
        <f>Jul_Profiles!E14*INDEX(Jul_Profiles!$AA$2:$AA$23, MATCH(Jul_Profiles!E$1,Jul_Profiles!$Z$2:$Z$23, 0))</f>
        <v>477</v>
      </c>
      <c r="F14" s="32">
        <f>Jul_Profiles!F14*INDEX(Jul_Profiles!$AA$2:$AA$23, MATCH(Jul_Profiles!F$1,Jul_Profiles!$Z$2:$Z$23, 0))</f>
        <v>1656.0906938743801</v>
      </c>
      <c r="G14" s="32">
        <f>Jul_Profiles!G14*INDEX(Jul_Profiles!$AA$2:$AA$23, MATCH(Jul_Profiles!G$1,Jul_Profiles!$Z$2:$Z$23, 0))</f>
        <v>8559.5</v>
      </c>
      <c r="H14" s="32">
        <f>Jul_Profiles!H14*INDEX(Jul_Profiles!$AA$2:$AA$23, MATCH(Jul_Profiles!H$1,Jul_Profiles!$Z$2:$Z$23, 0))</f>
        <v>0</v>
      </c>
      <c r="I14" s="32">
        <f>Jul_Profiles!I14*INDEX(Jul_Profiles!$AA$2:$AA$23, MATCH(Jul_Profiles!I$1,Jul_Profiles!$Z$2:$Z$23, 0))</f>
        <v>254.7</v>
      </c>
      <c r="J14" s="32">
        <f>Jul_Profiles!J14*INDEX(Jul_Profiles!$AA$2:$AA$23, MATCH(Jul_Profiles!J$1,Jul_Profiles!$Z$2:$Z$23, 0))</f>
        <v>1271.701133905128</v>
      </c>
      <c r="K14" s="32">
        <f>Jul_Profiles!K14*INDEX(Jul_Profiles!$AA$2:$AA$23, MATCH(Jul_Profiles!K$1,Jul_Profiles!$Z$2:$Z$23, 0))</f>
        <v>5620.7480013724489</v>
      </c>
      <c r="L14" s="32">
        <f>Jul_Profiles!L14*INDEX(Jul_Profiles!$AA$2:$AA$23, MATCH(Jul_Profiles!L$1,Jul_Profiles!$Z$2:$Z$23, 0))</f>
        <v>4000</v>
      </c>
      <c r="M14" s="32">
        <f>Jul_Profiles!M14*INDEX(Jul_Profiles!$AA$2:$AA$23, MATCH(Jul_Profiles!M$1,Jul_Profiles!$Z$2:$Z$23, 0))</f>
        <v>2280</v>
      </c>
      <c r="N14" s="32">
        <f>Jul_Profiles!N14*INDEX(Jul_Profiles!$AA$2:$AA$23, MATCH(Jul_Profiles!N$1,Jul_Profiles!$Z$2:$Z$23, 0))</f>
        <v>1901.48</v>
      </c>
      <c r="O14" s="32">
        <f>Jul_Profiles!O14*INDEX(Jul_Profiles!$AA$2:$AA$23, MATCH(Jul_Profiles!O$1,Jul_Profiles!$Z$2:$Z$23, 0))</f>
        <v>8034.63</v>
      </c>
      <c r="P14" s="32">
        <f>Jul_Profiles!P14*INDEX(Jul_Profiles!$AA$2:$AA$23, MATCH(Jul_Profiles!P$1,Jul_Profiles!$Z$2:$Z$23, 0))</f>
        <v>1711.8926152091999</v>
      </c>
      <c r="Q14" s="32">
        <f>Jul_Profiles!Q14*INDEX(Jul_Profiles!$AA$2:$AA$23, MATCH(Jul_Profiles!Q$1,Jul_Profiles!$Z$2:$Z$23, 0))</f>
        <v>2211.9557368271398</v>
      </c>
      <c r="R14" s="32">
        <f>Jul_Profiles!R14*INDEX(Jul_Profiles!$AA$2:$AA$23, MATCH(Jul_Profiles!R$1,Jul_Profiles!$Z$2:$Z$23, 0))</f>
        <v>0</v>
      </c>
      <c r="S14" s="32">
        <f>Jul_Profiles!S14*INDEX(Jul_Profiles!$AA$2:$AA$23, MATCH(Jul_Profiles!S$1,Jul_Profiles!$Z$2:$Z$23, 0))</f>
        <v>596.89067678899994</v>
      </c>
      <c r="T14" s="32">
        <f>Jul_Profiles!T14*INDEX(Jul_Profiles!$AA$2:$AA$23, MATCH(Jul_Profiles!T$1,Jul_Profiles!$Z$2:$Z$23, 0))</f>
        <v>2242.0855210468003</v>
      </c>
      <c r="U14" s="32">
        <f>Jul_Profiles!U14*INDEX(Jul_Profiles!$AA$2:$AA$23, MATCH(Jul_Profiles!U$1,Jul_Profiles!$Z$2:$Z$23, 0))</f>
        <v>6839.1169586117094</v>
      </c>
      <c r="V14" s="32">
        <f>Jul_Profiles!V14*INDEX(Jul_Profiles!$AA$2:$AA$23, MATCH(Jul_Profiles!V$1,Jul_Profiles!$Z$2:$Z$23, 0))</f>
        <v>138.25773938003999</v>
      </c>
      <c r="W14" s="32">
        <f>Jul_Profiles!W14*INDEX(Jul_Profiles!$AA$2:$AA$23, MATCH(Jul_Profiles!W$1,Jul_Profiles!$Z$2:$Z$23, 0))</f>
        <v>273.98313342949996</v>
      </c>
      <c r="X14" s="33">
        <f t="shared" si="0"/>
        <v>65510.388444193268</v>
      </c>
    </row>
    <row r="15" spans="1:24">
      <c r="A15" s="27">
        <v>14</v>
      </c>
      <c r="B15" s="32">
        <f>Jul_Profiles!B15*INDEX(Jul_Profiles!$AA$2:$AA$23, MATCH(Jul_Profiles!B$1,Jul_Profiles!$Z$2:$Z$23, 0))</f>
        <v>179.93999999999994</v>
      </c>
      <c r="C15" s="32">
        <f>Jul_Profiles!C15*INDEX(Jul_Profiles!$AA$2:$AA$23, MATCH(Jul_Profiles!C$1,Jul_Profiles!$Z$2:$Z$23, 0))</f>
        <v>548.53623374791914</v>
      </c>
      <c r="D15" s="32">
        <f>Jul_Profiles!D15*INDEX(Jul_Profiles!$AA$2:$AA$23, MATCH(Jul_Profiles!D$1,Jul_Profiles!$Z$2:$Z$23, 0))</f>
        <v>16711.88</v>
      </c>
      <c r="E15" s="32">
        <f>Jul_Profiles!E15*INDEX(Jul_Profiles!$AA$2:$AA$23, MATCH(Jul_Profiles!E$1,Jul_Profiles!$Z$2:$Z$23, 0))</f>
        <v>477</v>
      </c>
      <c r="F15" s="32">
        <f>Jul_Profiles!F15*INDEX(Jul_Profiles!$AA$2:$AA$23, MATCH(Jul_Profiles!F$1,Jul_Profiles!$Z$2:$Z$23, 0))</f>
        <v>1656.0906938743801</v>
      </c>
      <c r="G15" s="32">
        <f>Jul_Profiles!G15*INDEX(Jul_Profiles!$AA$2:$AA$23, MATCH(Jul_Profiles!G$1,Jul_Profiles!$Z$2:$Z$23, 0))</f>
        <v>8559.5</v>
      </c>
      <c r="H15" s="32">
        <f>Jul_Profiles!H15*INDEX(Jul_Profiles!$AA$2:$AA$23, MATCH(Jul_Profiles!H$1,Jul_Profiles!$Z$2:$Z$23, 0))</f>
        <v>0</v>
      </c>
      <c r="I15" s="32">
        <f>Jul_Profiles!I15*INDEX(Jul_Profiles!$AA$2:$AA$23, MATCH(Jul_Profiles!I$1,Jul_Profiles!$Z$2:$Z$23, 0))</f>
        <v>254.7</v>
      </c>
      <c r="J15" s="32">
        <f>Jul_Profiles!J15*INDEX(Jul_Profiles!$AA$2:$AA$23, MATCH(Jul_Profiles!J$1,Jul_Profiles!$Z$2:$Z$23, 0))</f>
        <v>1271.701133905128</v>
      </c>
      <c r="K15" s="32">
        <f>Jul_Profiles!K15*INDEX(Jul_Profiles!$AA$2:$AA$23, MATCH(Jul_Profiles!K$1,Jul_Profiles!$Z$2:$Z$23, 0))</f>
        <v>5620.7480013724489</v>
      </c>
      <c r="L15" s="32">
        <f>Jul_Profiles!L15*INDEX(Jul_Profiles!$AA$2:$AA$23, MATCH(Jul_Profiles!L$1,Jul_Profiles!$Z$2:$Z$23, 0))</f>
        <v>4000</v>
      </c>
      <c r="M15" s="32">
        <f>Jul_Profiles!M15*INDEX(Jul_Profiles!$AA$2:$AA$23, MATCH(Jul_Profiles!M$1,Jul_Profiles!$Z$2:$Z$23, 0))</f>
        <v>2280</v>
      </c>
      <c r="N15" s="32">
        <f>Jul_Profiles!N15*INDEX(Jul_Profiles!$AA$2:$AA$23, MATCH(Jul_Profiles!N$1,Jul_Profiles!$Z$2:$Z$23, 0))</f>
        <v>1901.48</v>
      </c>
      <c r="O15" s="32">
        <f>Jul_Profiles!O15*INDEX(Jul_Profiles!$AA$2:$AA$23, MATCH(Jul_Profiles!O$1,Jul_Profiles!$Z$2:$Z$23, 0))</f>
        <v>8034.63</v>
      </c>
      <c r="P15" s="32">
        <f>Jul_Profiles!P15*INDEX(Jul_Profiles!$AA$2:$AA$23, MATCH(Jul_Profiles!P$1,Jul_Profiles!$Z$2:$Z$23, 0))</f>
        <v>1696.7172361479199</v>
      </c>
      <c r="Q15" s="32">
        <f>Jul_Profiles!Q15*INDEX(Jul_Profiles!$AA$2:$AA$23, MATCH(Jul_Profiles!Q$1,Jul_Profiles!$Z$2:$Z$23, 0))</f>
        <v>2194.1228480994396</v>
      </c>
      <c r="R15" s="32">
        <f>Jul_Profiles!R15*INDEX(Jul_Profiles!$AA$2:$AA$23, MATCH(Jul_Profiles!R$1,Jul_Profiles!$Z$2:$Z$23, 0))</f>
        <v>0</v>
      </c>
      <c r="S15" s="32">
        <f>Jul_Profiles!S15*INDEX(Jul_Profiles!$AA$2:$AA$23, MATCH(Jul_Profiles!S$1,Jul_Profiles!$Z$2:$Z$23, 0))</f>
        <v>569.24407915000006</v>
      </c>
      <c r="T15" s="32">
        <f>Jul_Profiles!T15*INDEX(Jul_Profiles!$AA$2:$AA$23, MATCH(Jul_Profiles!T$1,Jul_Profiles!$Z$2:$Z$23, 0))</f>
        <v>2241.6775882512002</v>
      </c>
      <c r="U15" s="32">
        <f>Jul_Profiles!U15*INDEX(Jul_Profiles!$AA$2:$AA$23, MATCH(Jul_Profiles!U$1,Jul_Profiles!$Z$2:$Z$23, 0))</f>
        <v>6759.4294029776393</v>
      </c>
      <c r="V15" s="32">
        <f>Jul_Profiles!V15*INDEX(Jul_Profiles!$AA$2:$AA$23, MATCH(Jul_Profiles!V$1,Jul_Profiles!$Z$2:$Z$23, 0))</f>
        <v>212.76907915185998</v>
      </c>
      <c r="W15" s="32">
        <f>Jul_Profiles!W15*INDEX(Jul_Profiles!$AA$2:$AA$23, MATCH(Jul_Profiles!W$1,Jul_Profiles!$Z$2:$Z$23, 0))</f>
        <v>401.57633806674994</v>
      </c>
      <c r="X15" s="33">
        <f t="shared" si="0"/>
        <v>65571.742634744689</v>
      </c>
    </row>
    <row r="16" spans="1:24">
      <c r="A16" s="27">
        <v>15</v>
      </c>
      <c r="B16" s="32">
        <f>Jul_Profiles!B16*INDEX(Jul_Profiles!$AA$2:$AA$23, MATCH(Jul_Profiles!B$1,Jul_Profiles!$Z$2:$Z$23, 0))</f>
        <v>179.93999999999994</v>
      </c>
      <c r="C16" s="32">
        <f>Jul_Profiles!C16*INDEX(Jul_Profiles!$AA$2:$AA$23, MATCH(Jul_Profiles!C$1,Jul_Profiles!$Z$2:$Z$23, 0))</f>
        <v>548.53623374791914</v>
      </c>
      <c r="D16" s="32">
        <f>Jul_Profiles!D16*INDEX(Jul_Profiles!$AA$2:$AA$23, MATCH(Jul_Profiles!D$1,Jul_Profiles!$Z$2:$Z$23, 0))</f>
        <v>16711.88</v>
      </c>
      <c r="E16" s="32">
        <f>Jul_Profiles!E16*INDEX(Jul_Profiles!$AA$2:$AA$23, MATCH(Jul_Profiles!E$1,Jul_Profiles!$Z$2:$Z$23, 0))</f>
        <v>477</v>
      </c>
      <c r="F16" s="32">
        <f>Jul_Profiles!F16*INDEX(Jul_Profiles!$AA$2:$AA$23, MATCH(Jul_Profiles!F$1,Jul_Profiles!$Z$2:$Z$23, 0))</f>
        <v>1656.0906938743801</v>
      </c>
      <c r="G16" s="32">
        <f>Jul_Profiles!G16*INDEX(Jul_Profiles!$AA$2:$AA$23, MATCH(Jul_Profiles!G$1,Jul_Profiles!$Z$2:$Z$23, 0))</f>
        <v>8559.5</v>
      </c>
      <c r="H16" s="32">
        <f>Jul_Profiles!H16*INDEX(Jul_Profiles!$AA$2:$AA$23, MATCH(Jul_Profiles!H$1,Jul_Profiles!$Z$2:$Z$23, 0))</f>
        <v>0</v>
      </c>
      <c r="I16" s="32">
        <f>Jul_Profiles!I16*INDEX(Jul_Profiles!$AA$2:$AA$23, MATCH(Jul_Profiles!I$1,Jul_Profiles!$Z$2:$Z$23, 0))</f>
        <v>254.7</v>
      </c>
      <c r="J16" s="32">
        <f>Jul_Profiles!J16*INDEX(Jul_Profiles!$AA$2:$AA$23, MATCH(Jul_Profiles!J$1,Jul_Profiles!$Z$2:$Z$23, 0))</f>
        <v>1271.701133905128</v>
      </c>
      <c r="K16" s="32">
        <f>Jul_Profiles!K16*INDEX(Jul_Profiles!$AA$2:$AA$23, MATCH(Jul_Profiles!K$1,Jul_Profiles!$Z$2:$Z$23, 0))</f>
        <v>5620.7480013724489</v>
      </c>
      <c r="L16" s="32">
        <f>Jul_Profiles!L16*INDEX(Jul_Profiles!$AA$2:$AA$23, MATCH(Jul_Profiles!L$1,Jul_Profiles!$Z$2:$Z$23, 0))</f>
        <v>4000</v>
      </c>
      <c r="M16" s="32">
        <f>Jul_Profiles!M16*INDEX(Jul_Profiles!$AA$2:$AA$23, MATCH(Jul_Profiles!M$1,Jul_Profiles!$Z$2:$Z$23, 0))</f>
        <v>2280</v>
      </c>
      <c r="N16" s="32">
        <f>Jul_Profiles!N16*INDEX(Jul_Profiles!$AA$2:$AA$23, MATCH(Jul_Profiles!N$1,Jul_Profiles!$Z$2:$Z$23, 0))</f>
        <v>1901.48</v>
      </c>
      <c r="O16" s="32">
        <f>Jul_Profiles!O16*INDEX(Jul_Profiles!$AA$2:$AA$23, MATCH(Jul_Profiles!O$1,Jul_Profiles!$Z$2:$Z$23, 0))</f>
        <v>8034.63</v>
      </c>
      <c r="P16" s="32">
        <f>Jul_Profiles!P16*INDEX(Jul_Profiles!$AA$2:$AA$23, MATCH(Jul_Profiles!P$1,Jul_Profiles!$Z$2:$Z$23, 0))</f>
        <v>1659.81246274672</v>
      </c>
      <c r="Q16" s="32">
        <f>Jul_Profiles!Q16*INDEX(Jul_Profiles!$AA$2:$AA$23, MATCH(Jul_Profiles!Q$1,Jul_Profiles!$Z$2:$Z$23, 0))</f>
        <v>2095.4269319064097</v>
      </c>
      <c r="R16" s="32">
        <f>Jul_Profiles!R16*INDEX(Jul_Profiles!$AA$2:$AA$23, MATCH(Jul_Profiles!R$1,Jul_Profiles!$Z$2:$Z$23, 0))</f>
        <v>0</v>
      </c>
      <c r="S16" s="32">
        <f>Jul_Profiles!S16*INDEX(Jul_Profiles!$AA$2:$AA$23, MATCH(Jul_Profiles!S$1,Jul_Profiles!$Z$2:$Z$23, 0))</f>
        <v>554.57101579499999</v>
      </c>
      <c r="T16" s="32">
        <f>Jul_Profiles!T16*INDEX(Jul_Profiles!$AA$2:$AA$23, MATCH(Jul_Profiles!T$1,Jul_Profiles!$Z$2:$Z$23, 0))</f>
        <v>2206.2198807638001</v>
      </c>
      <c r="U16" s="32">
        <f>Jul_Profiles!U16*INDEX(Jul_Profiles!$AA$2:$AA$23, MATCH(Jul_Profiles!U$1,Jul_Profiles!$Z$2:$Z$23, 0))</f>
        <v>6700.8256845484493</v>
      </c>
      <c r="V16" s="32">
        <f>Jul_Profiles!V16*INDEX(Jul_Profiles!$AA$2:$AA$23, MATCH(Jul_Profiles!V$1,Jul_Profiles!$Z$2:$Z$23, 0))</f>
        <v>251.52114619575997</v>
      </c>
      <c r="W16" s="32">
        <f>Jul_Profiles!W16*INDEX(Jul_Profiles!$AA$2:$AA$23, MATCH(Jul_Profiles!W$1,Jul_Profiles!$Z$2:$Z$23, 0))</f>
        <v>656.2664402552499</v>
      </c>
      <c r="X16" s="33">
        <f t="shared" si="0"/>
        <v>65620.849625111267</v>
      </c>
    </row>
    <row r="17" spans="1:24">
      <c r="A17" s="27">
        <v>16</v>
      </c>
      <c r="B17" s="32">
        <f>Jul_Profiles!B17*INDEX(Jul_Profiles!$AA$2:$AA$23, MATCH(Jul_Profiles!B$1,Jul_Profiles!$Z$2:$Z$23, 0))</f>
        <v>179.93999999999994</v>
      </c>
      <c r="C17" s="32">
        <f>Jul_Profiles!C17*INDEX(Jul_Profiles!$AA$2:$AA$23, MATCH(Jul_Profiles!C$1,Jul_Profiles!$Z$2:$Z$23, 0))</f>
        <v>548.53623374791914</v>
      </c>
      <c r="D17" s="32">
        <f>Jul_Profiles!D17*INDEX(Jul_Profiles!$AA$2:$AA$23, MATCH(Jul_Profiles!D$1,Jul_Profiles!$Z$2:$Z$23, 0))</f>
        <v>16711.88</v>
      </c>
      <c r="E17" s="32">
        <f>Jul_Profiles!E17*INDEX(Jul_Profiles!$AA$2:$AA$23, MATCH(Jul_Profiles!E$1,Jul_Profiles!$Z$2:$Z$23, 0))</f>
        <v>477</v>
      </c>
      <c r="F17" s="32">
        <f>Jul_Profiles!F17*INDEX(Jul_Profiles!$AA$2:$AA$23, MATCH(Jul_Profiles!F$1,Jul_Profiles!$Z$2:$Z$23, 0))</f>
        <v>1656.0906938743801</v>
      </c>
      <c r="G17" s="32">
        <f>Jul_Profiles!G17*INDEX(Jul_Profiles!$AA$2:$AA$23, MATCH(Jul_Profiles!G$1,Jul_Profiles!$Z$2:$Z$23, 0))</f>
        <v>8559.5</v>
      </c>
      <c r="H17" s="32">
        <f>Jul_Profiles!H17*INDEX(Jul_Profiles!$AA$2:$AA$23, MATCH(Jul_Profiles!H$1,Jul_Profiles!$Z$2:$Z$23, 0))</f>
        <v>0</v>
      </c>
      <c r="I17" s="32">
        <f>Jul_Profiles!I17*INDEX(Jul_Profiles!$AA$2:$AA$23, MATCH(Jul_Profiles!I$1,Jul_Profiles!$Z$2:$Z$23, 0))</f>
        <v>254.7</v>
      </c>
      <c r="J17" s="32">
        <f>Jul_Profiles!J17*INDEX(Jul_Profiles!$AA$2:$AA$23, MATCH(Jul_Profiles!J$1,Jul_Profiles!$Z$2:$Z$23, 0))</f>
        <v>1271.701133905128</v>
      </c>
      <c r="K17" s="32">
        <f>Jul_Profiles!K17*INDEX(Jul_Profiles!$AA$2:$AA$23, MATCH(Jul_Profiles!K$1,Jul_Profiles!$Z$2:$Z$23, 0))</f>
        <v>5620.7480013724489</v>
      </c>
      <c r="L17" s="32">
        <f>Jul_Profiles!L17*INDEX(Jul_Profiles!$AA$2:$AA$23, MATCH(Jul_Profiles!L$1,Jul_Profiles!$Z$2:$Z$23, 0))</f>
        <v>4000</v>
      </c>
      <c r="M17" s="32">
        <f>Jul_Profiles!M17*INDEX(Jul_Profiles!$AA$2:$AA$23, MATCH(Jul_Profiles!M$1,Jul_Profiles!$Z$2:$Z$23, 0))</f>
        <v>2280</v>
      </c>
      <c r="N17" s="32">
        <f>Jul_Profiles!N17*INDEX(Jul_Profiles!$AA$2:$AA$23, MATCH(Jul_Profiles!N$1,Jul_Profiles!$Z$2:$Z$23, 0))</f>
        <v>1901.48</v>
      </c>
      <c r="O17" s="32">
        <f>Jul_Profiles!O17*INDEX(Jul_Profiles!$AA$2:$AA$23, MATCH(Jul_Profiles!O$1,Jul_Profiles!$Z$2:$Z$23, 0))</f>
        <v>8034.63</v>
      </c>
      <c r="P17" s="32">
        <f>Jul_Profiles!P17*INDEX(Jul_Profiles!$AA$2:$AA$23, MATCH(Jul_Profiles!P$1,Jul_Profiles!$Z$2:$Z$23, 0))</f>
        <v>1577.8741104295202</v>
      </c>
      <c r="Q17" s="32">
        <f>Jul_Profiles!Q17*INDEX(Jul_Profiles!$AA$2:$AA$23, MATCH(Jul_Profiles!Q$1,Jul_Profiles!$Z$2:$Z$23, 0))</f>
        <v>1960.2111307949797</v>
      </c>
      <c r="R17" s="32">
        <f>Jul_Profiles!R17*INDEX(Jul_Profiles!$AA$2:$AA$23, MATCH(Jul_Profiles!R$1,Jul_Profiles!$Z$2:$Z$23, 0))</f>
        <v>0</v>
      </c>
      <c r="S17" s="32">
        <f>Jul_Profiles!S17*INDEX(Jul_Profiles!$AA$2:$AA$23, MATCH(Jul_Profiles!S$1,Jul_Profiles!$Z$2:$Z$23, 0))</f>
        <v>520.61467933100005</v>
      </c>
      <c r="T17" s="32">
        <f>Jul_Profiles!T17*INDEX(Jul_Profiles!$AA$2:$AA$23, MATCH(Jul_Profiles!T$1,Jul_Profiles!$Z$2:$Z$23, 0))</f>
        <v>2204.4251523008002</v>
      </c>
      <c r="U17" s="32">
        <f>Jul_Profiles!U17*INDEX(Jul_Profiles!$AA$2:$AA$23, MATCH(Jul_Profiles!U$1,Jul_Profiles!$Z$2:$Z$23, 0))</f>
        <v>6539.1564702859196</v>
      </c>
      <c r="V17" s="32">
        <f>Jul_Profiles!V17*INDEX(Jul_Profiles!$AA$2:$AA$23, MATCH(Jul_Profiles!V$1,Jul_Profiles!$Z$2:$Z$23, 0))</f>
        <v>367.58850411556</v>
      </c>
      <c r="W17" s="32">
        <f>Jul_Profiles!W17*INDEX(Jul_Profiles!$AA$2:$AA$23, MATCH(Jul_Profiles!W$1,Jul_Profiles!$Z$2:$Z$23, 0))</f>
        <v>978.61674981399995</v>
      </c>
      <c r="X17" s="33">
        <f t="shared" si="0"/>
        <v>65644.692859971663</v>
      </c>
    </row>
    <row r="18" spans="1:24">
      <c r="A18" s="27">
        <v>17</v>
      </c>
      <c r="B18" s="32">
        <f>Jul_Profiles!B18*INDEX(Jul_Profiles!$AA$2:$AA$23, MATCH(Jul_Profiles!B$1,Jul_Profiles!$Z$2:$Z$23, 0))</f>
        <v>179.93999999999994</v>
      </c>
      <c r="C18" s="32">
        <f>Jul_Profiles!C18*INDEX(Jul_Profiles!$AA$2:$AA$23, MATCH(Jul_Profiles!C$1,Jul_Profiles!$Z$2:$Z$23, 0))</f>
        <v>548.53623374791914</v>
      </c>
      <c r="D18" s="32">
        <f>Jul_Profiles!D18*INDEX(Jul_Profiles!$AA$2:$AA$23, MATCH(Jul_Profiles!D$1,Jul_Profiles!$Z$2:$Z$23, 0))</f>
        <v>16711.88</v>
      </c>
      <c r="E18" s="32">
        <f>Jul_Profiles!E18*INDEX(Jul_Profiles!$AA$2:$AA$23, MATCH(Jul_Profiles!E$1,Jul_Profiles!$Z$2:$Z$23, 0))</f>
        <v>477</v>
      </c>
      <c r="F18" s="32">
        <f>Jul_Profiles!F18*INDEX(Jul_Profiles!$AA$2:$AA$23, MATCH(Jul_Profiles!F$1,Jul_Profiles!$Z$2:$Z$23, 0))</f>
        <v>1656.0906938743801</v>
      </c>
      <c r="G18" s="32">
        <f>Jul_Profiles!G18*INDEX(Jul_Profiles!$AA$2:$AA$23, MATCH(Jul_Profiles!G$1,Jul_Profiles!$Z$2:$Z$23, 0))</f>
        <v>8559.5</v>
      </c>
      <c r="H18" s="32">
        <f>Jul_Profiles!H18*INDEX(Jul_Profiles!$AA$2:$AA$23, MATCH(Jul_Profiles!H$1,Jul_Profiles!$Z$2:$Z$23, 0))</f>
        <v>2015.9276784267588</v>
      </c>
      <c r="I18" s="32">
        <f>Jul_Profiles!I18*INDEX(Jul_Profiles!$AA$2:$AA$23, MATCH(Jul_Profiles!I$1,Jul_Profiles!$Z$2:$Z$23, 0))</f>
        <v>254.7</v>
      </c>
      <c r="J18" s="32">
        <f>Jul_Profiles!J18*INDEX(Jul_Profiles!$AA$2:$AA$23, MATCH(Jul_Profiles!J$1,Jul_Profiles!$Z$2:$Z$23, 0))</f>
        <v>1271.701133905128</v>
      </c>
      <c r="K18" s="32">
        <f>Jul_Profiles!K18*INDEX(Jul_Profiles!$AA$2:$AA$23, MATCH(Jul_Profiles!K$1,Jul_Profiles!$Z$2:$Z$23, 0))</f>
        <v>5620.7480013724489</v>
      </c>
      <c r="L18" s="32">
        <f>Jul_Profiles!L18*INDEX(Jul_Profiles!$AA$2:$AA$23, MATCH(Jul_Profiles!L$1,Jul_Profiles!$Z$2:$Z$23, 0))</f>
        <v>4000</v>
      </c>
      <c r="M18" s="32">
        <f>Jul_Profiles!M18*INDEX(Jul_Profiles!$AA$2:$AA$23, MATCH(Jul_Profiles!M$1,Jul_Profiles!$Z$2:$Z$23, 0))</f>
        <v>2280</v>
      </c>
      <c r="N18" s="32">
        <f>Jul_Profiles!N18*INDEX(Jul_Profiles!$AA$2:$AA$23, MATCH(Jul_Profiles!N$1,Jul_Profiles!$Z$2:$Z$23, 0))</f>
        <v>1901.48</v>
      </c>
      <c r="O18" s="32">
        <f>Jul_Profiles!O18*INDEX(Jul_Profiles!$AA$2:$AA$23, MATCH(Jul_Profiles!O$1,Jul_Profiles!$Z$2:$Z$23, 0))</f>
        <v>8034.63</v>
      </c>
      <c r="P18" s="32">
        <f>Jul_Profiles!P18*INDEX(Jul_Profiles!$AA$2:$AA$23, MATCH(Jul_Profiles!P$1,Jul_Profiles!$Z$2:$Z$23, 0))</f>
        <v>1423.3088904277602</v>
      </c>
      <c r="Q18" s="32">
        <f>Jul_Profiles!Q18*INDEX(Jul_Profiles!$AA$2:$AA$23, MATCH(Jul_Profiles!Q$1,Jul_Profiles!$Z$2:$Z$23, 0))</f>
        <v>1696.9447137253599</v>
      </c>
      <c r="R18" s="32">
        <f>Jul_Profiles!R18*INDEX(Jul_Profiles!$AA$2:$AA$23, MATCH(Jul_Profiles!R$1,Jul_Profiles!$Z$2:$Z$23, 0))</f>
        <v>0</v>
      </c>
      <c r="S18" s="32">
        <f>Jul_Profiles!S18*INDEX(Jul_Profiles!$AA$2:$AA$23, MATCH(Jul_Profiles!S$1,Jul_Profiles!$Z$2:$Z$23, 0))</f>
        <v>502.05190123299997</v>
      </c>
      <c r="T18" s="32">
        <f>Jul_Profiles!T18*INDEX(Jul_Profiles!$AA$2:$AA$23, MATCH(Jul_Profiles!T$1,Jul_Profiles!$Z$2:$Z$23, 0))</f>
        <v>2124.8871938173002</v>
      </c>
      <c r="U18" s="32">
        <f>Jul_Profiles!U18*INDEX(Jul_Profiles!$AA$2:$AA$23, MATCH(Jul_Profiles!U$1,Jul_Profiles!$Z$2:$Z$23, 0))</f>
        <v>6204.56310734607</v>
      </c>
      <c r="V18" s="32">
        <f>Jul_Profiles!V18*INDEX(Jul_Profiles!$AA$2:$AA$23, MATCH(Jul_Profiles!V$1,Jul_Profiles!$Z$2:$Z$23, 0))</f>
        <v>601.90092444439995</v>
      </c>
      <c r="W18" s="32">
        <f>Jul_Profiles!W18*INDEX(Jul_Profiles!$AA$2:$AA$23, MATCH(Jul_Profiles!W$1,Jul_Profiles!$Z$2:$Z$23, 0))</f>
        <v>1406.5741938187498</v>
      </c>
      <c r="X18" s="33">
        <f t="shared" si="0"/>
        <v>67472.364666139285</v>
      </c>
    </row>
    <row r="19" spans="1:24">
      <c r="A19" s="27">
        <v>18</v>
      </c>
      <c r="B19" s="32">
        <f>Jul_Profiles!B19*INDEX(Jul_Profiles!$AA$2:$AA$23, MATCH(Jul_Profiles!B$1,Jul_Profiles!$Z$2:$Z$23, 0))</f>
        <v>179.93999999999994</v>
      </c>
      <c r="C19" s="32">
        <f>Jul_Profiles!C19*INDEX(Jul_Profiles!$AA$2:$AA$23, MATCH(Jul_Profiles!C$1,Jul_Profiles!$Z$2:$Z$23, 0))</f>
        <v>548.53623374791914</v>
      </c>
      <c r="D19" s="32">
        <f>Jul_Profiles!D19*INDEX(Jul_Profiles!$AA$2:$AA$23, MATCH(Jul_Profiles!D$1,Jul_Profiles!$Z$2:$Z$23, 0))</f>
        <v>16711.88</v>
      </c>
      <c r="E19" s="32">
        <f>Jul_Profiles!E19*INDEX(Jul_Profiles!$AA$2:$AA$23, MATCH(Jul_Profiles!E$1,Jul_Profiles!$Z$2:$Z$23, 0))</f>
        <v>477</v>
      </c>
      <c r="F19" s="32">
        <f>Jul_Profiles!F19*INDEX(Jul_Profiles!$AA$2:$AA$23, MATCH(Jul_Profiles!F$1,Jul_Profiles!$Z$2:$Z$23, 0))</f>
        <v>1656.0906938743801</v>
      </c>
      <c r="G19" s="32">
        <f>Jul_Profiles!G19*INDEX(Jul_Profiles!$AA$2:$AA$23, MATCH(Jul_Profiles!G$1,Jul_Profiles!$Z$2:$Z$23, 0))</f>
        <v>8559.5</v>
      </c>
      <c r="H19" s="32">
        <f>Jul_Profiles!H19*INDEX(Jul_Profiles!$AA$2:$AA$23, MATCH(Jul_Profiles!H$1,Jul_Profiles!$Z$2:$Z$23, 0))</f>
        <v>2176.0634343944894</v>
      </c>
      <c r="I19" s="32">
        <f>Jul_Profiles!I19*INDEX(Jul_Profiles!$AA$2:$AA$23, MATCH(Jul_Profiles!I$1,Jul_Profiles!$Z$2:$Z$23, 0))</f>
        <v>254.7</v>
      </c>
      <c r="J19" s="32">
        <f>Jul_Profiles!J19*INDEX(Jul_Profiles!$AA$2:$AA$23, MATCH(Jul_Profiles!J$1,Jul_Profiles!$Z$2:$Z$23, 0))</f>
        <v>1271.701133905128</v>
      </c>
      <c r="K19" s="32">
        <f>Jul_Profiles!K19*INDEX(Jul_Profiles!$AA$2:$AA$23, MATCH(Jul_Profiles!K$1,Jul_Profiles!$Z$2:$Z$23, 0))</f>
        <v>5620.7480013724489</v>
      </c>
      <c r="L19" s="32">
        <f>Jul_Profiles!L19*INDEX(Jul_Profiles!$AA$2:$AA$23, MATCH(Jul_Profiles!L$1,Jul_Profiles!$Z$2:$Z$23, 0))</f>
        <v>4000</v>
      </c>
      <c r="M19" s="32">
        <f>Jul_Profiles!M19*INDEX(Jul_Profiles!$AA$2:$AA$23, MATCH(Jul_Profiles!M$1,Jul_Profiles!$Z$2:$Z$23, 0))</f>
        <v>2280</v>
      </c>
      <c r="N19" s="32">
        <f>Jul_Profiles!N19*INDEX(Jul_Profiles!$AA$2:$AA$23, MATCH(Jul_Profiles!N$1,Jul_Profiles!$Z$2:$Z$23, 0))</f>
        <v>1901.48</v>
      </c>
      <c r="O19" s="32">
        <f>Jul_Profiles!O19*INDEX(Jul_Profiles!$AA$2:$AA$23, MATCH(Jul_Profiles!O$1,Jul_Profiles!$Z$2:$Z$23, 0))</f>
        <v>8034.63</v>
      </c>
      <c r="P19" s="32">
        <f>Jul_Profiles!P19*INDEX(Jul_Profiles!$AA$2:$AA$23, MATCH(Jul_Profiles!P$1,Jul_Profiles!$Z$2:$Z$23, 0))</f>
        <v>1155.04252249304</v>
      </c>
      <c r="Q19" s="32">
        <f>Jul_Profiles!Q19*INDEX(Jul_Profiles!$AA$2:$AA$23, MATCH(Jul_Profiles!Q$1,Jul_Profiles!$Z$2:$Z$23, 0))</f>
        <v>1276.3276468450499</v>
      </c>
      <c r="R19" s="32">
        <f>Jul_Profiles!R19*INDEX(Jul_Profiles!$AA$2:$AA$23, MATCH(Jul_Profiles!R$1,Jul_Profiles!$Z$2:$Z$23, 0))</f>
        <v>0</v>
      </c>
      <c r="S19" s="32">
        <f>Jul_Profiles!S19*INDEX(Jul_Profiles!$AA$2:$AA$23, MATCH(Jul_Profiles!S$1,Jul_Profiles!$Z$2:$Z$23, 0))</f>
        <v>409.24110443400002</v>
      </c>
      <c r="T19" s="32">
        <f>Jul_Profiles!T19*INDEX(Jul_Profiles!$AA$2:$AA$23, MATCH(Jul_Profiles!T$1,Jul_Profiles!$Z$2:$Z$23, 0))</f>
        <v>1965.3668472152003</v>
      </c>
      <c r="U19" s="32">
        <f>Jul_Profiles!U19*INDEX(Jul_Profiles!$AA$2:$AA$23, MATCH(Jul_Profiles!U$1,Jul_Profiles!$Z$2:$Z$23, 0))</f>
        <v>5365.6557275753994</v>
      </c>
      <c r="V19" s="32">
        <f>Jul_Profiles!V19*INDEX(Jul_Profiles!$AA$2:$AA$23, MATCH(Jul_Profiles!V$1,Jul_Profiles!$Z$2:$Z$23, 0))</f>
        <v>759.1751588776599</v>
      </c>
      <c r="W19" s="32">
        <f>Jul_Profiles!W19*INDEX(Jul_Profiles!$AA$2:$AA$23, MATCH(Jul_Profiles!W$1,Jul_Profiles!$Z$2:$Z$23, 0))</f>
        <v>1787.8309566314997</v>
      </c>
      <c r="X19" s="33">
        <f t="shared" si="0"/>
        <v>66390.909461366202</v>
      </c>
    </row>
    <row r="20" spans="1:24">
      <c r="A20" s="27">
        <v>19</v>
      </c>
      <c r="B20" s="32">
        <f>Jul_Profiles!B20*INDEX(Jul_Profiles!$AA$2:$AA$23, MATCH(Jul_Profiles!B$1,Jul_Profiles!$Z$2:$Z$23, 0))</f>
        <v>179.93999999999994</v>
      </c>
      <c r="C20" s="32">
        <f>Jul_Profiles!C20*INDEX(Jul_Profiles!$AA$2:$AA$23, MATCH(Jul_Profiles!C$1,Jul_Profiles!$Z$2:$Z$23, 0))</f>
        <v>548.53623374791914</v>
      </c>
      <c r="D20" s="32">
        <f>Jul_Profiles!D20*INDEX(Jul_Profiles!$AA$2:$AA$23, MATCH(Jul_Profiles!D$1,Jul_Profiles!$Z$2:$Z$23, 0))</f>
        <v>16711.88</v>
      </c>
      <c r="E20" s="32">
        <f>Jul_Profiles!E20*INDEX(Jul_Profiles!$AA$2:$AA$23, MATCH(Jul_Profiles!E$1,Jul_Profiles!$Z$2:$Z$23, 0))</f>
        <v>477</v>
      </c>
      <c r="F20" s="32">
        <f>Jul_Profiles!F20*INDEX(Jul_Profiles!$AA$2:$AA$23, MATCH(Jul_Profiles!F$1,Jul_Profiles!$Z$2:$Z$23, 0))</f>
        <v>1656.0906938743801</v>
      </c>
      <c r="G20" s="32">
        <f>Jul_Profiles!G20*INDEX(Jul_Profiles!$AA$2:$AA$23, MATCH(Jul_Profiles!G$1,Jul_Profiles!$Z$2:$Z$23, 0))</f>
        <v>8559.5</v>
      </c>
      <c r="H20" s="32">
        <f>Jul_Profiles!H20*INDEX(Jul_Profiles!$AA$2:$AA$23, MATCH(Jul_Profiles!H$1,Jul_Profiles!$Z$2:$Z$23, 0))</f>
        <v>2088.3354289696176</v>
      </c>
      <c r="I20" s="32">
        <f>Jul_Profiles!I20*INDEX(Jul_Profiles!$AA$2:$AA$23, MATCH(Jul_Profiles!I$1,Jul_Profiles!$Z$2:$Z$23, 0))</f>
        <v>254.7</v>
      </c>
      <c r="J20" s="32">
        <f>Jul_Profiles!J20*INDEX(Jul_Profiles!$AA$2:$AA$23, MATCH(Jul_Profiles!J$1,Jul_Profiles!$Z$2:$Z$23, 0))</f>
        <v>1271.701133905128</v>
      </c>
      <c r="K20" s="32">
        <f>Jul_Profiles!K20*INDEX(Jul_Profiles!$AA$2:$AA$23, MATCH(Jul_Profiles!K$1,Jul_Profiles!$Z$2:$Z$23, 0))</f>
        <v>5620.7480013724489</v>
      </c>
      <c r="L20" s="32">
        <f>Jul_Profiles!L20*INDEX(Jul_Profiles!$AA$2:$AA$23, MATCH(Jul_Profiles!L$1,Jul_Profiles!$Z$2:$Z$23, 0))</f>
        <v>4000</v>
      </c>
      <c r="M20" s="32">
        <f>Jul_Profiles!M20*INDEX(Jul_Profiles!$AA$2:$AA$23, MATCH(Jul_Profiles!M$1,Jul_Profiles!$Z$2:$Z$23, 0))</f>
        <v>2280</v>
      </c>
      <c r="N20" s="32">
        <f>Jul_Profiles!N20*INDEX(Jul_Profiles!$AA$2:$AA$23, MATCH(Jul_Profiles!N$1,Jul_Profiles!$Z$2:$Z$23, 0))</f>
        <v>1901.48</v>
      </c>
      <c r="O20" s="32">
        <f>Jul_Profiles!O20*INDEX(Jul_Profiles!$AA$2:$AA$23, MATCH(Jul_Profiles!O$1,Jul_Profiles!$Z$2:$Z$23, 0))</f>
        <v>8034.63</v>
      </c>
      <c r="P20" s="32">
        <f>Jul_Profiles!P20*INDEX(Jul_Profiles!$AA$2:$AA$23, MATCH(Jul_Profiles!P$1,Jul_Profiles!$Z$2:$Z$23, 0))</f>
        <v>694.26560148272006</v>
      </c>
      <c r="Q20" s="32">
        <f>Jul_Profiles!Q20*INDEX(Jul_Profiles!$AA$2:$AA$23, MATCH(Jul_Profiles!Q$1,Jul_Profiles!$Z$2:$Z$23, 0))</f>
        <v>580.49179013962998</v>
      </c>
      <c r="R20" s="32">
        <f>Jul_Profiles!R20*INDEX(Jul_Profiles!$AA$2:$AA$23, MATCH(Jul_Profiles!R$1,Jul_Profiles!$Z$2:$Z$23, 0))</f>
        <v>0</v>
      </c>
      <c r="S20" s="32">
        <f>Jul_Profiles!S20*INDEX(Jul_Profiles!$AA$2:$AA$23, MATCH(Jul_Profiles!S$1,Jul_Profiles!$Z$2:$Z$23, 0))</f>
        <v>301.13519504299995</v>
      </c>
      <c r="T20" s="32">
        <f>Jul_Profiles!T20*INDEX(Jul_Profiles!$AA$2:$AA$23, MATCH(Jul_Profiles!T$1,Jul_Profiles!$Z$2:$Z$23, 0))</f>
        <v>1363.2988757794999</v>
      </c>
      <c r="U20" s="32">
        <f>Jul_Profiles!U20*INDEX(Jul_Profiles!$AA$2:$AA$23, MATCH(Jul_Profiles!U$1,Jul_Profiles!$Z$2:$Z$23, 0))</f>
        <v>3076.79981520294</v>
      </c>
      <c r="V20" s="32">
        <f>Jul_Profiles!V20*INDEX(Jul_Profiles!$AA$2:$AA$23, MATCH(Jul_Profiles!V$1,Jul_Profiles!$Z$2:$Z$23, 0))</f>
        <v>803.39227310243984</v>
      </c>
      <c r="W20" s="32">
        <f>Jul_Profiles!W20*INDEX(Jul_Profiles!$AA$2:$AA$23, MATCH(Jul_Profiles!W$1,Jul_Profiles!$Z$2:$Z$23, 0))</f>
        <v>2066.3815864037497</v>
      </c>
      <c r="X20" s="33">
        <f t="shared" si="0"/>
        <v>62470.306629023486</v>
      </c>
    </row>
    <row r="21" spans="1:24">
      <c r="A21" s="27">
        <v>20</v>
      </c>
      <c r="B21" s="32">
        <f>Jul_Profiles!B21*INDEX(Jul_Profiles!$AA$2:$AA$23, MATCH(Jul_Profiles!B$1,Jul_Profiles!$Z$2:$Z$23, 0))</f>
        <v>179.93999999999994</v>
      </c>
      <c r="C21" s="32">
        <f>Jul_Profiles!C21*INDEX(Jul_Profiles!$AA$2:$AA$23, MATCH(Jul_Profiles!C$1,Jul_Profiles!$Z$2:$Z$23, 0))</f>
        <v>548.53623374791914</v>
      </c>
      <c r="D21" s="32">
        <f>Jul_Profiles!D21*INDEX(Jul_Profiles!$AA$2:$AA$23, MATCH(Jul_Profiles!D$1,Jul_Profiles!$Z$2:$Z$23, 0))</f>
        <v>16711.88</v>
      </c>
      <c r="E21" s="32">
        <f>Jul_Profiles!E21*INDEX(Jul_Profiles!$AA$2:$AA$23, MATCH(Jul_Profiles!E$1,Jul_Profiles!$Z$2:$Z$23, 0))</f>
        <v>477</v>
      </c>
      <c r="F21" s="32">
        <f>Jul_Profiles!F21*INDEX(Jul_Profiles!$AA$2:$AA$23, MATCH(Jul_Profiles!F$1,Jul_Profiles!$Z$2:$Z$23, 0))</f>
        <v>1656.0906938743801</v>
      </c>
      <c r="G21" s="32">
        <f>Jul_Profiles!G21*INDEX(Jul_Profiles!$AA$2:$AA$23, MATCH(Jul_Profiles!G$1,Jul_Profiles!$Z$2:$Z$23, 0))</f>
        <v>8559.5</v>
      </c>
      <c r="H21" s="32">
        <f>Jul_Profiles!H21*INDEX(Jul_Profiles!$AA$2:$AA$23, MATCH(Jul_Profiles!H$1,Jul_Profiles!$Z$2:$Z$23, 0))</f>
        <v>1977.0586950980096</v>
      </c>
      <c r="I21" s="32">
        <f>Jul_Profiles!I21*INDEX(Jul_Profiles!$AA$2:$AA$23, MATCH(Jul_Profiles!I$1,Jul_Profiles!$Z$2:$Z$23, 0))</f>
        <v>254.7</v>
      </c>
      <c r="J21" s="32">
        <f>Jul_Profiles!J21*INDEX(Jul_Profiles!$AA$2:$AA$23, MATCH(Jul_Profiles!J$1,Jul_Profiles!$Z$2:$Z$23, 0))</f>
        <v>1271.701133905128</v>
      </c>
      <c r="K21" s="32">
        <f>Jul_Profiles!K21*INDEX(Jul_Profiles!$AA$2:$AA$23, MATCH(Jul_Profiles!K$1,Jul_Profiles!$Z$2:$Z$23, 0))</f>
        <v>5620.7480013724489</v>
      </c>
      <c r="L21" s="32">
        <f>Jul_Profiles!L21*INDEX(Jul_Profiles!$AA$2:$AA$23, MATCH(Jul_Profiles!L$1,Jul_Profiles!$Z$2:$Z$23, 0))</f>
        <v>4000</v>
      </c>
      <c r="M21" s="32">
        <f>Jul_Profiles!M21*INDEX(Jul_Profiles!$AA$2:$AA$23, MATCH(Jul_Profiles!M$1,Jul_Profiles!$Z$2:$Z$23, 0))</f>
        <v>2280</v>
      </c>
      <c r="N21" s="32">
        <f>Jul_Profiles!N21*INDEX(Jul_Profiles!$AA$2:$AA$23, MATCH(Jul_Profiles!N$1,Jul_Profiles!$Z$2:$Z$23, 0))</f>
        <v>1901.48</v>
      </c>
      <c r="O21" s="32">
        <f>Jul_Profiles!O21*INDEX(Jul_Profiles!$AA$2:$AA$23, MATCH(Jul_Profiles!O$1,Jul_Profiles!$Z$2:$Z$23, 0))</f>
        <v>8034.63</v>
      </c>
      <c r="P21" s="32">
        <f>Jul_Profiles!P21*INDEX(Jul_Profiles!$AA$2:$AA$23, MATCH(Jul_Profiles!P$1,Jul_Profiles!$Z$2:$Z$23, 0))</f>
        <v>151.6982077772</v>
      </c>
      <c r="Q21" s="32">
        <f>Jul_Profiles!Q21*INDEX(Jul_Profiles!$AA$2:$AA$23, MATCH(Jul_Profiles!Q$1,Jul_Profiles!$Z$2:$Z$23, 0))</f>
        <v>66.196907186349989</v>
      </c>
      <c r="R21" s="32">
        <f>Jul_Profiles!R21*INDEX(Jul_Profiles!$AA$2:$AA$23, MATCH(Jul_Profiles!R$1,Jul_Profiles!$Z$2:$Z$23, 0))</f>
        <v>0</v>
      </c>
      <c r="S21" s="32">
        <f>Jul_Profiles!S21*INDEX(Jul_Profiles!$AA$2:$AA$23, MATCH(Jul_Profiles!S$1,Jul_Profiles!$Z$2:$Z$23, 0))</f>
        <v>95.999511868999988</v>
      </c>
      <c r="T21" s="32">
        <f>Jul_Profiles!T21*INDEX(Jul_Profiles!$AA$2:$AA$23, MATCH(Jul_Profiles!T$1,Jul_Profiles!$Z$2:$Z$23, 0))</f>
        <v>314.71488457309999</v>
      </c>
      <c r="U21" s="32">
        <f>Jul_Profiles!U21*INDEX(Jul_Profiles!$AA$2:$AA$23, MATCH(Jul_Profiles!U$1,Jul_Profiles!$Z$2:$Z$23, 0))</f>
        <v>460.18881289979998</v>
      </c>
      <c r="V21" s="32">
        <f>Jul_Profiles!V21*INDEX(Jul_Profiles!$AA$2:$AA$23, MATCH(Jul_Profiles!V$1,Jul_Profiles!$Z$2:$Z$23, 0))</f>
        <v>840.5543791911</v>
      </c>
      <c r="W21" s="32">
        <f>Jul_Profiles!W21*INDEX(Jul_Profiles!$AA$2:$AA$23, MATCH(Jul_Profiles!W$1,Jul_Profiles!$Z$2:$Z$23, 0))</f>
        <v>2255.5576134134999</v>
      </c>
      <c r="X21" s="33">
        <f t="shared" si="0"/>
        <v>57658.175074907929</v>
      </c>
    </row>
    <row r="22" spans="1:24">
      <c r="A22" s="27">
        <v>21</v>
      </c>
      <c r="B22" s="32">
        <f>Jul_Profiles!B22*INDEX(Jul_Profiles!$AA$2:$AA$23, MATCH(Jul_Profiles!B$1,Jul_Profiles!$Z$2:$Z$23, 0))</f>
        <v>179.93999999999994</v>
      </c>
      <c r="C22" s="32">
        <f>Jul_Profiles!C22*INDEX(Jul_Profiles!$AA$2:$AA$23, MATCH(Jul_Profiles!C$1,Jul_Profiles!$Z$2:$Z$23, 0))</f>
        <v>548.53623374791914</v>
      </c>
      <c r="D22" s="32">
        <f>Jul_Profiles!D22*INDEX(Jul_Profiles!$AA$2:$AA$23, MATCH(Jul_Profiles!D$1,Jul_Profiles!$Z$2:$Z$23, 0))</f>
        <v>16711.88</v>
      </c>
      <c r="E22" s="32">
        <f>Jul_Profiles!E22*INDEX(Jul_Profiles!$AA$2:$AA$23, MATCH(Jul_Profiles!E$1,Jul_Profiles!$Z$2:$Z$23, 0))</f>
        <v>477</v>
      </c>
      <c r="F22" s="32">
        <f>Jul_Profiles!F22*INDEX(Jul_Profiles!$AA$2:$AA$23, MATCH(Jul_Profiles!F$1,Jul_Profiles!$Z$2:$Z$23, 0))</f>
        <v>1656.0906938743801</v>
      </c>
      <c r="G22" s="32">
        <f>Jul_Profiles!G22*INDEX(Jul_Profiles!$AA$2:$AA$23, MATCH(Jul_Profiles!G$1,Jul_Profiles!$Z$2:$Z$23, 0))</f>
        <v>8559.5</v>
      </c>
      <c r="H22" s="32">
        <f>Jul_Profiles!H22*INDEX(Jul_Profiles!$AA$2:$AA$23, MATCH(Jul_Profiles!H$1,Jul_Profiles!$Z$2:$Z$23, 0))</f>
        <v>1752.6707653654719</v>
      </c>
      <c r="I22" s="32">
        <f>Jul_Profiles!I22*INDEX(Jul_Profiles!$AA$2:$AA$23, MATCH(Jul_Profiles!I$1,Jul_Profiles!$Z$2:$Z$23, 0))</f>
        <v>254.7</v>
      </c>
      <c r="J22" s="32">
        <f>Jul_Profiles!J22*INDEX(Jul_Profiles!$AA$2:$AA$23, MATCH(Jul_Profiles!J$1,Jul_Profiles!$Z$2:$Z$23, 0))</f>
        <v>1271.701133905128</v>
      </c>
      <c r="K22" s="32">
        <f>Jul_Profiles!K22*INDEX(Jul_Profiles!$AA$2:$AA$23, MATCH(Jul_Profiles!K$1,Jul_Profiles!$Z$2:$Z$23, 0))</f>
        <v>5620.7480013724489</v>
      </c>
      <c r="L22" s="32">
        <f>Jul_Profiles!L22*INDEX(Jul_Profiles!$AA$2:$AA$23, MATCH(Jul_Profiles!L$1,Jul_Profiles!$Z$2:$Z$23, 0))</f>
        <v>4000</v>
      </c>
      <c r="M22" s="32">
        <f>Jul_Profiles!M22*INDEX(Jul_Profiles!$AA$2:$AA$23, MATCH(Jul_Profiles!M$1,Jul_Profiles!$Z$2:$Z$23, 0))</f>
        <v>2280</v>
      </c>
      <c r="N22" s="32">
        <f>Jul_Profiles!N22*INDEX(Jul_Profiles!$AA$2:$AA$23, MATCH(Jul_Profiles!N$1,Jul_Profiles!$Z$2:$Z$23, 0))</f>
        <v>1901.48</v>
      </c>
      <c r="O22" s="32">
        <f>Jul_Profiles!O22*INDEX(Jul_Profiles!$AA$2:$AA$23, MATCH(Jul_Profiles!O$1,Jul_Profiles!$Z$2:$Z$23, 0))</f>
        <v>8034.63</v>
      </c>
      <c r="P22" s="32">
        <f>Jul_Profiles!P22*INDEX(Jul_Profiles!$AA$2:$AA$23, MATCH(Jul_Profiles!P$1,Jul_Profiles!$Z$2:$Z$23, 0))</f>
        <v>0.83657860775999993</v>
      </c>
      <c r="Q22" s="32">
        <f>Jul_Profiles!Q22*INDEX(Jul_Profiles!$AA$2:$AA$23, MATCH(Jul_Profiles!Q$1,Jul_Profiles!$Z$2:$Z$23, 0))</f>
        <v>8.1439917999999972E-2</v>
      </c>
      <c r="R22" s="32">
        <f>Jul_Profiles!R22*INDEX(Jul_Profiles!$AA$2:$AA$23, MATCH(Jul_Profiles!R$1,Jul_Profiles!$Z$2:$Z$23, 0))</f>
        <v>0</v>
      </c>
      <c r="S22" s="32">
        <f>Jul_Profiles!S22*INDEX(Jul_Profiles!$AA$2:$AA$23, MATCH(Jul_Profiles!S$1,Jul_Profiles!$Z$2:$Z$23, 0))</f>
        <v>0</v>
      </c>
      <c r="T22" s="32">
        <f>Jul_Profiles!T22*INDEX(Jul_Profiles!$AA$2:$AA$23, MATCH(Jul_Profiles!T$1,Jul_Profiles!$Z$2:$Z$23, 0))</f>
        <v>1.6536266538</v>
      </c>
      <c r="U22" s="32">
        <f>Jul_Profiles!U22*INDEX(Jul_Profiles!$AA$2:$AA$23, MATCH(Jul_Profiles!U$1,Jul_Profiles!$Z$2:$Z$23, 0))</f>
        <v>0.11090541599999999</v>
      </c>
      <c r="V22" s="32">
        <f>Jul_Profiles!V22*INDEX(Jul_Profiles!$AA$2:$AA$23, MATCH(Jul_Profiles!V$1,Jul_Profiles!$Z$2:$Z$23, 0))</f>
        <v>963.48471946845996</v>
      </c>
      <c r="W22" s="32">
        <f>Jul_Profiles!W22*INDEX(Jul_Profiles!$AA$2:$AA$23, MATCH(Jul_Profiles!W$1,Jul_Profiles!$Z$2:$Z$23, 0))</f>
        <v>2441.3998994137496</v>
      </c>
      <c r="X22" s="33">
        <f t="shared" si="0"/>
        <v>56656.443997743125</v>
      </c>
    </row>
    <row r="23" spans="1:24">
      <c r="A23" s="27">
        <v>22</v>
      </c>
      <c r="B23" s="32">
        <f>Jul_Profiles!B23*INDEX(Jul_Profiles!$AA$2:$AA$23, MATCH(Jul_Profiles!B$1,Jul_Profiles!$Z$2:$Z$23, 0))</f>
        <v>179.93999999999994</v>
      </c>
      <c r="C23" s="32">
        <f>Jul_Profiles!C23*INDEX(Jul_Profiles!$AA$2:$AA$23, MATCH(Jul_Profiles!C$1,Jul_Profiles!$Z$2:$Z$23, 0))</f>
        <v>548.53623374791914</v>
      </c>
      <c r="D23" s="32">
        <f>Jul_Profiles!D23*INDEX(Jul_Profiles!$AA$2:$AA$23, MATCH(Jul_Profiles!D$1,Jul_Profiles!$Z$2:$Z$23, 0))</f>
        <v>16711.88</v>
      </c>
      <c r="E23" s="32">
        <f>Jul_Profiles!E23*INDEX(Jul_Profiles!$AA$2:$AA$23, MATCH(Jul_Profiles!E$1,Jul_Profiles!$Z$2:$Z$23, 0))</f>
        <v>477</v>
      </c>
      <c r="F23" s="32">
        <f>Jul_Profiles!F23*INDEX(Jul_Profiles!$AA$2:$AA$23, MATCH(Jul_Profiles!F$1,Jul_Profiles!$Z$2:$Z$23, 0))</f>
        <v>1656.0906938743801</v>
      </c>
      <c r="G23" s="32">
        <f>Jul_Profiles!G23*INDEX(Jul_Profiles!$AA$2:$AA$23, MATCH(Jul_Profiles!G$1,Jul_Profiles!$Z$2:$Z$23, 0))</f>
        <v>8559.5</v>
      </c>
      <c r="H23" s="32">
        <f>Jul_Profiles!H23*INDEX(Jul_Profiles!$AA$2:$AA$23, MATCH(Jul_Profiles!H$1,Jul_Profiles!$Z$2:$Z$23, 0))</f>
        <v>168.33149707223853</v>
      </c>
      <c r="I23" s="32">
        <f>Jul_Profiles!I23*INDEX(Jul_Profiles!$AA$2:$AA$23, MATCH(Jul_Profiles!I$1,Jul_Profiles!$Z$2:$Z$23, 0))</f>
        <v>254.7</v>
      </c>
      <c r="J23" s="32">
        <f>Jul_Profiles!J23*INDEX(Jul_Profiles!$AA$2:$AA$23, MATCH(Jul_Profiles!J$1,Jul_Profiles!$Z$2:$Z$23, 0))</f>
        <v>1271.701133905128</v>
      </c>
      <c r="K23" s="32">
        <f>Jul_Profiles!K23*INDEX(Jul_Profiles!$AA$2:$AA$23, MATCH(Jul_Profiles!K$1,Jul_Profiles!$Z$2:$Z$23, 0))</f>
        <v>5620.7480013724489</v>
      </c>
      <c r="L23" s="32">
        <f>Jul_Profiles!L23*INDEX(Jul_Profiles!$AA$2:$AA$23, MATCH(Jul_Profiles!L$1,Jul_Profiles!$Z$2:$Z$23, 0))</f>
        <v>4000</v>
      </c>
      <c r="M23" s="32">
        <f>Jul_Profiles!M23*INDEX(Jul_Profiles!$AA$2:$AA$23, MATCH(Jul_Profiles!M$1,Jul_Profiles!$Z$2:$Z$23, 0))</f>
        <v>2280</v>
      </c>
      <c r="N23" s="32">
        <f>Jul_Profiles!N23*INDEX(Jul_Profiles!$AA$2:$AA$23, MATCH(Jul_Profiles!N$1,Jul_Profiles!$Z$2:$Z$23, 0))</f>
        <v>1901.48</v>
      </c>
      <c r="O23" s="32">
        <f>Jul_Profiles!O23*INDEX(Jul_Profiles!$AA$2:$AA$23, MATCH(Jul_Profiles!O$1,Jul_Profiles!$Z$2:$Z$23, 0))</f>
        <v>8034.63</v>
      </c>
      <c r="P23" s="32">
        <f>Jul_Profiles!P23*INDEX(Jul_Profiles!$AA$2:$AA$23, MATCH(Jul_Profiles!P$1,Jul_Profiles!$Z$2:$Z$23, 0))</f>
        <v>0</v>
      </c>
      <c r="Q23" s="32">
        <f>Jul_Profiles!Q23*INDEX(Jul_Profiles!$AA$2:$AA$23, MATCH(Jul_Profiles!Q$1,Jul_Profiles!$Z$2:$Z$23, 0))</f>
        <v>3.7684930999999991E-2</v>
      </c>
      <c r="R23" s="32">
        <f>Jul_Profiles!R23*INDEX(Jul_Profiles!$AA$2:$AA$23, MATCH(Jul_Profiles!R$1,Jul_Profiles!$Z$2:$Z$23, 0))</f>
        <v>0</v>
      </c>
      <c r="S23" s="32">
        <f>Jul_Profiles!S23*INDEX(Jul_Profiles!$AA$2:$AA$23, MATCH(Jul_Profiles!S$1,Jul_Profiles!$Z$2:$Z$23, 0))</f>
        <v>0</v>
      </c>
      <c r="T23" s="32">
        <f>Jul_Profiles!T23*INDEX(Jul_Profiles!$AA$2:$AA$23, MATCH(Jul_Profiles!T$1,Jul_Profiles!$Z$2:$Z$23, 0))</f>
        <v>0</v>
      </c>
      <c r="U23" s="32">
        <f>Jul_Profiles!U23*INDEX(Jul_Profiles!$AA$2:$AA$23, MATCH(Jul_Profiles!U$1,Jul_Profiles!$Z$2:$Z$23, 0))</f>
        <v>0</v>
      </c>
      <c r="V23" s="32">
        <f>Jul_Profiles!V23*INDEX(Jul_Profiles!$AA$2:$AA$23, MATCH(Jul_Profiles!V$1,Jul_Profiles!$Z$2:$Z$23, 0))</f>
        <v>998.41424058767984</v>
      </c>
      <c r="W23" s="32">
        <f>Jul_Profiles!W23*INDEX(Jul_Profiles!$AA$2:$AA$23, MATCH(Jul_Profiles!W$1,Jul_Profiles!$Z$2:$Z$23, 0))</f>
        <v>2501.2602672914995</v>
      </c>
      <c r="X23" s="33">
        <f t="shared" si="0"/>
        <v>55164.249752782292</v>
      </c>
    </row>
    <row r="24" spans="1:24">
      <c r="A24" s="27">
        <v>23</v>
      </c>
      <c r="B24" s="32">
        <f>Jul_Profiles!B24*INDEX(Jul_Profiles!$AA$2:$AA$23, MATCH(Jul_Profiles!B$1,Jul_Profiles!$Z$2:$Z$23, 0))</f>
        <v>179.93999999999994</v>
      </c>
      <c r="C24" s="32">
        <f>Jul_Profiles!C24*INDEX(Jul_Profiles!$AA$2:$AA$23, MATCH(Jul_Profiles!C$1,Jul_Profiles!$Z$2:$Z$23, 0))</f>
        <v>548.53623374791914</v>
      </c>
      <c r="D24" s="32">
        <f>Jul_Profiles!D24*INDEX(Jul_Profiles!$AA$2:$AA$23, MATCH(Jul_Profiles!D$1,Jul_Profiles!$Z$2:$Z$23, 0))</f>
        <v>16711.88</v>
      </c>
      <c r="E24" s="32">
        <f>Jul_Profiles!E24*INDEX(Jul_Profiles!$AA$2:$AA$23, MATCH(Jul_Profiles!E$1,Jul_Profiles!$Z$2:$Z$23, 0))</f>
        <v>477</v>
      </c>
      <c r="F24" s="32">
        <f>Jul_Profiles!F24*INDEX(Jul_Profiles!$AA$2:$AA$23, MATCH(Jul_Profiles!F$1,Jul_Profiles!$Z$2:$Z$23, 0))</f>
        <v>1656.0906938743801</v>
      </c>
      <c r="G24" s="32">
        <f>Jul_Profiles!G24*INDEX(Jul_Profiles!$AA$2:$AA$23, MATCH(Jul_Profiles!G$1,Jul_Profiles!$Z$2:$Z$23, 0))</f>
        <v>8559.5</v>
      </c>
      <c r="H24" s="32">
        <f>Jul_Profiles!H24*INDEX(Jul_Profiles!$AA$2:$AA$23, MATCH(Jul_Profiles!H$1,Jul_Profiles!$Z$2:$Z$23, 0))</f>
        <v>0</v>
      </c>
      <c r="I24" s="32">
        <f>Jul_Profiles!I24*INDEX(Jul_Profiles!$AA$2:$AA$23, MATCH(Jul_Profiles!I$1,Jul_Profiles!$Z$2:$Z$23, 0))</f>
        <v>254.7</v>
      </c>
      <c r="J24" s="32">
        <f>Jul_Profiles!J24*INDEX(Jul_Profiles!$AA$2:$AA$23, MATCH(Jul_Profiles!J$1,Jul_Profiles!$Z$2:$Z$23, 0))</f>
        <v>1271.701133905128</v>
      </c>
      <c r="K24" s="32">
        <f>Jul_Profiles!K24*INDEX(Jul_Profiles!$AA$2:$AA$23, MATCH(Jul_Profiles!K$1,Jul_Profiles!$Z$2:$Z$23, 0))</f>
        <v>5620.7480013724489</v>
      </c>
      <c r="L24" s="32">
        <f>Jul_Profiles!L24*INDEX(Jul_Profiles!$AA$2:$AA$23, MATCH(Jul_Profiles!L$1,Jul_Profiles!$Z$2:$Z$23, 0))</f>
        <v>4000</v>
      </c>
      <c r="M24" s="32">
        <f>Jul_Profiles!M24*INDEX(Jul_Profiles!$AA$2:$AA$23, MATCH(Jul_Profiles!M$1,Jul_Profiles!$Z$2:$Z$23, 0))</f>
        <v>2280</v>
      </c>
      <c r="N24" s="32">
        <f>Jul_Profiles!N24*INDEX(Jul_Profiles!$AA$2:$AA$23, MATCH(Jul_Profiles!N$1,Jul_Profiles!$Z$2:$Z$23, 0))</f>
        <v>1901.48</v>
      </c>
      <c r="O24" s="32">
        <f>Jul_Profiles!O24*INDEX(Jul_Profiles!$AA$2:$AA$23, MATCH(Jul_Profiles!O$1,Jul_Profiles!$Z$2:$Z$23, 0))</f>
        <v>8034.63</v>
      </c>
      <c r="P24" s="32">
        <f>Jul_Profiles!P24*INDEX(Jul_Profiles!$AA$2:$AA$23, MATCH(Jul_Profiles!P$1,Jul_Profiles!$Z$2:$Z$23, 0))</f>
        <v>0</v>
      </c>
      <c r="Q24" s="32">
        <f>Jul_Profiles!Q24*INDEX(Jul_Profiles!$AA$2:$AA$23, MATCH(Jul_Profiles!Q$1,Jul_Profiles!$Z$2:$Z$23, 0))</f>
        <v>2.8832765999999992E-2</v>
      </c>
      <c r="R24" s="32">
        <f>Jul_Profiles!R24*INDEX(Jul_Profiles!$AA$2:$AA$23, MATCH(Jul_Profiles!R$1,Jul_Profiles!$Z$2:$Z$23, 0))</f>
        <v>0</v>
      </c>
      <c r="S24" s="32">
        <f>Jul_Profiles!S24*INDEX(Jul_Profiles!$AA$2:$AA$23, MATCH(Jul_Profiles!S$1,Jul_Profiles!$Z$2:$Z$23, 0))</f>
        <v>0</v>
      </c>
      <c r="T24" s="32">
        <f>Jul_Profiles!T24*INDEX(Jul_Profiles!$AA$2:$AA$23, MATCH(Jul_Profiles!T$1,Jul_Profiles!$Z$2:$Z$23, 0))</f>
        <v>0</v>
      </c>
      <c r="U24" s="32">
        <f>Jul_Profiles!U24*INDEX(Jul_Profiles!$AA$2:$AA$23, MATCH(Jul_Profiles!U$1,Jul_Profiles!$Z$2:$Z$23, 0))</f>
        <v>0</v>
      </c>
      <c r="V24" s="32">
        <f>Jul_Profiles!V24*INDEX(Jul_Profiles!$AA$2:$AA$23, MATCH(Jul_Profiles!V$1,Jul_Profiles!$Z$2:$Z$23, 0))</f>
        <v>1096.1871354944999</v>
      </c>
      <c r="W24" s="32">
        <f>Jul_Profiles!W24*INDEX(Jul_Profiles!$AA$2:$AA$23, MATCH(Jul_Profiles!W$1,Jul_Profiles!$Z$2:$Z$23, 0))</f>
        <v>2422.5875623812494</v>
      </c>
      <c r="X24" s="33">
        <f t="shared" si="0"/>
        <v>55015.009593541625</v>
      </c>
    </row>
    <row r="25" spans="1:24">
      <c r="A25" s="27">
        <v>24</v>
      </c>
      <c r="B25" s="32">
        <f>Jul_Profiles!B25*INDEX(Jul_Profiles!$AA$2:$AA$23, MATCH(Jul_Profiles!B$1,Jul_Profiles!$Z$2:$Z$23, 0))</f>
        <v>179.93999999999994</v>
      </c>
      <c r="C25" s="32">
        <f>Jul_Profiles!C25*INDEX(Jul_Profiles!$AA$2:$AA$23, MATCH(Jul_Profiles!C$1,Jul_Profiles!$Z$2:$Z$23, 0))</f>
        <v>548.53623374791914</v>
      </c>
      <c r="D25" s="32">
        <f>Jul_Profiles!D25*INDEX(Jul_Profiles!$AA$2:$AA$23, MATCH(Jul_Profiles!D$1,Jul_Profiles!$Z$2:$Z$23, 0))</f>
        <v>16711.88</v>
      </c>
      <c r="E25" s="32">
        <f>Jul_Profiles!E25*INDEX(Jul_Profiles!$AA$2:$AA$23, MATCH(Jul_Profiles!E$1,Jul_Profiles!$Z$2:$Z$23, 0))</f>
        <v>477</v>
      </c>
      <c r="F25" s="32">
        <f>Jul_Profiles!F25*INDEX(Jul_Profiles!$AA$2:$AA$23, MATCH(Jul_Profiles!F$1,Jul_Profiles!$Z$2:$Z$23, 0))</f>
        <v>1656.0906938743801</v>
      </c>
      <c r="G25" s="32">
        <f>Jul_Profiles!G25*INDEX(Jul_Profiles!$AA$2:$AA$23, MATCH(Jul_Profiles!G$1,Jul_Profiles!$Z$2:$Z$23, 0))</f>
        <v>8559.5</v>
      </c>
      <c r="H25" s="32">
        <f>Jul_Profiles!H25*INDEX(Jul_Profiles!$AA$2:$AA$23, MATCH(Jul_Profiles!H$1,Jul_Profiles!$Z$2:$Z$23, 0))</f>
        <v>0</v>
      </c>
      <c r="I25" s="32">
        <f>Jul_Profiles!I25*INDEX(Jul_Profiles!$AA$2:$AA$23, MATCH(Jul_Profiles!I$1,Jul_Profiles!$Z$2:$Z$23, 0))</f>
        <v>254.7</v>
      </c>
      <c r="J25" s="32">
        <f>Jul_Profiles!J25*INDEX(Jul_Profiles!$AA$2:$AA$23, MATCH(Jul_Profiles!J$1,Jul_Profiles!$Z$2:$Z$23, 0))</f>
        <v>1271.701133905128</v>
      </c>
      <c r="K25" s="32">
        <f>Jul_Profiles!K25*INDEX(Jul_Profiles!$AA$2:$AA$23, MATCH(Jul_Profiles!K$1,Jul_Profiles!$Z$2:$Z$23, 0))</f>
        <v>5620.7480013724489</v>
      </c>
      <c r="L25" s="32">
        <f>Jul_Profiles!L25*INDEX(Jul_Profiles!$AA$2:$AA$23, MATCH(Jul_Profiles!L$1,Jul_Profiles!$Z$2:$Z$23, 0))</f>
        <v>4000</v>
      </c>
      <c r="M25" s="32">
        <f>Jul_Profiles!M25*INDEX(Jul_Profiles!$AA$2:$AA$23, MATCH(Jul_Profiles!M$1,Jul_Profiles!$Z$2:$Z$23, 0))</f>
        <v>2280</v>
      </c>
      <c r="N25" s="32">
        <f>Jul_Profiles!N25*INDEX(Jul_Profiles!$AA$2:$AA$23, MATCH(Jul_Profiles!N$1,Jul_Profiles!$Z$2:$Z$23, 0))</f>
        <v>1901.48</v>
      </c>
      <c r="O25" s="32">
        <f>Jul_Profiles!O25*INDEX(Jul_Profiles!$AA$2:$AA$23, MATCH(Jul_Profiles!O$1,Jul_Profiles!$Z$2:$Z$23, 0))</f>
        <v>8034.63</v>
      </c>
      <c r="P25" s="32">
        <f>Jul_Profiles!P25*INDEX(Jul_Profiles!$AA$2:$AA$23, MATCH(Jul_Profiles!P$1,Jul_Profiles!$Z$2:$Z$23, 0))</f>
        <v>0</v>
      </c>
      <c r="Q25" s="32">
        <f>Jul_Profiles!Q25*INDEX(Jul_Profiles!$AA$2:$AA$23, MATCH(Jul_Profiles!Q$1,Jul_Profiles!$Z$2:$Z$23, 0))</f>
        <v>1.9348303499999997E-2</v>
      </c>
      <c r="R25" s="32">
        <f>Jul_Profiles!R25*INDEX(Jul_Profiles!$AA$2:$AA$23, MATCH(Jul_Profiles!R$1,Jul_Profiles!$Z$2:$Z$23, 0))</f>
        <v>0</v>
      </c>
      <c r="S25" s="32">
        <f>Jul_Profiles!S25*INDEX(Jul_Profiles!$AA$2:$AA$23, MATCH(Jul_Profiles!S$1,Jul_Profiles!$Z$2:$Z$23, 0))</f>
        <v>0</v>
      </c>
      <c r="T25" s="32">
        <f>Jul_Profiles!T25*INDEX(Jul_Profiles!$AA$2:$AA$23, MATCH(Jul_Profiles!T$1,Jul_Profiles!$Z$2:$Z$23, 0))</f>
        <v>0</v>
      </c>
      <c r="U25" s="32">
        <f>Jul_Profiles!U25*INDEX(Jul_Profiles!$AA$2:$AA$23, MATCH(Jul_Profiles!U$1,Jul_Profiles!$Z$2:$Z$23, 0))</f>
        <v>0</v>
      </c>
      <c r="V25" s="32">
        <f>Jul_Profiles!V25*INDEX(Jul_Profiles!$AA$2:$AA$23, MATCH(Jul_Profiles!V$1,Jul_Profiles!$Z$2:$Z$23, 0))</f>
        <v>1153.26872583146</v>
      </c>
      <c r="W25" s="32">
        <f>Jul_Profiles!W25*INDEX(Jul_Profiles!$AA$2:$AA$23, MATCH(Jul_Profiles!W$1,Jul_Profiles!$Z$2:$Z$23, 0))</f>
        <v>2335.8805082662493</v>
      </c>
      <c r="X25" s="33">
        <f t="shared" si="0"/>
        <v>54985.374645301083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E56"/>
  <sheetViews>
    <sheetView topLeftCell="E1" zoomScale="70" zoomScaleNormal="70" workbookViewId="0">
      <selection activeCell="J33" sqref="J33"/>
    </sheetView>
  </sheetViews>
  <sheetFormatPr defaultRowHeight="14.5"/>
  <cols>
    <col min="4" max="4" width="9.54296875" bestFit="1" customWidth="1"/>
    <col min="9" max="9" width="9.1796875"/>
    <col min="16" max="16" width="12.1796875" customWidth="1"/>
    <col min="18" max="18" width="31.90625" customWidth="1"/>
    <col min="19" max="19" width="30.90625" customWidth="1"/>
    <col min="23" max="24" width="9.1796875"/>
    <col min="25" max="25" width="18.81640625" customWidth="1"/>
    <col min="26" max="26" width="23" customWidth="1"/>
    <col min="27" max="27" width="14.1796875" customWidth="1"/>
    <col min="30" max="30" width="18.453125" customWidth="1"/>
    <col min="31" max="31" width="16.81640625" customWidth="1"/>
  </cols>
  <sheetData>
    <row r="1" spans="1:31">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c r="AD1" s="45"/>
      <c r="AE1" s="45"/>
    </row>
    <row r="2" spans="1:31">
      <c r="A2" s="27">
        <v>1</v>
      </c>
      <c r="B2" s="34">
        <v>1</v>
      </c>
      <c r="C2" s="34">
        <v>1</v>
      </c>
      <c r="D2" s="34">
        <v>1</v>
      </c>
      <c r="E2" s="34">
        <v>1</v>
      </c>
      <c r="F2" s="34">
        <v>1</v>
      </c>
      <c r="G2" s="34">
        <v>1</v>
      </c>
      <c r="H2" s="34">
        <v>0</v>
      </c>
      <c r="I2" s="34">
        <v>1</v>
      </c>
      <c r="J2" s="34">
        <v>1</v>
      </c>
      <c r="K2" s="34">
        <v>1</v>
      </c>
      <c r="L2" s="34">
        <v>1</v>
      </c>
      <c r="M2" s="34">
        <v>1</v>
      </c>
      <c r="N2" s="34">
        <v>1</v>
      </c>
      <c r="O2" s="34">
        <v>1</v>
      </c>
      <c r="P2" s="35">
        <v>0</v>
      </c>
      <c r="Q2" s="35">
        <v>5.4999999999999999E-6</v>
      </c>
      <c r="R2" s="35">
        <v>0</v>
      </c>
      <c r="S2" s="35">
        <v>0</v>
      </c>
      <c r="T2" s="35">
        <v>0</v>
      </c>
      <c r="U2" s="35">
        <v>0</v>
      </c>
      <c r="V2" s="35">
        <v>0.59658667600000004</v>
      </c>
      <c r="W2" s="35">
        <v>0.41839567599999999</v>
      </c>
      <c r="X2" s="23"/>
      <c r="Y2" s="23"/>
      <c r="Z2" s="9" t="s">
        <v>18</v>
      </c>
      <c r="AA2" s="33">
        <v>179.93999999999994</v>
      </c>
      <c r="AD2" s="45"/>
      <c r="AE2" s="45"/>
    </row>
    <row r="3" spans="1:31">
      <c r="A3" s="27">
        <v>2</v>
      </c>
      <c r="B3" s="34">
        <v>1</v>
      </c>
      <c r="C3" s="34">
        <v>1</v>
      </c>
      <c r="D3" s="34">
        <v>1</v>
      </c>
      <c r="E3" s="34">
        <v>1</v>
      </c>
      <c r="F3" s="34">
        <v>1</v>
      </c>
      <c r="G3" s="34">
        <v>1</v>
      </c>
      <c r="H3" s="34">
        <v>0</v>
      </c>
      <c r="I3" s="34">
        <v>1</v>
      </c>
      <c r="J3" s="34">
        <v>1</v>
      </c>
      <c r="K3" s="34">
        <v>1</v>
      </c>
      <c r="L3" s="34">
        <v>1</v>
      </c>
      <c r="M3" s="34">
        <v>1</v>
      </c>
      <c r="N3" s="34">
        <v>1</v>
      </c>
      <c r="O3" s="34">
        <v>1</v>
      </c>
      <c r="P3" s="35">
        <v>0</v>
      </c>
      <c r="Q3" s="35">
        <v>3.9500000000000003E-6</v>
      </c>
      <c r="R3" s="35">
        <v>0</v>
      </c>
      <c r="S3" s="35">
        <v>0</v>
      </c>
      <c r="T3" s="35">
        <v>0</v>
      </c>
      <c r="U3" s="35">
        <v>0</v>
      </c>
      <c r="V3" s="35">
        <v>0.58190143100000002</v>
      </c>
      <c r="W3" s="35">
        <v>0.39310248199999998</v>
      </c>
      <c r="X3" s="23"/>
      <c r="Y3" s="23"/>
      <c r="Z3" s="9" t="s">
        <v>8</v>
      </c>
      <c r="AA3" s="33">
        <v>548.53623374791914</v>
      </c>
      <c r="AD3" s="45"/>
      <c r="AE3" s="45"/>
    </row>
    <row r="4" spans="1:31">
      <c r="A4" s="27">
        <v>3</v>
      </c>
      <c r="B4" s="34">
        <v>1</v>
      </c>
      <c r="C4" s="34">
        <v>1</v>
      </c>
      <c r="D4" s="34">
        <v>1</v>
      </c>
      <c r="E4" s="34">
        <v>1</v>
      </c>
      <c r="F4" s="34">
        <v>1</v>
      </c>
      <c r="G4" s="34">
        <v>1</v>
      </c>
      <c r="H4" s="34">
        <v>0</v>
      </c>
      <c r="I4" s="34">
        <v>1</v>
      </c>
      <c r="J4" s="34">
        <v>1</v>
      </c>
      <c r="K4" s="34">
        <v>1</v>
      </c>
      <c r="L4" s="34">
        <v>1</v>
      </c>
      <c r="M4" s="34">
        <v>1</v>
      </c>
      <c r="N4" s="34">
        <v>1</v>
      </c>
      <c r="O4" s="34">
        <v>1</v>
      </c>
      <c r="P4" s="35">
        <v>0</v>
      </c>
      <c r="Q4" s="35">
        <v>2.5100000000000001E-6</v>
      </c>
      <c r="R4" s="35">
        <v>0</v>
      </c>
      <c r="S4" s="35">
        <v>0</v>
      </c>
      <c r="T4" s="35">
        <v>0</v>
      </c>
      <c r="U4" s="35">
        <v>0</v>
      </c>
      <c r="V4" s="35">
        <v>0.53891619700000004</v>
      </c>
      <c r="W4" s="35">
        <v>0.37070730800000001</v>
      </c>
      <c r="X4" s="23"/>
      <c r="Y4" s="23"/>
      <c r="Z4" s="9" t="s">
        <v>9</v>
      </c>
      <c r="AA4" s="33">
        <v>16711.88</v>
      </c>
      <c r="AD4" s="45"/>
      <c r="AE4" s="45"/>
    </row>
    <row r="5" spans="1:31">
      <c r="A5" s="27">
        <v>4</v>
      </c>
      <c r="B5" s="34">
        <v>1</v>
      </c>
      <c r="C5" s="34">
        <v>1</v>
      </c>
      <c r="D5" s="34">
        <v>1</v>
      </c>
      <c r="E5" s="34">
        <v>1</v>
      </c>
      <c r="F5" s="34">
        <v>1</v>
      </c>
      <c r="G5" s="34">
        <v>1</v>
      </c>
      <c r="H5" s="34">
        <v>0</v>
      </c>
      <c r="I5" s="34">
        <v>1</v>
      </c>
      <c r="J5" s="34">
        <v>1</v>
      </c>
      <c r="K5" s="34">
        <v>1</v>
      </c>
      <c r="L5" s="34">
        <v>1</v>
      </c>
      <c r="M5" s="34">
        <v>1</v>
      </c>
      <c r="N5" s="34">
        <v>1</v>
      </c>
      <c r="O5" s="34">
        <v>1</v>
      </c>
      <c r="P5" s="35">
        <v>0</v>
      </c>
      <c r="Q5" s="35">
        <v>1.48E-6</v>
      </c>
      <c r="R5" s="35">
        <v>0</v>
      </c>
      <c r="S5" s="35">
        <v>0</v>
      </c>
      <c r="T5" s="35">
        <v>0</v>
      </c>
      <c r="U5" s="35">
        <v>0</v>
      </c>
      <c r="V5" s="35">
        <v>0.48093265899999998</v>
      </c>
      <c r="W5" s="35">
        <v>0.32651311999999999</v>
      </c>
      <c r="X5" s="23"/>
      <c r="Y5" s="23"/>
      <c r="Z5" s="9" t="s">
        <v>24</v>
      </c>
      <c r="AA5" s="33">
        <v>477</v>
      </c>
      <c r="AD5" s="45"/>
      <c r="AE5" s="45"/>
    </row>
    <row r="6" spans="1:31">
      <c r="A6" s="27">
        <v>5</v>
      </c>
      <c r="B6" s="34">
        <v>1</v>
      </c>
      <c r="C6" s="34">
        <v>1</v>
      </c>
      <c r="D6" s="34">
        <v>1</v>
      </c>
      <c r="E6" s="34">
        <v>1</v>
      </c>
      <c r="F6" s="34">
        <v>1</v>
      </c>
      <c r="G6" s="34">
        <v>1</v>
      </c>
      <c r="H6" s="34">
        <v>0</v>
      </c>
      <c r="I6" s="34">
        <v>1</v>
      </c>
      <c r="J6" s="34">
        <v>1</v>
      </c>
      <c r="K6" s="34">
        <v>1</v>
      </c>
      <c r="L6" s="34">
        <v>1</v>
      </c>
      <c r="M6" s="34">
        <v>1</v>
      </c>
      <c r="N6" s="34">
        <v>1</v>
      </c>
      <c r="O6" s="34">
        <v>1</v>
      </c>
      <c r="P6" s="35">
        <v>0</v>
      </c>
      <c r="Q6" s="35">
        <v>7.9599999999999998E-7</v>
      </c>
      <c r="R6" s="35">
        <v>0</v>
      </c>
      <c r="S6" s="35">
        <v>0</v>
      </c>
      <c r="T6" s="35">
        <v>0</v>
      </c>
      <c r="U6" s="35">
        <v>0</v>
      </c>
      <c r="V6" s="35">
        <v>0.45387249299999999</v>
      </c>
      <c r="W6" s="35">
        <v>0.27057230300000001</v>
      </c>
      <c r="X6" s="23"/>
      <c r="Y6" s="23"/>
      <c r="Z6" s="9" t="s">
        <v>10</v>
      </c>
      <c r="AA6" s="33">
        <v>1656.0906938743801</v>
      </c>
      <c r="AD6" s="45"/>
      <c r="AE6" s="45"/>
    </row>
    <row r="7" spans="1:31">
      <c r="A7" s="27">
        <v>6</v>
      </c>
      <c r="B7" s="34">
        <v>1</v>
      </c>
      <c r="C7" s="34">
        <v>1</v>
      </c>
      <c r="D7" s="34">
        <v>1</v>
      </c>
      <c r="E7" s="34">
        <v>1</v>
      </c>
      <c r="F7" s="34">
        <v>1</v>
      </c>
      <c r="G7" s="34">
        <v>1</v>
      </c>
      <c r="H7" s="34">
        <v>0</v>
      </c>
      <c r="I7" s="34">
        <v>1</v>
      </c>
      <c r="J7" s="34">
        <v>1</v>
      </c>
      <c r="K7" s="34">
        <v>1</v>
      </c>
      <c r="L7" s="34">
        <v>1</v>
      </c>
      <c r="M7" s="34">
        <v>1</v>
      </c>
      <c r="N7" s="34">
        <v>1</v>
      </c>
      <c r="O7" s="34">
        <v>1</v>
      </c>
      <c r="P7" s="35">
        <v>5.03E-8</v>
      </c>
      <c r="Q7" s="35">
        <v>1.6410900000000001E-4</v>
      </c>
      <c r="R7" s="35">
        <v>0</v>
      </c>
      <c r="S7" s="35">
        <v>0</v>
      </c>
      <c r="T7" s="35">
        <v>5.84E-6</v>
      </c>
      <c r="U7" s="35">
        <v>4.8199999999999999E-5</v>
      </c>
      <c r="V7" s="35">
        <v>0.42489248299999999</v>
      </c>
      <c r="W7" s="35">
        <v>0.23260129500000001</v>
      </c>
      <c r="X7" s="23"/>
      <c r="Y7" s="23"/>
      <c r="Z7" s="9" t="s">
        <v>11</v>
      </c>
      <c r="AA7" s="9">
        <v>8559.5</v>
      </c>
      <c r="AD7" s="45"/>
      <c r="AE7" s="45"/>
    </row>
    <row r="8" spans="1:31">
      <c r="A8" s="27">
        <v>7</v>
      </c>
      <c r="B8" s="34">
        <v>1</v>
      </c>
      <c r="C8" s="34">
        <v>1</v>
      </c>
      <c r="D8" s="34">
        <v>1</v>
      </c>
      <c r="E8" s="34">
        <v>1</v>
      </c>
      <c r="F8" s="34">
        <v>1</v>
      </c>
      <c r="G8" s="34">
        <v>1</v>
      </c>
      <c r="H8" s="34">
        <v>0</v>
      </c>
      <c r="I8" s="34">
        <v>1</v>
      </c>
      <c r="J8" s="34">
        <v>1</v>
      </c>
      <c r="K8" s="34">
        <v>1</v>
      </c>
      <c r="L8" s="34">
        <v>1</v>
      </c>
      <c r="M8" s="34">
        <v>1</v>
      </c>
      <c r="N8" s="34">
        <v>1</v>
      </c>
      <c r="O8" s="34">
        <v>1</v>
      </c>
      <c r="P8" s="35">
        <v>4.2922304000000001E-2</v>
      </c>
      <c r="Q8" s="35">
        <v>6.7432782999999996E-2</v>
      </c>
      <c r="R8" s="35">
        <v>0</v>
      </c>
      <c r="S8" s="35">
        <v>0</v>
      </c>
      <c r="T8" s="35">
        <v>6.9784391000000001E-2</v>
      </c>
      <c r="U8" s="35">
        <v>8.0775587999999995E-2</v>
      </c>
      <c r="V8" s="35">
        <v>0.362108345</v>
      </c>
      <c r="W8" s="35">
        <v>0.17288837700000001</v>
      </c>
      <c r="X8" s="23"/>
      <c r="Y8" s="23"/>
      <c r="Z8" s="9" t="s">
        <v>12</v>
      </c>
      <c r="AA8" s="33">
        <v>2066.23</v>
      </c>
      <c r="AD8" s="45"/>
      <c r="AE8" s="49"/>
    </row>
    <row r="9" spans="1:31">
      <c r="A9" s="27">
        <v>8</v>
      </c>
      <c r="B9" s="34">
        <v>1</v>
      </c>
      <c r="C9" s="34">
        <v>1</v>
      </c>
      <c r="D9" s="34">
        <v>1</v>
      </c>
      <c r="E9" s="34">
        <v>1</v>
      </c>
      <c r="F9" s="34">
        <v>1</v>
      </c>
      <c r="G9" s="34">
        <v>1</v>
      </c>
      <c r="H9" s="34">
        <v>0</v>
      </c>
      <c r="I9" s="34">
        <v>1</v>
      </c>
      <c r="J9" s="34">
        <v>1</v>
      </c>
      <c r="K9" s="34">
        <v>1</v>
      </c>
      <c r="L9" s="34">
        <v>1</v>
      </c>
      <c r="M9" s="34">
        <v>1</v>
      </c>
      <c r="N9" s="34">
        <v>1</v>
      </c>
      <c r="O9" s="34">
        <v>1</v>
      </c>
      <c r="P9" s="35">
        <v>0.30954885900000001</v>
      </c>
      <c r="Q9" s="35">
        <v>0.29483410100000002</v>
      </c>
      <c r="R9" s="35">
        <v>0</v>
      </c>
      <c r="S9" s="35">
        <v>5.5601976999999997E-2</v>
      </c>
      <c r="T9" s="35">
        <v>0.46219696500000002</v>
      </c>
      <c r="U9" s="35">
        <v>0.42764768399999997</v>
      </c>
      <c r="V9" s="35">
        <v>0.30190083600000001</v>
      </c>
      <c r="W9" s="35">
        <v>0.11172120200000001</v>
      </c>
      <c r="X9" s="23"/>
      <c r="Y9" s="23"/>
      <c r="Z9" s="9" t="s">
        <v>15</v>
      </c>
      <c r="AA9" s="33">
        <v>254.7</v>
      </c>
      <c r="AD9" s="45"/>
      <c r="AE9" s="45"/>
    </row>
    <row r="10" spans="1:31">
      <c r="A10" s="27">
        <v>9</v>
      </c>
      <c r="B10" s="34">
        <v>1</v>
      </c>
      <c r="C10" s="34">
        <v>1</v>
      </c>
      <c r="D10" s="34">
        <v>1</v>
      </c>
      <c r="E10" s="34">
        <v>1</v>
      </c>
      <c r="F10" s="34">
        <v>1</v>
      </c>
      <c r="G10" s="34">
        <v>1</v>
      </c>
      <c r="H10" s="34">
        <v>0</v>
      </c>
      <c r="I10" s="34">
        <v>1</v>
      </c>
      <c r="J10" s="34">
        <v>1</v>
      </c>
      <c r="K10" s="34">
        <v>1</v>
      </c>
      <c r="L10" s="34">
        <v>1</v>
      </c>
      <c r="M10" s="34">
        <v>1</v>
      </c>
      <c r="N10" s="34">
        <v>1</v>
      </c>
      <c r="O10" s="34">
        <v>1</v>
      </c>
      <c r="P10" s="35">
        <v>0.58677863399999997</v>
      </c>
      <c r="Q10" s="35">
        <v>0.54446077500000001</v>
      </c>
      <c r="R10" s="35">
        <v>0</v>
      </c>
      <c r="S10" s="35">
        <v>0.30996019400000002</v>
      </c>
      <c r="T10" s="35">
        <v>0.76333453500000004</v>
      </c>
      <c r="U10" s="35">
        <v>0.685471952</v>
      </c>
      <c r="V10" s="35">
        <v>0.21479541799999999</v>
      </c>
      <c r="W10" s="35">
        <v>5.6908976E-2</v>
      </c>
      <c r="X10" s="23"/>
      <c r="Y10" s="23"/>
      <c r="Z10" s="9" t="s">
        <v>13</v>
      </c>
      <c r="AA10" s="33">
        <v>1271.701133905128</v>
      </c>
      <c r="AD10" s="45"/>
      <c r="AE10" s="45"/>
    </row>
    <row r="11" spans="1:31">
      <c r="A11" s="27">
        <v>10</v>
      </c>
      <c r="B11" s="34">
        <v>1</v>
      </c>
      <c r="C11" s="34">
        <v>1</v>
      </c>
      <c r="D11" s="34">
        <v>1</v>
      </c>
      <c r="E11" s="34">
        <v>1</v>
      </c>
      <c r="F11" s="34">
        <v>1</v>
      </c>
      <c r="G11" s="34">
        <v>1</v>
      </c>
      <c r="H11" s="34">
        <v>0</v>
      </c>
      <c r="I11" s="34">
        <v>1</v>
      </c>
      <c r="J11" s="34">
        <v>1</v>
      </c>
      <c r="K11" s="34">
        <v>1</v>
      </c>
      <c r="L11" s="34">
        <v>1</v>
      </c>
      <c r="M11" s="34">
        <v>1</v>
      </c>
      <c r="N11" s="34">
        <v>1</v>
      </c>
      <c r="O11" s="34">
        <v>1</v>
      </c>
      <c r="P11" s="35">
        <v>0.74945576300000005</v>
      </c>
      <c r="Q11" s="35">
        <v>0.70053810699999997</v>
      </c>
      <c r="R11" s="35">
        <v>0</v>
      </c>
      <c r="S11" s="35">
        <v>0.50188705099999997</v>
      </c>
      <c r="T11" s="35">
        <v>0.84291586600000001</v>
      </c>
      <c r="U11" s="35">
        <v>0.78817156899999996</v>
      </c>
      <c r="V11" s="35">
        <v>0.174328492</v>
      </c>
      <c r="W11" s="35">
        <v>3.7979929000000003E-2</v>
      </c>
      <c r="X11" s="23"/>
      <c r="Y11" s="23"/>
      <c r="Z11" s="9" t="s">
        <v>14</v>
      </c>
      <c r="AA11" s="33">
        <v>5620.7480013724489</v>
      </c>
      <c r="AD11" s="45"/>
      <c r="AE11" s="45"/>
    </row>
    <row r="12" spans="1:31">
      <c r="A12" s="27">
        <v>11</v>
      </c>
      <c r="B12" s="34">
        <v>1</v>
      </c>
      <c r="C12" s="34">
        <v>1</v>
      </c>
      <c r="D12" s="34">
        <v>1</v>
      </c>
      <c r="E12" s="34">
        <v>1</v>
      </c>
      <c r="F12" s="34">
        <v>1</v>
      </c>
      <c r="G12" s="34">
        <v>1</v>
      </c>
      <c r="H12" s="34">
        <v>0</v>
      </c>
      <c r="I12" s="34">
        <v>1</v>
      </c>
      <c r="J12" s="34">
        <v>1</v>
      </c>
      <c r="K12" s="34">
        <v>1</v>
      </c>
      <c r="L12" s="34">
        <v>1</v>
      </c>
      <c r="M12" s="34">
        <v>1</v>
      </c>
      <c r="N12" s="34">
        <v>1</v>
      </c>
      <c r="O12" s="34">
        <v>1</v>
      </c>
      <c r="P12" s="35">
        <v>0.83573341000000001</v>
      </c>
      <c r="Q12" s="35">
        <v>0.80446772</v>
      </c>
      <c r="R12" s="35">
        <v>0</v>
      </c>
      <c r="S12" s="35">
        <v>0.56992597099999998</v>
      </c>
      <c r="T12" s="35">
        <v>0.85568882899999998</v>
      </c>
      <c r="U12" s="35">
        <v>0.83020108999999997</v>
      </c>
      <c r="V12" s="35">
        <v>0.11089348</v>
      </c>
      <c r="W12" s="35">
        <v>3.2483365E-2</v>
      </c>
      <c r="X12" s="23"/>
      <c r="Y12" s="23"/>
      <c r="Z12" s="9" t="s">
        <v>17</v>
      </c>
      <c r="AA12" s="33">
        <v>4000</v>
      </c>
      <c r="AD12" s="45"/>
      <c r="AE12" s="45"/>
    </row>
    <row r="13" spans="1:31">
      <c r="A13" s="27">
        <v>12</v>
      </c>
      <c r="B13" s="34">
        <v>1</v>
      </c>
      <c r="C13" s="34">
        <v>1</v>
      </c>
      <c r="D13" s="34">
        <v>1</v>
      </c>
      <c r="E13" s="34">
        <v>1</v>
      </c>
      <c r="F13" s="34">
        <v>1</v>
      </c>
      <c r="G13" s="34">
        <v>1</v>
      </c>
      <c r="H13" s="34">
        <v>0</v>
      </c>
      <c r="I13" s="34">
        <v>1</v>
      </c>
      <c r="J13" s="34">
        <v>1</v>
      </c>
      <c r="K13" s="34">
        <v>1</v>
      </c>
      <c r="L13" s="34">
        <v>1</v>
      </c>
      <c r="M13" s="34">
        <v>1</v>
      </c>
      <c r="N13" s="34">
        <v>1</v>
      </c>
      <c r="O13" s="34">
        <v>1</v>
      </c>
      <c r="P13" s="35">
        <v>0.87969267399999995</v>
      </c>
      <c r="Q13" s="35">
        <v>0.85735064800000005</v>
      </c>
      <c r="R13" s="35">
        <v>0</v>
      </c>
      <c r="S13" s="35">
        <v>0.58882540400000005</v>
      </c>
      <c r="T13" s="35">
        <v>0.85813159999999999</v>
      </c>
      <c r="U13" s="35">
        <v>0.846462347</v>
      </c>
      <c r="V13" s="35">
        <v>7.9077865999999997E-2</v>
      </c>
      <c r="W13" s="35">
        <v>3.8361943000000003E-2</v>
      </c>
      <c r="X13" s="23"/>
      <c r="Y13" s="23"/>
      <c r="Z13" s="9" t="s">
        <v>16</v>
      </c>
      <c r="AA13" s="33">
        <v>2280</v>
      </c>
      <c r="AD13" s="45"/>
      <c r="AE13" s="45"/>
    </row>
    <row r="14" spans="1:31">
      <c r="A14" s="27">
        <v>13</v>
      </c>
      <c r="B14" s="34">
        <v>1</v>
      </c>
      <c r="C14" s="34">
        <v>1</v>
      </c>
      <c r="D14" s="34">
        <v>1</v>
      </c>
      <c r="E14" s="34">
        <v>1</v>
      </c>
      <c r="F14" s="34">
        <v>1</v>
      </c>
      <c r="G14" s="34">
        <v>1</v>
      </c>
      <c r="H14" s="34">
        <v>0</v>
      </c>
      <c r="I14" s="34">
        <v>1</v>
      </c>
      <c r="J14" s="34">
        <v>1</v>
      </c>
      <c r="K14" s="34">
        <v>1</v>
      </c>
      <c r="L14" s="34">
        <v>1</v>
      </c>
      <c r="M14" s="34">
        <v>1</v>
      </c>
      <c r="N14" s="34">
        <v>1</v>
      </c>
      <c r="O14" s="34">
        <v>1</v>
      </c>
      <c r="P14" s="35">
        <v>0.89455531499999996</v>
      </c>
      <c r="Q14" s="35">
        <v>0.87457080600000003</v>
      </c>
      <c r="R14" s="35">
        <v>0</v>
      </c>
      <c r="S14" s="35">
        <v>0.59868673699999997</v>
      </c>
      <c r="T14" s="35">
        <v>0.85175911599999998</v>
      </c>
      <c r="U14" s="35">
        <v>0.83866049099999995</v>
      </c>
      <c r="V14" s="35">
        <v>7.1723094000000001E-2</v>
      </c>
      <c r="W14" s="35">
        <v>5.1066238E-2</v>
      </c>
      <c r="X14" s="23"/>
      <c r="Y14" s="23"/>
      <c r="Z14" s="9" t="s">
        <v>22</v>
      </c>
      <c r="AA14" s="9">
        <v>1901.48</v>
      </c>
      <c r="AD14" s="45"/>
      <c r="AE14" s="45"/>
    </row>
    <row r="15" spans="1:31">
      <c r="A15" s="27">
        <v>14</v>
      </c>
      <c r="B15" s="34">
        <v>1</v>
      </c>
      <c r="C15" s="34">
        <v>1</v>
      </c>
      <c r="D15" s="34">
        <v>1</v>
      </c>
      <c r="E15" s="34">
        <v>1</v>
      </c>
      <c r="F15" s="34">
        <v>1</v>
      </c>
      <c r="G15" s="34">
        <v>1</v>
      </c>
      <c r="H15" s="34">
        <v>0</v>
      </c>
      <c r="I15" s="34">
        <v>1</v>
      </c>
      <c r="J15" s="34">
        <v>1</v>
      </c>
      <c r="K15" s="34">
        <v>1</v>
      </c>
      <c r="L15" s="34">
        <v>1</v>
      </c>
      <c r="M15" s="34">
        <v>1</v>
      </c>
      <c r="N15" s="34">
        <v>1</v>
      </c>
      <c r="O15" s="34">
        <v>1</v>
      </c>
      <c r="P15" s="35">
        <v>0.886625369</v>
      </c>
      <c r="Q15" s="35">
        <v>0.86751997599999997</v>
      </c>
      <c r="R15" s="35">
        <v>0</v>
      </c>
      <c r="S15" s="35">
        <v>0.57095695000000002</v>
      </c>
      <c r="T15" s="35">
        <v>0.85160414399999995</v>
      </c>
      <c r="U15" s="35">
        <v>0.82888864399999995</v>
      </c>
      <c r="V15" s="35">
        <v>0.110376871</v>
      </c>
      <c r="W15" s="35">
        <v>7.4847647000000003E-2</v>
      </c>
      <c r="X15" s="23"/>
      <c r="Y15" s="23"/>
      <c r="Z15" s="9" t="s">
        <v>7</v>
      </c>
      <c r="AA15" s="33">
        <v>8034.63</v>
      </c>
      <c r="AD15" s="45"/>
      <c r="AE15" s="45"/>
    </row>
    <row r="16" spans="1:31">
      <c r="A16" s="27">
        <v>15</v>
      </c>
      <c r="B16" s="34">
        <v>1</v>
      </c>
      <c r="C16" s="34">
        <v>1</v>
      </c>
      <c r="D16" s="34">
        <v>1</v>
      </c>
      <c r="E16" s="34">
        <v>1</v>
      </c>
      <c r="F16" s="34">
        <v>1</v>
      </c>
      <c r="G16" s="34">
        <v>1</v>
      </c>
      <c r="H16" s="34">
        <v>0</v>
      </c>
      <c r="I16" s="34">
        <v>1</v>
      </c>
      <c r="J16" s="34">
        <v>1</v>
      </c>
      <c r="K16" s="34">
        <v>1</v>
      </c>
      <c r="L16" s="34">
        <v>1</v>
      </c>
      <c r="M16" s="34">
        <v>1</v>
      </c>
      <c r="N16" s="34">
        <v>1</v>
      </c>
      <c r="O16" s="34">
        <v>1</v>
      </c>
      <c r="P16" s="35">
        <v>0.86734065400000004</v>
      </c>
      <c r="Q16" s="35">
        <v>0.82849723900000005</v>
      </c>
      <c r="R16" s="35">
        <v>0</v>
      </c>
      <c r="S16" s="35">
        <v>0.55623973500000001</v>
      </c>
      <c r="T16" s="35">
        <v>0.83813390600000004</v>
      </c>
      <c r="U16" s="35">
        <v>0.821702245</v>
      </c>
      <c r="V16" s="35">
        <v>0.13048003599999999</v>
      </c>
      <c r="W16" s="35">
        <v>0.122317961</v>
      </c>
      <c r="X16" s="23"/>
      <c r="Z16" s="9" t="s">
        <v>26</v>
      </c>
      <c r="AA16" s="33">
        <v>1913.68</v>
      </c>
      <c r="AE16" s="45"/>
    </row>
    <row r="17" spans="1:31">
      <c r="A17" s="27">
        <v>16</v>
      </c>
      <c r="B17" s="34">
        <v>1</v>
      </c>
      <c r="C17" s="34">
        <v>1</v>
      </c>
      <c r="D17" s="34">
        <v>1</v>
      </c>
      <c r="E17" s="34">
        <v>1</v>
      </c>
      <c r="F17" s="34">
        <v>1</v>
      </c>
      <c r="G17" s="34">
        <v>1</v>
      </c>
      <c r="H17" s="34">
        <v>0</v>
      </c>
      <c r="I17" s="34">
        <v>1</v>
      </c>
      <c r="J17" s="34">
        <v>1</v>
      </c>
      <c r="K17" s="34">
        <v>1</v>
      </c>
      <c r="L17" s="34">
        <v>1</v>
      </c>
      <c r="M17" s="34">
        <v>1</v>
      </c>
      <c r="N17" s="34">
        <v>1</v>
      </c>
      <c r="O17" s="34">
        <v>1</v>
      </c>
      <c r="P17" s="35">
        <v>0.82452348900000005</v>
      </c>
      <c r="Q17" s="35">
        <v>0.77503514200000001</v>
      </c>
      <c r="R17" s="35">
        <v>0</v>
      </c>
      <c r="S17" s="35">
        <v>0.52218122300000003</v>
      </c>
      <c r="T17" s="35">
        <v>0.83745209600000003</v>
      </c>
      <c r="U17" s="35">
        <v>0.80187723200000005</v>
      </c>
      <c r="V17" s="35">
        <v>0.19069156600000001</v>
      </c>
      <c r="W17" s="35">
        <v>0.18239909600000001</v>
      </c>
      <c r="X17" s="23"/>
      <c r="Z17" s="9" t="s">
        <v>27</v>
      </c>
      <c r="AA17" s="33">
        <v>2529.1899999999996</v>
      </c>
      <c r="AD17" s="45"/>
      <c r="AE17" s="45"/>
    </row>
    <row r="18" spans="1:31">
      <c r="A18" s="27">
        <v>17</v>
      </c>
      <c r="B18" s="34">
        <v>1</v>
      </c>
      <c r="C18" s="34">
        <v>1</v>
      </c>
      <c r="D18" s="34">
        <v>1</v>
      </c>
      <c r="E18" s="34">
        <v>1</v>
      </c>
      <c r="F18" s="34">
        <v>1</v>
      </c>
      <c r="G18" s="34">
        <v>1</v>
      </c>
      <c r="H18" s="34">
        <v>0.97565502312267216</v>
      </c>
      <c r="I18" s="34">
        <v>1</v>
      </c>
      <c r="J18" s="34">
        <v>1</v>
      </c>
      <c r="K18" s="34">
        <v>1</v>
      </c>
      <c r="L18" s="34">
        <v>1</v>
      </c>
      <c r="M18" s="34">
        <v>1</v>
      </c>
      <c r="N18" s="34">
        <v>1</v>
      </c>
      <c r="O18" s="34">
        <v>1</v>
      </c>
      <c r="P18" s="35">
        <v>0.74375490700000002</v>
      </c>
      <c r="Q18" s="35">
        <v>0.67094394400000001</v>
      </c>
      <c r="R18" s="35">
        <v>0</v>
      </c>
      <c r="S18" s="35">
        <v>0.50356258899999995</v>
      </c>
      <c r="T18" s="35">
        <v>0.80723595100000001</v>
      </c>
      <c r="U18" s="35">
        <v>0.76084704700000005</v>
      </c>
      <c r="V18" s="35">
        <v>0.31224434000000001</v>
      </c>
      <c r="W18" s="35">
        <v>0.26216377499999999</v>
      </c>
      <c r="X18" s="23"/>
      <c r="Z18" s="9" t="s">
        <v>38</v>
      </c>
      <c r="AA18" s="33">
        <v>0</v>
      </c>
      <c r="AD18" s="45"/>
      <c r="AE18" s="45"/>
    </row>
    <row r="19" spans="1:31">
      <c r="A19" s="27">
        <v>18</v>
      </c>
      <c r="B19" s="34">
        <v>1</v>
      </c>
      <c r="C19" s="34">
        <v>1</v>
      </c>
      <c r="D19" s="34">
        <v>1</v>
      </c>
      <c r="E19" s="34">
        <v>1</v>
      </c>
      <c r="F19" s="34">
        <v>1</v>
      </c>
      <c r="G19" s="34">
        <v>1</v>
      </c>
      <c r="H19" s="34">
        <v>1.0531564416325818</v>
      </c>
      <c r="I19" s="34">
        <v>1</v>
      </c>
      <c r="J19" s="34">
        <v>1</v>
      </c>
      <c r="K19" s="34">
        <v>1</v>
      </c>
      <c r="L19" s="34">
        <v>1</v>
      </c>
      <c r="M19" s="34">
        <v>1</v>
      </c>
      <c r="N19" s="34">
        <v>1</v>
      </c>
      <c r="O19" s="34">
        <v>1</v>
      </c>
      <c r="P19" s="35">
        <v>0.60357140300000001</v>
      </c>
      <c r="Q19" s="35">
        <v>0.50463889500000003</v>
      </c>
      <c r="R19" s="35">
        <v>0</v>
      </c>
      <c r="S19" s="35">
        <v>0.41047252200000001</v>
      </c>
      <c r="T19" s="35">
        <v>0.74663482400000003</v>
      </c>
      <c r="U19" s="35">
        <v>0.65797433999999999</v>
      </c>
      <c r="V19" s="35">
        <v>0.393832501</v>
      </c>
      <c r="W19" s="35">
        <v>0.33322416599999999</v>
      </c>
      <c r="X19" s="23"/>
      <c r="Z19" s="9" t="s">
        <v>28</v>
      </c>
      <c r="AA19" s="33">
        <v>997</v>
      </c>
      <c r="AD19" s="45"/>
      <c r="AE19" s="45"/>
    </row>
    <row r="20" spans="1:31">
      <c r="A20" s="27">
        <v>19</v>
      </c>
      <c r="B20" s="34">
        <v>1</v>
      </c>
      <c r="C20" s="34">
        <v>1</v>
      </c>
      <c r="D20" s="34">
        <v>1</v>
      </c>
      <c r="E20" s="34">
        <v>1</v>
      </c>
      <c r="F20" s="34">
        <v>1</v>
      </c>
      <c r="G20" s="34">
        <v>1</v>
      </c>
      <c r="H20" s="34">
        <v>1.0106984357838273</v>
      </c>
      <c r="I20" s="34">
        <v>1</v>
      </c>
      <c r="J20" s="34">
        <v>1</v>
      </c>
      <c r="K20" s="34">
        <v>1</v>
      </c>
      <c r="L20" s="34">
        <v>1</v>
      </c>
      <c r="M20" s="34">
        <v>1</v>
      </c>
      <c r="N20" s="34">
        <v>1</v>
      </c>
      <c r="O20" s="34">
        <v>1</v>
      </c>
      <c r="P20" s="35">
        <v>0.362790854</v>
      </c>
      <c r="Q20" s="35">
        <v>0.22951687700000001</v>
      </c>
      <c r="R20" s="35">
        <v>0</v>
      </c>
      <c r="S20" s="35">
        <v>0.30204131899999997</v>
      </c>
      <c r="T20" s="35">
        <v>0.51791166499999997</v>
      </c>
      <c r="U20" s="35">
        <v>0.377298774</v>
      </c>
      <c r="V20" s="35">
        <v>0.41677073399999998</v>
      </c>
      <c r="W20" s="35">
        <v>0.385141715</v>
      </c>
      <c r="X20" s="23"/>
      <c r="Z20" s="9" t="s">
        <v>29</v>
      </c>
      <c r="AA20" s="33">
        <v>2632.3</v>
      </c>
      <c r="AD20" s="45"/>
      <c r="AE20" s="45"/>
    </row>
    <row r="21" spans="1:31">
      <c r="A21" s="27">
        <v>20</v>
      </c>
      <c r="B21" s="34">
        <v>1</v>
      </c>
      <c r="C21" s="34">
        <v>1</v>
      </c>
      <c r="D21" s="34">
        <v>1</v>
      </c>
      <c r="E21" s="34">
        <v>1</v>
      </c>
      <c r="F21" s="34">
        <v>1</v>
      </c>
      <c r="G21" s="34">
        <v>1</v>
      </c>
      <c r="H21" s="34">
        <v>0.95684347584635276</v>
      </c>
      <c r="I21" s="34">
        <v>1</v>
      </c>
      <c r="J21" s="34">
        <v>1</v>
      </c>
      <c r="K21" s="34">
        <v>1</v>
      </c>
      <c r="L21" s="34">
        <v>1</v>
      </c>
      <c r="M21" s="34">
        <v>1</v>
      </c>
      <c r="N21" s="34">
        <v>1</v>
      </c>
      <c r="O21" s="34">
        <v>1</v>
      </c>
      <c r="P21" s="35">
        <v>7.9270414999999997E-2</v>
      </c>
      <c r="Q21" s="35">
        <v>2.6173165000000002E-2</v>
      </c>
      <c r="R21" s="35">
        <v>0</v>
      </c>
      <c r="S21" s="35">
        <v>9.6288376999999994E-2</v>
      </c>
      <c r="T21" s="35">
        <v>0.119558897</v>
      </c>
      <c r="U21" s="35">
        <v>5.6431580000000002E-2</v>
      </c>
      <c r="V21" s="35">
        <v>0.436049085</v>
      </c>
      <c r="W21" s="35">
        <v>0.42040121400000002</v>
      </c>
      <c r="X21" s="23"/>
      <c r="Z21" s="9" t="s">
        <v>30</v>
      </c>
      <c r="AA21" s="33">
        <v>8154.8099999999995</v>
      </c>
    </row>
    <row r="22" spans="1:31">
      <c r="A22" s="27">
        <v>21</v>
      </c>
      <c r="B22" s="34">
        <v>1</v>
      </c>
      <c r="C22" s="34">
        <v>1</v>
      </c>
      <c r="D22" s="34">
        <v>1</v>
      </c>
      <c r="E22" s="34">
        <v>1</v>
      </c>
      <c r="F22" s="34">
        <v>1</v>
      </c>
      <c r="G22" s="34">
        <v>1</v>
      </c>
      <c r="H22" s="34">
        <v>0.84824572548335464</v>
      </c>
      <c r="I22" s="34">
        <v>1</v>
      </c>
      <c r="J22" s="34">
        <v>1</v>
      </c>
      <c r="K22" s="34">
        <v>1</v>
      </c>
      <c r="L22" s="34">
        <v>1</v>
      </c>
      <c r="M22" s="34">
        <v>1</v>
      </c>
      <c r="N22" s="34">
        <v>1</v>
      </c>
      <c r="O22" s="34">
        <v>1</v>
      </c>
      <c r="P22" s="35">
        <v>4.3715699999999998E-4</v>
      </c>
      <c r="Q22" s="35">
        <v>3.2199999999999997E-5</v>
      </c>
      <c r="R22" s="35">
        <v>0</v>
      </c>
      <c r="S22" s="35">
        <v>0</v>
      </c>
      <c r="T22" s="35">
        <v>6.2820599999999997E-4</v>
      </c>
      <c r="U22" s="35">
        <v>1.36E-5</v>
      </c>
      <c r="V22" s="35">
        <v>0.49982088099999999</v>
      </c>
      <c r="W22" s="35">
        <v>0.45503935499999998</v>
      </c>
      <c r="X22" s="23"/>
      <c r="Y22" s="23"/>
      <c r="Z22" s="9" t="s">
        <v>31</v>
      </c>
      <c r="AA22" s="33">
        <v>1927.6599999999999</v>
      </c>
    </row>
    <row r="23" spans="1:31">
      <c r="A23" s="27">
        <v>22</v>
      </c>
      <c r="B23" s="34">
        <v>1</v>
      </c>
      <c r="C23" s="34">
        <v>1</v>
      </c>
      <c r="D23" s="34">
        <v>1</v>
      </c>
      <c r="E23" s="34">
        <v>1</v>
      </c>
      <c r="F23" s="34">
        <v>1</v>
      </c>
      <c r="G23" s="34">
        <v>1</v>
      </c>
      <c r="H23" s="34">
        <v>8.1467937776645641E-2</v>
      </c>
      <c r="I23" s="34">
        <v>1</v>
      </c>
      <c r="J23" s="34">
        <v>1</v>
      </c>
      <c r="K23" s="34">
        <v>1</v>
      </c>
      <c r="L23" s="34">
        <v>1</v>
      </c>
      <c r="M23" s="34">
        <v>1</v>
      </c>
      <c r="N23" s="34">
        <v>1</v>
      </c>
      <c r="O23" s="34">
        <v>1</v>
      </c>
      <c r="P23" s="35">
        <v>0</v>
      </c>
      <c r="Q23" s="35">
        <v>1.49E-5</v>
      </c>
      <c r="R23" s="35">
        <v>0</v>
      </c>
      <c r="S23" s="35">
        <v>0</v>
      </c>
      <c r="T23" s="35">
        <v>0</v>
      </c>
      <c r="U23" s="35">
        <v>0</v>
      </c>
      <c r="V23" s="35">
        <v>0.51794104799999996</v>
      </c>
      <c r="W23" s="35">
        <v>0.46619640600000001</v>
      </c>
      <c r="X23" s="23"/>
      <c r="Y23" s="23"/>
      <c r="Z23" s="9" t="s">
        <v>32</v>
      </c>
      <c r="AA23" s="33">
        <v>5365.2499999999991</v>
      </c>
    </row>
    <row r="24" spans="1:31">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1.1399999999999999E-5</v>
      </c>
      <c r="R24" s="35">
        <v>0</v>
      </c>
      <c r="S24" s="35">
        <v>0</v>
      </c>
      <c r="T24" s="35">
        <v>0</v>
      </c>
      <c r="U24" s="35">
        <v>0</v>
      </c>
      <c r="V24" s="35">
        <v>0.56866207499999999</v>
      </c>
      <c r="W24" s="35">
        <v>0.45153302499999998</v>
      </c>
      <c r="X24" s="23"/>
      <c r="Y24" s="23"/>
      <c r="Z24" s="9" t="s">
        <v>36</v>
      </c>
      <c r="AA24" s="33">
        <f>SUM(AA2:AA23)</f>
        <v>77082.326062899883</v>
      </c>
      <c r="AD24" s="45"/>
    </row>
    <row r="25" spans="1:31">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7.6499999999999996E-6</v>
      </c>
      <c r="R25" s="35">
        <v>0</v>
      </c>
      <c r="S25" s="35">
        <v>0</v>
      </c>
      <c r="T25" s="35">
        <v>0</v>
      </c>
      <c r="U25" s="35">
        <v>0</v>
      </c>
      <c r="V25" s="35">
        <v>0.59827393100000004</v>
      </c>
      <c r="W25" s="35">
        <v>0.43537216499999998</v>
      </c>
      <c r="X25" s="23"/>
    </row>
    <row r="26" spans="1:31">
      <c r="X26" s="23"/>
    </row>
    <row r="29" spans="1:31" ht="15.5">
      <c r="X29" s="25"/>
      <c r="Y29" s="25"/>
    </row>
    <row r="30" spans="1:31" ht="15.5">
      <c r="X30" s="25"/>
      <c r="Y30" s="25"/>
    </row>
    <row r="31" spans="1:31" ht="15.5">
      <c r="X31" s="25"/>
      <c r="Y31" s="25"/>
    </row>
    <row r="32" spans="1:31" ht="15.5">
      <c r="R32" s="45"/>
      <c r="S32" s="45"/>
      <c r="X32" s="25"/>
      <c r="Y32" s="25"/>
    </row>
    <row r="33" spans="18:25" ht="15.5">
      <c r="R33" s="45"/>
      <c r="S33" s="45"/>
      <c r="X33" s="25"/>
      <c r="Y33" s="25"/>
    </row>
    <row r="34" spans="18:25" ht="15.5">
      <c r="R34" s="45"/>
      <c r="S34" s="45"/>
      <c r="X34" s="25"/>
      <c r="Y34" s="25"/>
    </row>
    <row r="35" spans="18:25" ht="15.5">
      <c r="R35" s="45"/>
      <c r="S35" s="45"/>
      <c r="X35" s="25"/>
      <c r="Y35" s="25"/>
    </row>
    <row r="36" spans="18:25" ht="15.5">
      <c r="R36" s="45"/>
      <c r="S36" s="45"/>
      <c r="X36" s="25"/>
      <c r="Y36" s="25"/>
    </row>
    <row r="37" spans="18:25" ht="15.5">
      <c r="R37" s="45"/>
      <c r="S37" s="45"/>
      <c r="X37" s="25"/>
      <c r="Y37" s="25"/>
    </row>
    <row r="38" spans="18:25" ht="15.5">
      <c r="R38" s="45"/>
      <c r="S38" s="45"/>
      <c r="X38" s="25"/>
      <c r="Y38" s="25"/>
    </row>
    <row r="39" spans="18:25" ht="15.5">
      <c r="R39" s="45"/>
      <c r="S39" s="45"/>
      <c r="X39" s="25"/>
      <c r="Y39" s="25"/>
    </row>
    <row r="40" spans="18:25" ht="15.5">
      <c r="R40" s="45"/>
      <c r="S40" s="45"/>
      <c r="X40" s="25"/>
      <c r="Y40" s="25"/>
    </row>
    <row r="41" spans="18:25" ht="15.5">
      <c r="R41" s="45"/>
      <c r="S41" s="45"/>
      <c r="X41" s="25"/>
      <c r="Y41" s="25"/>
    </row>
    <row r="42" spans="18:25" ht="15.5">
      <c r="R42" s="45"/>
      <c r="S42" s="45"/>
      <c r="X42" s="25"/>
      <c r="Y42" s="25"/>
    </row>
    <row r="43" spans="18:25" ht="15.5">
      <c r="R43" s="45"/>
      <c r="S43" s="45"/>
      <c r="X43" s="25"/>
      <c r="Y43" s="25"/>
    </row>
    <row r="44" spans="18:25" ht="15.5">
      <c r="R44" s="9"/>
      <c r="S44" s="33"/>
      <c r="X44" s="25"/>
      <c r="Y44" s="25"/>
    </row>
    <row r="45" spans="18:25" ht="15.5">
      <c r="R45" s="9"/>
      <c r="S45" s="33"/>
      <c r="X45" s="25"/>
      <c r="Y45" s="25"/>
    </row>
    <row r="46" spans="18:25" ht="15.5">
      <c r="R46" s="9"/>
      <c r="S46" s="9"/>
      <c r="X46" s="25"/>
      <c r="Y46" s="25"/>
    </row>
    <row r="47" spans="18:25" ht="15.5">
      <c r="R47" s="9"/>
      <c r="S47" s="33"/>
      <c r="X47" s="25"/>
      <c r="Y47" s="25"/>
    </row>
    <row r="48" spans="18:25" ht="15.5">
      <c r="R48" s="9"/>
      <c r="S48" s="33"/>
      <c r="X48" s="25"/>
      <c r="Y48" s="25"/>
    </row>
    <row r="49" spans="18:25" ht="15.5">
      <c r="R49" s="9"/>
      <c r="S49" s="33"/>
      <c r="X49" s="25"/>
      <c r="Y49" s="25"/>
    </row>
    <row r="50" spans="18:25" ht="15.5">
      <c r="R50" s="9"/>
      <c r="S50" s="33"/>
      <c r="X50" s="25"/>
      <c r="Y50" s="25"/>
    </row>
    <row r="51" spans="18:25" ht="15.5">
      <c r="R51" s="9"/>
      <c r="S51" s="33"/>
      <c r="X51" s="25"/>
      <c r="Y51" s="25"/>
    </row>
    <row r="52" spans="18:25" ht="15.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3" sqref="L3"/>
    </sheetView>
  </sheetViews>
  <sheetFormatPr defaultRowHeight="14.5"/>
  <cols>
    <col min="1" max="1" width="0" hidden="1" customWidth="1"/>
    <col min="2" max="2" width="21.1796875" hidden="1" customWidth="1"/>
    <col min="3" max="10" width="0" hidden="1" customWidth="1"/>
    <col min="11" max="11" width="9.1796875"/>
    <col min="12" max="12" width="18.1796875" customWidth="1"/>
    <col min="13" max="15" width="9.1796875"/>
  </cols>
  <sheetData>
    <row r="1" spans="10:12">
      <c r="K1" s="36" t="s">
        <v>35</v>
      </c>
      <c r="L1" s="36" t="s">
        <v>37</v>
      </c>
    </row>
    <row r="2" spans="10:12">
      <c r="J2" s="26"/>
      <c r="K2" s="33">
        <v>32138.16</v>
      </c>
      <c r="L2" s="33">
        <f>K2*1</f>
        <v>32138.16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2"/>
  <sheetViews>
    <sheetView topLeftCell="X1" workbookViewId="0">
      <selection activeCell="AH10" sqref="AH10"/>
    </sheetView>
  </sheetViews>
  <sheetFormatPr defaultRowHeight="14.5"/>
  <cols>
    <col min="1" max="23" width="0" hidden="1" customWidth="1"/>
    <col min="25" max="48" width="8.9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8">
        <v>28700</v>
      </c>
      <c r="Z2" s="48">
        <v>27163</v>
      </c>
      <c r="AA2" s="48">
        <v>26262</v>
      </c>
      <c r="AB2" s="48">
        <v>26233</v>
      </c>
      <c r="AC2" s="48">
        <v>27107</v>
      </c>
      <c r="AD2" s="48">
        <v>28321</v>
      </c>
      <c r="AE2" s="48">
        <v>29629</v>
      </c>
      <c r="AF2" s="48">
        <v>30143</v>
      </c>
      <c r="AG2" s="48">
        <v>30680</v>
      </c>
      <c r="AH2" s="48">
        <v>31505</v>
      </c>
      <c r="AI2" s="48">
        <v>32449</v>
      </c>
      <c r="AJ2" s="48">
        <v>33746</v>
      </c>
      <c r="AK2" s="48">
        <v>36107</v>
      </c>
      <c r="AL2" s="48">
        <v>38553</v>
      </c>
      <c r="AM2" s="48">
        <v>41774</v>
      </c>
      <c r="AN2" s="48">
        <v>43864</v>
      </c>
      <c r="AO2" s="48">
        <v>45622</v>
      </c>
      <c r="AP2" s="48">
        <v>45908</v>
      </c>
      <c r="AQ2" s="48">
        <v>45369</v>
      </c>
      <c r="AR2" s="48">
        <v>44604</v>
      </c>
      <c r="AS2" s="48">
        <v>43029</v>
      </c>
      <c r="AT2" s="48">
        <v>38664</v>
      </c>
      <c r="AU2" s="48">
        <v>34966</v>
      </c>
      <c r="AV2" s="48">
        <v>31808</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Jul_Profiles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Fellahi, Mounir</cp:lastModifiedBy>
  <dcterms:created xsi:type="dcterms:W3CDTF">2021-10-16T20:08:33Z</dcterms:created>
  <dcterms:modified xsi:type="dcterms:W3CDTF">2023-12-21T23:14:41Z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