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SF5FILESRV5\Divisions\Energy\EDModeling\Work__Projects\RA_ELCC_R.19-11-009\LOLESODProposalJan2023\SOD_Montly_PRM\"/>
    </mc:Choice>
  </mc:AlternateContent>
  <xr:revisionPtr revIDLastSave="0" documentId="13_ncr:1_{3C7984DE-D5AA-41DD-AC7D-B21AA863EC3D}" xr6:coauthVersionLast="47" xr6:coauthVersionMax="47" xr10:uidLastSave="{00000000-0000-0000-0000-000000000000}"/>
  <bookViews>
    <workbookView xWindow="28680" yWindow="-120" windowWidth="29040" windowHeight="15840" activeTab="1" xr2:uid="{00000000-000D-0000-FFFF-FFFF00000000}"/>
  </bookViews>
  <sheets>
    <sheet name="Readme" sheetId="49" r:id="rId1"/>
    <sheet name="PRM_Setting" sheetId="41" r:id="rId2"/>
    <sheet name="Dashboard" sheetId="45" r:id="rId3"/>
    <sheet name="Final_Output" sheetId="39" r:id="rId4"/>
    <sheet name="Output" sheetId="35" r:id="rId5"/>
    <sheet name="Jun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5" hidden="1">0.0001</definedName>
    <definedName name="solver_cvg" localSheetId="1" hidden="1">0.000001</definedName>
    <definedName name="solver_drv" localSheetId="5" hidden="1">1</definedName>
    <definedName name="solver_drv" localSheetId="1" hidden="1">1</definedName>
    <definedName name="solver_eng" localSheetId="5" hidden="1">2</definedName>
    <definedName name="solver_eng" localSheetId="1" hidden="1">1</definedName>
    <definedName name="solver_est" localSheetId="5" hidden="1">1</definedName>
    <definedName name="solver_est" localSheetId="1" hidden="1">1</definedName>
    <definedName name="solver_itr" localSheetId="5" hidden="1">2147483647</definedName>
    <definedName name="solver_itr" localSheetId="1" hidden="1">2147483647</definedName>
    <definedName name="solver_lhs1" localSheetId="1" hidden="1">PRM_Setting!$F$29</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PRM_Setting!$G$26</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PRM_Setting!$F$26</definedName>
    <definedName name="solver_lhs40" localSheetId="1" hidden="1">PRM_Setting!$M$2</definedName>
    <definedName name="solver_lhs5" localSheetId="1" hidden="1">PRM_Setting!$F$28</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5" hidden="1">2147483647</definedName>
    <definedName name="solver_mip" localSheetId="1" hidden="1">2147483647</definedName>
    <definedName name="solver_mni" localSheetId="5" hidden="1">30</definedName>
    <definedName name="solver_mni" localSheetId="1" hidden="1">30</definedName>
    <definedName name="solver_mrt" localSheetId="5" hidden="1">0.075</definedName>
    <definedName name="solver_mrt" localSheetId="1" hidden="1">0.075</definedName>
    <definedName name="solver_msl" localSheetId="5" hidden="1">2</definedName>
    <definedName name="solver_msl" localSheetId="1" hidden="1">2</definedName>
    <definedName name="solver_neg" localSheetId="5" hidden="1">1</definedName>
    <definedName name="solver_neg" localSheetId="1" hidden="1">1</definedName>
    <definedName name="solver_nod" localSheetId="5" hidden="1">2147483647</definedName>
    <definedName name="solver_nod" localSheetId="1" hidden="1">2147483647</definedName>
    <definedName name="solver_num" localSheetId="5" hidden="1">0</definedName>
    <definedName name="solver_num" localSheetId="1" hidden="1">5</definedName>
    <definedName name="solver_nwt" localSheetId="5" hidden="1">1</definedName>
    <definedName name="solver_nwt" localSheetId="1" hidden="1">1</definedName>
    <definedName name="solver_opt" localSheetId="5" hidden="1">Jun_Profiles!#REF!</definedName>
    <definedName name="solver_opt" localSheetId="1" hidden="1">PRM_Setting!$L$5</definedName>
    <definedName name="solver_pre" localSheetId="5" hidden="1">0.000001</definedName>
    <definedName name="solver_pre" localSheetId="1" hidden="1">0.00001</definedName>
    <definedName name="solver_rbv" localSheetId="5" hidden="1">1</definedName>
    <definedName name="solver_rbv" localSheetId="1" hidden="1">2</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3</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1</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0</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PRM_Setting!$M$2</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5" hidden="1">2</definedName>
    <definedName name="solver_rlx" localSheetId="1" hidden="1">2</definedName>
    <definedName name="solver_rsd" localSheetId="5" hidden="1">0</definedName>
    <definedName name="solver_rsd" localSheetId="1" hidden="1">0</definedName>
    <definedName name="solver_scl" localSheetId="5" hidden="1">1</definedName>
    <definedName name="solver_scl" localSheetId="1" hidden="1">1</definedName>
    <definedName name="solver_sho" localSheetId="5" hidden="1">2</definedName>
    <definedName name="solver_sho" localSheetId="1" hidden="1">2</definedName>
    <definedName name="solver_ssz" localSheetId="5" hidden="1">100</definedName>
    <definedName name="solver_ssz" localSheetId="1" hidden="1">100</definedName>
    <definedName name="solver_tim" localSheetId="5" hidden="1">2147483647</definedName>
    <definedName name="solver_tim" localSheetId="1" hidden="1">60</definedName>
    <definedName name="solver_tol" localSheetId="5" hidden="1">0.01</definedName>
    <definedName name="solver_tol" localSheetId="1" hidden="1">0.01</definedName>
    <definedName name="solver_typ" localSheetId="5" hidden="1">1</definedName>
    <definedName name="solver_typ" localSheetId="1" hidden="1">2</definedName>
    <definedName name="solver_val" localSheetId="5" hidden="1">0</definedName>
    <definedName name="solver_val" localSheetId="1" hidden="1">0</definedName>
    <definedName name="solver_ver" localSheetId="5" hidden="1">3</definedName>
    <definedName name="solver_ver" localSheetId="1"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 i="14" l="1"/>
  <c r="M2" i="41"/>
  <c r="B7" i="41" l="1" a="1"/>
  <c r="B7" i="41" s="1"/>
  <c r="B8" i="41" a="1"/>
  <c r="B8" i="41" s="1"/>
  <c r="B15" i="41" a="1"/>
  <c r="B15" i="41" s="1"/>
  <c r="B16" i="41" a="1"/>
  <c r="B16" i="41" s="1"/>
  <c r="B23" i="41" a="1"/>
  <c r="B23" i="41" s="1"/>
  <c r="B24" i="41" a="1"/>
  <c r="B24" i="41" s="1"/>
  <c r="AC29" i="45"/>
  <c r="B25" i="41" s="1" a="1"/>
  <c r="B25" i="41" s="1"/>
  <c r="AB29" i="45"/>
  <c r="AA29" i="45"/>
  <c r="Z29" i="45"/>
  <c r="B22" i="41" s="1" a="1"/>
  <c r="B22" i="41" s="1"/>
  <c r="Y29" i="45"/>
  <c r="B21" i="41" s="1" a="1"/>
  <c r="B21" i="41" s="1"/>
  <c r="X29" i="45"/>
  <c r="B20" i="41" s="1" a="1"/>
  <c r="B20" i="41" s="1"/>
  <c r="W29" i="45"/>
  <c r="B19" i="41" s="1" a="1"/>
  <c r="B19" i="41" s="1"/>
  <c r="V29" i="45"/>
  <c r="B18" i="41" s="1" a="1"/>
  <c r="B18" i="41" s="1"/>
  <c r="U29" i="45"/>
  <c r="B17" i="41" s="1" a="1"/>
  <c r="B17" i="41" s="1"/>
  <c r="T29" i="45"/>
  <c r="S29" i="45"/>
  <c r="R29" i="45"/>
  <c r="B14" i="41" s="1" a="1"/>
  <c r="B14" i="41" s="1"/>
  <c r="Q29" i="45"/>
  <c r="B13" i="41" s="1" a="1"/>
  <c r="B13" i="41" s="1"/>
  <c r="P29" i="45"/>
  <c r="B12" i="41" s="1" a="1"/>
  <c r="B12" i="41" s="1"/>
  <c r="O29" i="45"/>
  <c r="B11" i="41" s="1" a="1"/>
  <c r="B11" i="41" s="1"/>
  <c r="N29" i="45"/>
  <c r="B10" i="41" s="1" a="1"/>
  <c r="B10" i="41" s="1"/>
  <c r="M29" i="45"/>
  <c r="B9" i="41" s="1" a="1"/>
  <c r="B9" i="41" s="1"/>
  <c r="L29" i="45"/>
  <c r="K29" i="45"/>
  <c r="J29" i="45"/>
  <c r="B6" i="41" s="1" a="1"/>
  <c r="B6" i="41" s="1"/>
  <c r="I29" i="45"/>
  <c r="B5" i="41" s="1" a="1"/>
  <c r="B5" i="41" s="1"/>
  <c r="H29" i="45"/>
  <c r="B4" i="41" s="1" a="1"/>
  <c r="B4" i="41" s="1"/>
  <c r="G29" i="45"/>
  <c r="B3" i="41" s="1" a="1"/>
  <c r="B3" i="41" s="1"/>
  <c r="F29" i="45"/>
  <c r="B2" i="41" s="1" a="1"/>
  <c r="B2" i="41" s="1"/>
  <c r="AA24" i="23" l="1"/>
  <c r="W22" i="35" l="1"/>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I28" i="45" l="1"/>
  <c r="I27" i="45"/>
  <c r="K28" i="45"/>
  <c r="K27" i="45"/>
  <c r="M28" i="45"/>
  <c r="M27" i="45"/>
  <c r="Q28" i="45"/>
  <c r="C13" i="41" s="1" a="1"/>
  <c r="C13" i="41" s="1"/>
  <c r="Q27" i="45"/>
  <c r="AB28" i="45"/>
  <c r="AB27" i="45"/>
  <c r="F28" i="45"/>
  <c r="F27" i="45"/>
  <c r="H27" i="45"/>
  <c r="H28" i="45"/>
  <c r="J28" i="45"/>
  <c r="J27" i="45"/>
  <c r="L27" i="45"/>
  <c r="L28" i="45"/>
  <c r="N28" i="45"/>
  <c r="C10" i="41" s="1" a="1"/>
  <c r="C10" i="41" s="1"/>
  <c r="N27" i="45"/>
  <c r="P28" i="45"/>
  <c r="P27" i="45"/>
  <c r="R28" i="45"/>
  <c r="C14" i="41" s="1" a="1"/>
  <c r="C14" i="41" s="1"/>
  <c r="R27" i="45"/>
  <c r="T27" i="45"/>
  <c r="T28" i="45"/>
  <c r="V28" i="45"/>
  <c r="C18" i="41" s="1" a="1"/>
  <c r="C18" i="41" s="1"/>
  <c r="V27" i="45"/>
  <c r="X27" i="45"/>
  <c r="X28" i="45"/>
  <c r="Z28" i="45"/>
  <c r="C22" i="41" s="1" a="1"/>
  <c r="C22" i="41" s="1"/>
  <c r="Z27" i="45"/>
  <c r="S28" i="45"/>
  <c r="S27" i="45"/>
  <c r="U28" i="45"/>
  <c r="C17" i="41" s="1" a="1"/>
  <c r="C17" i="41" s="1"/>
  <c r="U27" i="45"/>
  <c r="Y28" i="45"/>
  <c r="Y27" i="45"/>
  <c r="AA28" i="45"/>
  <c r="C23" i="41" s="1" a="1"/>
  <c r="C23" i="41" s="1"/>
  <c r="AA27" i="45"/>
  <c r="AC28" i="45"/>
  <c r="AC27" i="45"/>
  <c r="C2" i="41" a="1"/>
  <c r="C2" i="41" s="1"/>
  <c r="C6" i="41" a="1"/>
  <c r="C6" i="41" s="1"/>
  <c r="C12" i="41" a="1"/>
  <c r="C12" i="41" s="1"/>
  <c r="C4" i="41" a="1"/>
  <c r="C4" i="41" s="1"/>
  <c r="C8" i="41" a="1"/>
  <c r="C8" i="41" s="1"/>
  <c r="I8" i="41" s="1"/>
  <c r="C16" i="41" a="1"/>
  <c r="C16" i="41" s="1"/>
  <c r="C20" i="41" a="1"/>
  <c r="C20" i="41" s="1"/>
  <c r="C25" i="41" a="1"/>
  <c r="C25" i="41" s="1"/>
  <c r="C5" i="41" a="1"/>
  <c r="C5" i="41" s="1"/>
  <c r="C7" i="41" a="1"/>
  <c r="C7" i="41" s="1"/>
  <c r="C9" i="41" a="1"/>
  <c r="C9" i="41" s="1"/>
  <c r="C15" i="41" a="1"/>
  <c r="C15" i="41" s="1"/>
  <c r="C21" i="41" a="1"/>
  <c r="C21" i="41" s="1"/>
  <c r="C24" i="41" a="1"/>
  <c r="C24"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W28" i="45" l="1"/>
  <c r="C19" i="41" s="1" a="1"/>
  <c r="C19" i="41" s="1"/>
  <c r="I19" i="41" s="1"/>
  <c r="J19" i="41" s="1"/>
  <c r="W27" i="45"/>
  <c r="O28" i="45"/>
  <c r="C11" i="41" s="1" a="1"/>
  <c r="C11" i="41" s="1"/>
  <c r="I11" i="41" s="1"/>
  <c r="J11" i="41" s="1"/>
  <c r="O27" i="45"/>
  <c r="G28" i="45"/>
  <c r="C3" i="41" s="1" a="1"/>
  <c r="C3" i="41" s="1"/>
  <c r="G27" i="45"/>
  <c r="I14" i="41"/>
  <c r="J14" i="41" s="1"/>
  <c r="I13" i="41"/>
  <c r="J13" i="41" s="1"/>
  <c r="I25" i="41"/>
  <c r="J25" i="41" s="1"/>
  <c r="I15" i="41"/>
  <c r="J15" i="41" s="1"/>
  <c r="I9" i="41"/>
  <c r="J9" i="41" s="1"/>
  <c r="I22" i="41"/>
  <c r="J22" i="41" s="1"/>
  <c r="J8" i="41"/>
  <c r="I21" i="41"/>
  <c r="J21" i="41" s="1"/>
  <c r="I10" i="41"/>
  <c r="J10" i="41" s="1"/>
  <c r="I4" i="41"/>
  <c r="J4" i="41" s="1"/>
  <c r="I17" i="41"/>
  <c r="J17" i="41" s="1"/>
  <c r="I16" i="41"/>
  <c r="J16" i="41" s="1"/>
  <c r="I5" i="41"/>
  <c r="J5" i="41" s="1"/>
  <c r="I18" i="41"/>
  <c r="J18" i="41" s="1"/>
  <c r="I12" i="41"/>
  <c r="J12" i="41" s="1"/>
  <c r="I6" i="41"/>
  <c r="J6" i="41" s="1"/>
  <c r="I24" i="41"/>
  <c r="J24" i="41" s="1"/>
  <c r="I23" i="41"/>
  <c r="J23" i="41" s="1"/>
  <c r="I7" i="41"/>
  <c r="J7" i="41" s="1"/>
  <c r="I20" i="41"/>
  <c r="J20" i="41" s="1"/>
  <c r="G2" i="41"/>
  <c r="F27" i="41"/>
  <c r="F26" i="41"/>
  <c r="I2" i="41"/>
  <c r="J2" i="41" s="1"/>
  <c r="F28" i="41"/>
  <c r="I3" i="41" l="1"/>
  <c r="J3" i="41" s="1"/>
  <c r="K2" i="41" s="1"/>
  <c r="K25" i="41" l="1"/>
  <c r="K16" i="41"/>
  <c r="K23" i="41"/>
  <c r="K3" i="41"/>
  <c r="K17" i="41"/>
  <c r="K12" i="41"/>
  <c r="K19" i="41"/>
  <c r="K9" i="41"/>
  <c r="K5" i="41"/>
  <c r="K8" i="41"/>
  <c r="K11" i="41"/>
  <c r="K22" i="41"/>
  <c r="L2" i="41"/>
  <c r="K24" i="41"/>
  <c r="K13" i="41"/>
  <c r="K7" i="41"/>
  <c r="K18" i="41"/>
  <c r="K6" i="41"/>
  <c r="K10" i="41"/>
  <c r="K20" i="41"/>
  <c r="K4" i="41"/>
  <c r="K15" i="41"/>
  <c r="K21" i="41"/>
  <c r="K14" i="41"/>
  <c r="D3" i="41" l="1"/>
  <c r="G3" i="41" s="1"/>
  <c r="D7" i="41"/>
  <c r="D11" i="41"/>
  <c r="D15" i="41"/>
  <c r="D19" i="41"/>
  <c r="D23" i="41"/>
  <c r="D10" i="41"/>
  <c r="D4" i="41"/>
  <c r="D8" i="41"/>
  <c r="D12" i="41"/>
  <c r="D16" i="41"/>
  <c r="D20" i="41"/>
  <c r="D24" i="41"/>
  <c r="D14" i="41"/>
  <c r="D22" i="41"/>
  <c r="D5" i="41"/>
  <c r="D9" i="41"/>
  <c r="D13" i="41"/>
  <c r="D17" i="41"/>
  <c r="D21" i="41"/>
  <c r="D25" i="41"/>
  <c r="D6" i="41"/>
  <c r="D18" i="41"/>
  <c r="D2" i="41"/>
  <c r="E2" i="41" s="1"/>
  <c r="L5" i="41"/>
  <c r="E3" i="41" l="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E25" i="41" s="1"/>
  <c r="G4" i="41"/>
  <c r="G5" i="41" s="1"/>
  <c r="G6" i="41" s="1"/>
  <c r="G7" i="41" s="1"/>
  <c r="G8" i="41" s="1"/>
  <c r="G9" i="41" s="1"/>
  <c r="G10" i="41" s="1"/>
  <c r="G11" i="41" s="1"/>
  <c r="G12" i="41" s="1"/>
  <c r="G13" i="41" s="1"/>
  <c r="G14" i="41" s="1"/>
  <c r="G15" i="41" s="1"/>
  <c r="G16" i="41" s="1"/>
  <c r="G17" i="41" s="1"/>
  <c r="G18" i="41" s="1"/>
  <c r="G19" i="41" s="1"/>
  <c r="G20" i="41" s="1"/>
  <c r="G21" i="41" s="1"/>
  <c r="G22" i="41" s="1"/>
  <c r="G23" i="41" s="1"/>
  <c r="G24" i="41" s="1"/>
  <c r="G25" i="41" s="1"/>
  <c r="H2" i="41" s="1"/>
  <c r="H3" i="41" s="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F29" i="41" l="1"/>
  <c r="G28" i="41" l="1"/>
  <c r="G27" i="41"/>
  <c r="G26"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<sst xmlns="http://schemas.openxmlformats.org/spreadsheetml/2006/main" count="152" uniqueCount="59">
  <si>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</si>
  <si>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</si>
  <si>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</si>
  <si>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</si>
  <si>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</si>
  <si>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</si>
  <si>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</si>
  <si>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</si>
  <si>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</si>
  <si>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</si>
  <si>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</si>
  <si>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</si>
  <si>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</si>
  <si>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</si>
  <si>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</si>
  <si>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</si>
  <si>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</si>
  <si>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</si>
  <si>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</si>
  <si>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</si>
  <si>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</si>
  <si>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</si>
  <si>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</si>
  <si>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</si>
  <si>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</si>
  <si>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</si>
  <si>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</si>
  <si>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</si>
  <si>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</si>
  <si>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</si>
  <si>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</si>
  <si>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</si>
  <si>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</si>
  <si>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</si>
  <si>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</si>
  <si>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</si>
  <si>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</si>
  <si>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</si>
  <si>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</si>
  <si>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</si>
  <si>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</si>
  <si>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</si>
  <si>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</si>
  <si>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</si>
  <si>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</si>
  <si>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</si>
  <si>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</si>
  <si>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</si>
  <si>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</si>
  <si>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</si>
  <si>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</si>
  <si>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</si>
  <si>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</si>
  <si>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</si>
  <si>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</si>
  <si>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</si>
  <si>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</si>
  <si>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</si>
  <si>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Jun_profiles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</si>
</sst>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8">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0" fillId="0" borderId="0" xfId="0"/>
    <xf numFmtId="0" fontId="27" fillId="0" borderId="0" xfId="0" applyFont="1" applyAlignment="1">
      <alignment vertical="center"/>
    </xf>
    <xf numFmtId="0" fontId="0" fillId="0" borderId="0" xfId="0" applyFill="1" applyBorder="1" applyAlignment="1">
      <alignment horizontal="right"/>
    </xf>
    <xf numFmtId="4" fontId="2" fillId="0" borderId="0" xfId="0" applyNumberFormat="1" applyFont="1" applyFill="1"/>
    <xf numFmtId="0" fontId="0" fillId="0" borderId="0" xfId="0" applyFill="1"/>
    <xf numFmtId="0" fontId="2" fillId="0" borderId="0" xfId="0" applyFont="1" applyFill="1"/>
    <xf numFmtId="0" fontId="28" fillId="0" borderId="0" xfId="0" applyFont="1" applyBorder="1" applyAlignment="1">
      <alignment vertical="top" wrapText="1"/>
    </xf>
    <xf numFmtId="0" fontId="0" fillId="0" borderId="0" xfId="0" applyBorder="1"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27587</c:v>
                </c:pt>
                <c:pt idx="1">
                  <c:v>26042</c:v>
                </c:pt>
                <c:pt idx="2">
                  <c:v>25033</c:v>
                </c:pt>
                <c:pt idx="3">
                  <c:v>25122</c:v>
                </c:pt>
                <c:pt idx="4">
                  <c:v>26146</c:v>
                </c:pt>
                <c:pt idx="5">
                  <c:v>27306</c:v>
                </c:pt>
                <c:pt idx="6">
                  <c:v>28046</c:v>
                </c:pt>
                <c:pt idx="7">
                  <c:v>28460</c:v>
                </c:pt>
                <c:pt idx="8">
                  <c:v>28707</c:v>
                </c:pt>
                <c:pt idx="9">
                  <c:v>29407</c:v>
                </c:pt>
                <c:pt idx="10">
                  <c:v>30379</c:v>
                </c:pt>
                <c:pt idx="11">
                  <c:v>31248</c:v>
                </c:pt>
                <c:pt idx="12">
                  <c:v>33149</c:v>
                </c:pt>
                <c:pt idx="13">
                  <c:v>35245</c:v>
                </c:pt>
                <c:pt idx="14">
                  <c:v>37684</c:v>
                </c:pt>
                <c:pt idx="15">
                  <c:v>39655</c:v>
                </c:pt>
                <c:pt idx="16">
                  <c:v>41412</c:v>
                </c:pt>
                <c:pt idx="17">
                  <c:v>42571</c:v>
                </c:pt>
                <c:pt idx="18">
                  <c:v>42707</c:v>
                </c:pt>
                <c:pt idx="19">
                  <c:v>42426</c:v>
                </c:pt>
                <c:pt idx="20">
                  <c:v>40863</c:v>
                </c:pt>
                <c:pt idx="21">
                  <c:v>36659</c:v>
                </c:pt>
                <c:pt idx="22">
                  <c:v>33199</c:v>
                </c:pt>
                <c:pt idx="23">
                  <c:v>30410</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46054.46</c:v>
                </c:pt>
                <c:pt idx="1">
                  <c:v>46046.46</c:v>
                </c:pt>
                <c:pt idx="2">
                  <c:v>45799.46</c:v>
                </c:pt>
                <c:pt idx="3">
                  <c:v>45556.46</c:v>
                </c:pt>
                <c:pt idx="4">
                  <c:v>45322.46</c:v>
                </c:pt>
                <c:pt idx="5">
                  <c:v>44955.46</c:v>
                </c:pt>
                <c:pt idx="6">
                  <c:v>46972.46</c:v>
                </c:pt>
                <c:pt idx="7">
                  <c:v>52219.46</c:v>
                </c:pt>
                <c:pt idx="8">
                  <c:v>55249.46</c:v>
                </c:pt>
                <c:pt idx="9">
                  <c:v>56404.46</c:v>
                </c:pt>
                <c:pt idx="10">
                  <c:v>56994.46</c:v>
                </c:pt>
                <c:pt idx="11">
                  <c:v>57315.46</c:v>
                </c:pt>
                <c:pt idx="12">
                  <c:v>57328.46</c:v>
                </c:pt>
                <c:pt idx="13">
                  <c:v>57398.46</c:v>
                </c:pt>
                <c:pt idx="14">
                  <c:v>57386.46</c:v>
                </c:pt>
                <c:pt idx="15">
                  <c:v>57404.46</c:v>
                </c:pt>
                <c:pt idx="16">
                  <c:v>59183.46</c:v>
                </c:pt>
                <c:pt idx="17">
                  <c:v>58288.46</c:v>
                </c:pt>
                <c:pt idx="18">
                  <c:v>54359.46</c:v>
                </c:pt>
                <c:pt idx="19">
                  <c:v>49223.46</c:v>
                </c:pt>
                <c:pt idx="20">
                  <c:v>47540.46</c:v>
                </c:pt>
                <c:pt idx="21">
                  <c:v>46125.46</c:v>
                </c:pt>
                <c:pt idx="22">
                  <c:v>46099.46</c:v>
                </c:pt>
                <c:pt idx="23">
                  <c:v>46144.46</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46054.46</c:v>
                </c:pt>
                <c:pt idx="1">
                  <c:v>46046.46</c:v>
                </c:pt>
                <c:pt idx="2">
                  <c:v>45799.46</c:v>
                </c:pt>
                <c:pt idx="3">
                  <c:v>45556.46</c:v>
                </c:pt>
                <c:pt idx="4">
                  <c:v>45322.46</c:v>
                </c:pt>
                <c:pt idx="5">
                  <c:v>44955.46</c:v>
                </c:pt>
                <c:pt idx="6">
                  <c:v>46972.46</c:v>
                </c:pt>
                <c:pt idx="7">
                  <c:v>52219.46</c:v>
                </c:pt>
                <c:pt idx="8">
                  <c:v>55249.46</c:v>
                </c:pt>
                <c:pt idx="9">
                  <c:v>56404.46</c:v>
                </c:pt>
                <c:pt idx="10">
                  <c:v>56994.46</c:v>
                </c:pt>
                <c:pt idx="11">
                  <c:v>57315.46</c:v>
                </c:pt>
                <c:pt idx="12">
                  <c:v>57328.46</c:v>
                </c:pt>
                <c:pt idx="13">
                  <c:v>57398.46</c:v>
                </c:pt>
                <c:pt idx="14">
                  <c:v>57386.46</c:v>
                </c:pt>
                <c:pt idx="15">
                  <c:v>57550.873904094922</c:v>
                </c:pt>
                <c:pt idx="16">
                  <c:v>59183.46</c:v>
                </c:pt>
                <c:pt idx="17">
                  <c:v>59631.525941486987</c:v>
                </c:pt>
                <c:pt idx="18">
                  <c:v>60186.994194303377</c:v>
                </c:pt>
                <c:pt idx="19">
                  <c:v>57258.067737247366</c:v>
                </c:pt>
                <c:pt idx="20">
                  <c:v>55575.061520861331</c:v>
                </c:pt>
                <c:pt idx="21">
                  <c:v>52684.479777869419</c:v>
                </c:pt>
                <c:pt idx="22">
                  <c:v>48292.376904714547</c:v>
                </c:pt>
                <c:pt idx="23">
                  <c:v>46144.46</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RowHeight="14.5"/>
  <cols>
    <col min="1" max="16384" width="8.7265625" style="52"/>
  </cols>
  <sheetData>
    <row r="1" spans="1:1">
      <c r="A1" s="51"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29"/>
  <sheetViews>
    <sheetView tabSelected="1" zoomScale="80" zoomScaleNormal="80" workbookViewId="0">
      <pane xSplit="1" ySplit="1" topLeftCell="B2" activePane="bottomRight" state="frozen"/>
      <selection pane="topRight" activeCell="B1" sqref="B1"/>
      <selection pane="bottomLeft" activeCell="A2" sqref="A2"/>
      <selection pane="bottomRight" activeCell="F9" sqref="F9:F24"/>
    </sheetView>
  </sheetViews>
  <sheetFormatPr defaultRowHeight="14.5"/>
  <cols>
    <col min="2" max="2" width="12.81640625" customWidth="1"/>
    <col min="3" max="3" width="18.81640625" customWidth="1"/>
    <col min="4" max="4" width="16.36328125" customWidth="1"/>
    <col min="5" max="5" width="16.1796875" customWidth="1"/>
    <col min="6" max="6" width="17.81640625" style="23" customWidth="1"/>
    <col min="7" max="8" width="15.6328125" customWidth="1"/>
    <col min="9" max="9" width="12.54296875" customWidth="1"/>
    <col min="10" max="11" width="15.453125" customWidth="1"/>
    <col min="13" max="13" width="11.81640625" bestFit="1" customWidth="1"/>
    <col min="14" max="15" width="11.8164062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39" cm="1">
        <f t="array" ref="B2">INDEX(Dashboard!$F$29:$AC$29, 1, ROW(B1))</f>
        <v>27587</v>
      </c>
      <c r="C2" s="39" cm="1">
        <f t="array" ref="C2">INDEX(Dashboard!$F$28:$AC$28, 1, ROW(C1))</f>
        <v>46054.46</v>
      </c>
      <c r="D2" s="39">
        <f>C3-B3*(1+$L$2)</f>
        <v>10900.214772700798</v>
      </c>
      <c r="E2" s="39">
        <f>D2</f>
        <v>10900.214772700798</v>
      </c>
      <c r="F2" s="44">
        <v>0</v>
      </c>
      <c r="G2" s="39">
        <f>$M$2-F2</f>
        <v>32138.16</v>
      </c>
      <c r="H2" s="39">
        <f>IF($F2&lt;=0,MIN($M$2,G25+(0.85)*MIN($D2,$M$3)),G25-$F2)</f>
        <v>6975.7729235169609</v>
      </c>
      <c r="I2" s="39">
        <f>C2+F2</f>
        <v>46054.46</v>
      </c>
      <c r="J2" s="40">
        <f>I2/B2-1</f>
        <v>0.6694261789973539</v>
      </c>
      <c r="K2" s="23">
        <f t="shared" ref="K2:K25" si="0">AVERAGE($J$2:$J$25)-J2</f>
        <v>-3.5545671336308038E-2</v>
      </c>
      <c r="L2" s="42">
        <f>MIN(J2:J25)</f>
        <v>0.34959854186695338</v>
      </c>
      <c r="M2" s="43">
        <f>Storage!L2</f>
        <v>32138.16</v>
      </c>
      <c r="P2" s="39"/>
    </row>
    <row r="3" spans="1:16">
      <c r="A3">
        <v>2</v>
      </c>
      <c r="B3" s="39" cm="1">
        <f t="array" ref="B3">INDEX(Dashboard!$F$29:$AC$29, 1, ROW(B2))</f>
        <v>26042</v>
      </c>
      <c r="C3" s="39" cm="1">
        <f t="array" ref="C3">INDEX(Dashboard!$F$28:$AC$28, 1, ROW(C2))</f>
        <v>46046.46</v>
      </c>
      <c r="D3" s="39">
        <f t="shared" ref="D3:D25" si="1">C4-B4*(1+$L$2)</f>
        <v>12014.959701444554</v>
      </c>
      <c r="E3" s="39">
        <f>E2+D3-(F2/0.85)</f>
        <v>22915.174474145351</v>
      </c>
      <c r="F3" s="44">
        <v>0</v>
      </c>
      <c r="G3" s="39">
        <f>IF($F3&lt;=0,MIN($M$2,G2+(0.85)*MIN($D3,$M$3)),G2-$F3)</f>
        <v>32138.16</v>
      </c>
      <c r="H3" s="39">
        <f>IF($F3&lt;=0,MIN($M$2,H2+(0.85)*MIN($D3,$M$3)),H2-$F3)</f>
        <v>13805.131923516961</v>
      </c>
      <c r="I3" s="39">
        <f t="shared" ref="I3:I25" si="2">C3+F3</f>
        <v>46046.46</v>
      </c>
      <c r="J3" s="40">
        <f t="shared" ref="J3:J25" si="3">I3/B3-1</f>
        <v>0.76816143153367644</v>
      </c>
      <c r="K3" s="23">
        <f t="shared" si="0"/>
        <v>-0.13428092387263058</v>
      </c>
      <c r="M3" s="45">
        <v>8034.54</v>
      </c>
      <c r="N3" t="s">
        <v>53</v>
      </c>
      <c r="P3" s="39"/>
    </row>
    <row r="4" spans="1:16">
      <c r="A4">
        <v>3</v>
      </c>
      <c r="B4" s="39" cm="1">
        <f t="array" ref="B4">INDEX(Dashboard!$F$29:$AC$29, 1, ROW(B3))</f>
        <v>25033</v>
      </c>
      <c r="C4" s="39" cm="1">
        <f t="array" ref="C4">INDEX(Dashboard!$F$28:$AC$28, 1, ROW(C3))</f>
        <v>45799.46</v>
      </c>
      <c r="D4" s="39">
        <f t="shared" si="1"/>
        <v>11651.845431218397</v>
      </c>
      <c r="E4" s="39">
        <f t="shared" ref="E4:E25" si="4">E3+D4-(F3/0.85)</f>
        <v>34567.019905363748</v>
      </c>
      <c r="F4" s="44">
        <v>0</v>
      </c>
      <c r="G4" s="39">
        <f t="shared" ref="G4:G25" si="5">IF($F4&lt;=0,MIN($M$2,G3+(0.85)*MIN($D4,$M$3)),G3-$F4)</f>
        <v>32138.16</v>
      </c>
      <c r="H4" s="39">
        <f t="shared" ref="H4:H25" si="6">IF($F4&lt;=0,MIN($M$2,H3+(0.85)*MIN($D4,$M$3)),H3-$F4)</f>
        <v>20634.490923516962</v>
      </c>
      <c r="I4" s="39">
        <f t="shared" si="2"/>
        <v>45799.46</v>
      </c>
      <c r="J4" s="40">
        <f t="shared" si="3"/>
        <v>0.82956337634322685</v>
      </c>
      <c r="K4" s="23">
        <f t="shared" si="0"/>
        <v>-0.19568286868218099</v>
      </c>
      <c r="L4" t="s">
        <v>50</v>
      </c>
      <c r="M4" s="45"/>
      <c r="P4" s="39"/>
    </row>
    <row r="5" spans="1:16">
      <c r="A5">
        <v>4</v>
      </c>
      <c r="B5" s="39" cm="1">
        <f t="array" ref="B5">INDEX(Dashboard!$F$29:$AC$29, 1, ROW(B4))</f>
        <v>25122</v>
      </c>
      <c r="C5" s="39" cm="1">
        <f t="array" ref="C5">INDEX(Dashboard!$F$28:$AC$28, 1, ROW(C4))</f>
        <v>45556.46</v>
      </c>
      <c r="D5" s="39">
        <f t="shared" si="1"/>
        <v>10035.856524346636</v>
      </c>
      <c r="E5" s="39">
        <f t="shared" si="4"/>
        <v>44602.876429710384</v>
      </c>
      <c r="F5" s="44">
        <v>0</v>
      </c>
      <c r="G5" s="39">
        <f t="shared" si="5"/>
        <v>32138.16</v>
      </c>
      <c r="H5" s="39">
        <f t="shared" si="6"/>
        <v>27463.849923516962</v>
      </c>
      <c r="I5" s="39">
        <f t="shared" si="2"/>
        <v>45556.46</v>
      </c>
      <c r="J5" s="40">
        <f t="shared" si="3"/>
        <v>0.8134089642544382</v>
      </c>
      <c r="K5" s="23">
        <f t="shared" si="0"/>
        <v>-0.17952845659339234</v>
      </c>
      <c r="L5" s="41">
        <f>SUMSQ(K2:K25)</f>
        <v>0.84776743894953033</v>
      </c>
      <c r="P5" s="39"/>
    </row>
    <row r="6" spans="1:16">
      <c r="A6">
        <v>5</v>
      </c>
      <c r="B6" s="39" cm="1">
        <f t="array" ref="B6">INDEX(Dashboard!$F$29:$AC$29, 1, ROW(B5))</f>
        <v>26146</v>
      </c>
      <c r="C6" s="39" cm="1">
        <f t="array" ref="C6">INDEX(Dashboard!$F$28:$AC$28, 1, ROW(C5))</f>
        <v>45322.46</v>
      </c>
      <c r="D6" s="39">
        <f t="shared" si="1"/>
        <v>8103.3222157809723</v>
      </c>
      <c r="E6" s="39">
        <f t="shared" si="4"/>
        <v>52706.198645491357</v>
      </c>
      <c r="F6" s="44">
        <v>0</v>
      </c>
      <c r="G6" s="39">
        <f t="shared" si="5"/>
        <v>32138.16</v>
      </c>
      <c r="H6" s="39">
        <f t="shared" si="6"/>
        <v>32138.16</v>
      </c>
      <c r="I6" s="39">
        <f t="shared" si="2"/>
        <v>45322.46</v>
      </c>
      <c r="J6" s="40">
        <f t="shared" si="3"/>
        <v>0.7334376195211505</v>
      </c>
      <c r="K6" s="23">
        <f t="shared" si="0"/>
        <v>-9.955711186010463E-2</v>
      </c>
      <c r="P6" s="39"/>
    </row>
    <row r="7" spans="1:16">
      <c r="A7">
        <v>6</v>
      </c>
      <c r="B7" s="39" cm="1">
        <f t="array" ref="B7">INDEX(Dashboard!$F$29:$AC$29, 1, ROW(B6))</f>
        <v>27306</v>
      </c>
      <c r="C7" s="39" cm="1">
        <f t="array" ref="C7">INDEX(Dashboard!$F$28:$AC$28, 1, ROW(C6))</f>
        <v>44955.46</v>
      </c>
      <c r="D7" s="39">
        <f t="shared" si="1"/>
        <v>9121.6192947994277</v>
      </c>
      <c r="E7" s="39">
        <f t="shared" si="4"/>
        <v>61827.817940290784</v>
      </c>
      <c r="F7" s="44">
        <v>0</v>
      </c>
      <c r="G7" s="39">
        <f t="shared" si="5"/>
        <v>32138.16</v>
      </c>
      <c r="H7" s="39">
        <f t="shared" si="6"/>
        <v>32138.16</v>
      </c>
      <c r="I7" s="39">
        <f t="shared" si="2"/>
        <v>44955.46</v>
      </c>
      <c r="J7" s="40">
        <f t="shared" si="3"/>
        <v>0.64635830952904127</v>
      </c>
      <c r="K7" s="23">
        <f t="shared" si="0"/>
        <v>-1.2477801867995408E-2</v>
      </c>
      <c r="N7" s="45"/>
      <c r="P7" s="39"/>
    </row>
    <row r="8" spans="1:16">
      <c r="A8">
        <v>7</v>
      </c>
      <c r="B8" s="39" cm="1">
        <f t="array" ref="B8">INDEX(Dashboard!$F$29:$AC$29, 1, ROW(B7))</f>
        <v>28046</v>
      </c>
      <c r="C8" s="39" cm="1">
        <f t="array" ref="C8">INDEX(Dashboard!$F$28:$AC$28, 1, ROW(C7))</f>
        <v>46972.46</v>
      </c>
      <c r="D8" s="39">
        <f t="shared" si="1"/>
        <v>13809.885498466509</v>
      </c>
      <c r="E8" s="39">
        <f t="shared" si="4"/>
        <v>75637.703438757293</v>
      </c>
      <c r="F8" s="44">
        <v>0</v>
      </c>
      <c r="G8" s="39">
        <f t="shared" si="5"/>
        <v>32138.16</v>
      </c>
      <c r="H8" s="39">
        <f t="shared" si="6"/>
        <v>32138.16</v>
      </c>
      <c r="I8" s="39">
        <f>C8+F8</f>
        <v>46972.46</v>
      </c>
      <c r="J8" s="40">
        <f t="shared" si="3"/>
        <v>0.6748363402980817</v>
      </c>
      <c r="K8" s="23">
        <f t="shared" si="0"/>
        <v>-4.0955832637035838E-2</v>
      </c>
      <c r="P8" s="39"/>
    </row>
    <row r="9" spans="1:16">
      <c r="A9">
        <v>8</v>
      </c>
      <c r="B9" s="39" cm="1">
        <f t="array" ref="B9">INDEX(Dashboard!$F$29:$AC$29, 1, ROW(B8))</f>
        <v>28460</v>
      </c>
      <c r="C9" s="39" cm="1">
        <f t="array" ref="C9">INDEX(Dashboard!$F$28:$AC$28, 1, ROW(C8))</f>
        <v>52219.46</v>
      </c>
      <c r="D9" s="39">
        <f t="shared" si="1"/>
        <v>16506.534658625365</v>
      </c>
      <c r="E9" s="39">
        <f t="shared" si="4"/>
        <v>92144.238097382651</v>
      </c>
      <c r="F9" s="44">
        <v>0</v>
      </c>
      <c r="G9" s="39">
        <f t="shared" si="5"/>
        <v>32138.16</v>
      </c>
      <c r="H9" s="39">
        <f t="shared" si="6"/>
        <v>32138.16</v>
      </c>
      <c r="I9" s="39">
        <f t="shared" si="2"/>
        <v>52219.46</v>
      </c>
      <c r="J9" s="40">
        <f t="shared" si="3"/>
        <v>0.8348369641602249</v>
      </c>
      <c r="K9" s="23">
        <f t="shared" si="0"/>
        <v>-0.20095645649917904</v>
      </c>
      <c r="P9" s="39"/>
    </row>
    <row r="10" spans="1:16">
      <c r="A10">
        <v>9</v>
      </c>
      <c r="B10" s="39" cm="1">
        <f t="array" ref="B10">INDEX(Dashboard!$F$29:$AC$29, 1, ROW(B9))</f>
        <v>28707</v>
      </c>
      <c r="C10" s="39" cm="1">
        <f t="array" ref="C10">INDEX(Dashboard!$F$28:$AC$28, 1, ROW(C9))</f>
        <v>55249.46</v>
      </c>
      <c r="D10" s="39">
        <f t="shared" si="1"/>
        <v>16716.815679318504</v>
      </c>
      <c r="E10" s="39">
        <f t="shared" si="4"/>
        <v>108861.05377670116</v>
      </c>
      <c r="F10" s="44">
        <v>0</v>
      </c>
      <c r="G10" s="39">
        <f t="shared" si="5"/>
        <v>32138.16</v>
      </c>
      <c r="H10" s="39">
        <f t="shared" si="6"/>
        <v>32138.16</v>
      </c>
      <c r="I10" s="39">
        <f t="shared" si="2"/>
        <v>55249.46</v>
      </c>
      <c r="J10" s="40">
        <f t="shared" si="3"/>
        <v>0.92459887832236043</v>
      </c>
      <c r="K10" s="23">
        <f t="shared" si="0"/>
        <v>-0.29071837066131456</v>
      </c>
      <c r="P10" s="39"/>
    </row>
    <row r="11" spans="1:16">
      <c r="A11">
        <v>10</v>
      </c>
      <c r="B11" s="39" cm="1">
        <f t="array" ref="B11">INDEX(Dashboard!$F$29:$AC$29, 1, ROW(B10))</f>
        <v>29407</v>
      </c>
      <c r="C11" s="39" cm="1">
        <f t="array" ref="C11">INDEX(Dashboard!$F$28:$AC$28, 1, ROW(C10))</f>
        <v>56404.46</v>
      </c>
      <c r="D11" s="39">
        <f t="shared" si="1"/>
        <v>15995.005896623821</v>
      </c>
      <c r="E11" s="39">
        <f t="shared" si="4"/>
        <v>124856.05967332498</v>
      </c>
      <c r="F11" s="44">
        <v>0</v>
      </c>
      <c r="G11" s="39">
        <f t="shared" si="5"/>
        <v>32138.16</v>
      </c>
      <c r="H11" s="39">
        <f t="shared" si="6"/>
        <v>32138.16</v>
      </c>
      <c r="I11" s="39">
        <f t="shared" si="2"/>
        <v>56404.46</v>
      </c>
      <c r="J11" s="40">
        <f t="shared" si="3"/>
        <v>0.91806236610330871</v>
      </c>
      <c r="K11" s="23">
        <f t="shared" si="0"/>
        <v>-0.28418185844226285</v>
      </c>
      <c r="P11" s="39"/>
    </row>
    <row r="12" spans="1:16">
      <c r="A12">
        <v>11</v>
      </c>
      <c r="B12" s="39" cm="1">
        <f t="array" ref="B12">INDEX(Dashboard!$F$29:$AC$29, 1, ROW(B11))</f>
        <v>30379</v>
      </c>
      <c r="C12" s="39" cm="1">
        <f t="array" ref="C12">INDEX(Dashboard!$F$28:$AC$28, 1, ROW(C11))</f>
        <v>56994.46</v>
      </c>
      <c r="D12" s="39">
        <f t="shared" si="1"/>
        <v>15143.204763741443</v>
      </c>
      <c r="E12" s="39">
        <f t="shared" si="4"/>
        <v>139999.26443706642</v>
      </c>
      <c r="F12" s="44">
        <v>0</v>
      </c>
      <c r="G12" s="39">
        <f t="shared" si="5"/>
        <v>32138.16</v>
      </c>
      <c r="H12" s="39">
        <f t="shared" si="6"/>
        <v>32138.16</v>
      </c>
      <c r="I12" s="39">
        <f t="shared" si="2"/>
        <v>56994.46</v>
      </c>
      <c r="J12" s="40">
        <f t="shared" si="3"/>
        <v>0.87611376279666864</v>
      </c>
      <c r="K12" s="23">
        <f t="shared" si="0"/>
        <v>-0.24223325513562277</v>
      </c>
      <c r="P12" s="39"/>
    </row>
    <row r="13" spans="1:16">
      <c r="A13">
        <v>12</v>
      </c>
      <c r="B13" s="39" cm="1">
        <f t="array" ref="B13">INDEX(Dashboard!$F$29:$AC$29, 1, ROW(B12))</f>
        <v>31248</v>
      </c>
      <c r="C13" s="39" cm="1">
        <f t="array" ref="C13">INDEX(Dashboard!$F$28:$AC$28, 1, ROW(C12))</f>
        <v>57315.46</v>
      </c>
      <c r="D13" s="39">
        <f t="shared" si="1"/>
        <v>12590.617935652364</v>
      </c>
      <c r="E13" s="39">
        <f t="shared" si="4"/>
        <v>152589.88237271877</v>
      </c>
      <c r="F13" s="44">
        <v>0</v>
      </c>
      <c r="G13" s="39">
        <f t="shared" si="5"/>
        <v>32138.16</v>
      </c>
      <c r="H13" s="39">
        <f t="shared" si="6"/>
        <v>32138.16</v>
      </c>
      <c r="I13" s="39">
        <f t="shared" si="2"/>
        <v>57315.46</v>
      </c>
      <c r="J13" s="40">
        <f t="shared" si="3"/>
        <v>0.83421210957501279</v>
      </c>
      <c r="K13" s="23">
        <f t="shared" si="0"/>
        <v>-0.20033160191396693</v>
      </c>
      <c r="P13" s="39"/>
    </row>
    <row r="14" spans="1:16">
      <c r="A14">
        <v>13</v>
      </c>
      <c r="B14" s="39" cm="1">
        <f t="array" ref="B14">INDEX(Dashboard!$F$29:$AC$29, 1, ROW(B13))</f>
        <v>33149</v>
      </c>
      <c r="C14" s="39" cm="1">
        <f t="array" ref="C14">INDEX(Dashboard!$F$28:$AC$28, 1, ROW(C13))</f>
        <v>57328.46</v>
      </c>
      <c r="D14" s="39">
        <f t="shared" si="1"/>
        <v>9831.8593918992265</v>
      </c>
      <c r="E14" s="39">
        <f t="shared" si="4"/>
        <v>162421.741764618</v>
      </c>
      <c r="F14" s="44">
        <v>0</v>
      </c>
      <c r="G14" s="39">
        <f t="shared" si="5"/>
        <v>32138.16</v>
      </c>
      <c r="H14" s="39">
        <f t="shared" si="6"/>
        <v>32138.16</v>
      </c>
      <c r="I14" s="39">
        <f t="shared" si="2"/>
        <v>57328.46</v>
      </c>
      <c r="J14" s="40">
        <f t="shared" si="3"/>
        <v>0.72941747865697293</v>
      </c>
      <c r="K14" s="23">
        <f t="shared" si="0"/>
        <v>-9.5536970995927062E-2</v>
      </c>
      <c r="P14" s="39"/>
    </row>
    <row r="15" spans="1:16">
      <c r="A15">
        <v>14</v>
      </c>
      <c r="B15" s="39" cm="1">
        <f t="array" ref="B15">INDEX(Dashboard!$F$29:$AC$29, 1, ROW(B14))</f>
        <v>35245</v>
      </c>
      <c r="C15" s="39" cm="1">
        <f t="array" ref="C15">INDEX(Dashboard!$F$28:$AC$28, 1, ROW(C14))</f>
        <v>57398.46</v>
      </c>
      <c r="D15" s="39">
        <f t="shared" si="1"/>
        <v>6528.1885482857251</v>
      </c>
      <c r="E15" s="39">
        <f t="shared" si="4"/>
        <v>168949.93031290371</v>
      </c>
      <c r="F15" s="44">
        <v>0</v>
      </c>
      <c r="G15" s="39">
        <f t="shared" si="5"/>
        <v>32138.16</v>
      </c>
      <c r="H15" s="39">
        <f t="shared" si="6"/>
        <v>32138.16</v>
      </c>
      <c r="I15" s="39">
        <f t="shared" si="2"/>
        <v>57398.46</v>
      </c>
      <c r="J15" s="40">
        <f t="shared" si="3"/>
        <v>0.62855610724925515</v>
      </c>
      <c r="K15" s="23">
        <f t="shared" si="0"/>
        <v>5.3244004117907195E-3</v>
      </c>
      <c r="N15" s="46"/>
      <c r="P15" s="39"/>
    </row>
    <row r="16" spans="1:16">
      <c r="A16">
        <v>15</v>
      </c>
      <c r="B16" s="39" cm="1">
        <f t="array" ref="B16">INDEX(Dashboard!$F$29:$AC$29, 1, ROW(B15))</f>
        <v>37684</v>
      </c>
      <c r="C16" s="39" cm="1">
        <f t="array" ref="C16">INDEX(Dashboard!$F$28:$AC$28, 1, ROW(C15))</f>
        <v>57386.46</v>
      </c>
      <c r="D16" s="39">
        <f t="shared" si="1"/>
        <v>3886.1298222659607</v>
      </c>
      <c r="E16" s="39">
        <f t="shared" si="4"/>
        <v>172836.06013516968</v>
      </c>
      <c r="F16" s="44">
        <v>0</v>
      </c>
      <c r="G16" s="39">
        <f t="shared" si="5"/>
        <v>32138.16</v>
      </c>
      <c r="H16" s="39">
        <f t="shared" si="6"/>
        <v>32138.16</v>
      </c>
      <c r="I16" s="39">
        <f t="shared" si="2"/>
        <v>57386.46</v>
      </c>
      <c r="J16" s="40">
        <f t="shared" si="3"/>
        <v>0.52283356331599617</v>
      </c>
      <c r="K16" s="23">
        <f t="shared" si="0"/>
        <v>0.11104694434504969</v>
      </c>
      <c r="P16" s="39"/>
    </row>
    <row r="17" spans="1:16">
      <c r="A17">
        <v>16</v>
      </c>
      <c r="B17" s="39" cm="1">
        <f t="array" ref="B17">INDEX(Dashboard!$F$29:$AC$29, 1, ROW(B16))</f>
        <v>39655</v>
      </c>
      <c r="C17" s="39" cm="1">
        <f t="array" ref="C17">INDEX(Dashboard!$F$28:$AC$28, 1, ROW(C16))</f>
        <v>57404.46</v>
      </c>
      <c r="D17" s="39">
        <f t="shared" si="1"/>
        <v>3293.8851842057265</v>
      </c>
      <c r="E17" s="39">
        <f t="shared" si="4"/>
        <v>176129.9453193754</v>
      </c>
      <c r="F17" s="44">
        <v>146.41390409492425</v>
      </c>
      <c r="G17" s="39">
        <f t="shared" si="5"/>
        <v>31991.746095905077</v>
      </c>
      <c r="H17" s="39">
        <f t="shared" si="6"/>
        <v>31991.746095905077</v>
      </c>
      <c r="I17" s="39">
        <f t="shared" si="2"/>
        <v>57550.873904094922</v>
      </c>
      <c r="J17" s="40">
        <f t="shared" si="3"/>
        <v>0.45128921709985925</v>
      </c>
      <c r="K17" s="23">
        <f t="shared" si="0"/>
        <v>0.18259129056118661</v>
      </c>
      <c r="P17" s="39"/>
    </row>
    <row r="18" spans="1:16">
      <c r="A18">
        <v>17</v>
      </c>
      <c r="B18" s="39" cm="1">
        <f t="array" ref="B18">INDEX(Dashboard!$F$29:$AC$29, 1, ROW(B17))</f>
        <v>41412</v>
      </c>
      <c r="C18" s="39" cm="1">
        <f t="array" ref="C18">INDEX(Dashboard!$F$28:$AC$28, 1, ROW(C17))</f>
        <v>59183.46</v>
      </c>
      <c r="D18" s="39">
        <f t="shared" si="1"/>
        <v>834.70047418192553</v>
      </c>
      <c r="E18" s="39">
        <f t="shared" si="4"/>
        <v>176792.39414168097</v>
      </c>
      <c r="F18" s="44">
        <v>0</v>
      </c>
      <c r="G18" s="39">
        <f t="shared" si="5"/>
        <v>32138.16</v>
      </c>
      <c r="H18" s="39">
        <f t="shared" si="6"/>
        <v>32138.16</v>
      </c>
      <c r="I18" s="39">
        <f t="shared" si="2"/>
        <v>59183.46</v>
      </c>
      <c r="J18" s="40">
        <f t="shared" si="3"/>
        <v>0.42913793103448272</v>
      </c>
      <c r="K18" s="23">
        <f t="shared" si="0"/>
        <v>0.20474257662656314</v>
      </c>
      <c r="P18" s="39"/>
    </row>
    <row r="19" spans="1:16">
      <c r="A19">
        <v>18</v>
      </c>
      <c r="B19" s="39" cm="1">
        <f t="array" ref="B19">INDEX(Dashboard!$F$29:$AC$29, 1, ROW(B18))</f>
        <v>42571</v>
      </c>
      <c r="C19" s="39" cm="1">
        <f t="array" ref="C19">INDEX(Dashboard!$F$28:$AC$28, 1, ROW(C18))</f>
        <v>58288.46</v>
      </c>
      <c r="D19" s="39">
        <f t="shared" si="1"/>
        <v>-3277.8449275119783</v>
      </c>
      <c r="E19" s="39">
        <f t="shared" si="4"/>
        <v>173514.54921416898</v>
      </c>
      <c r="F19" s="44">
        <v>1343.0659414869883</v>
      </c>
      <c r="G19" s="39">
        <f t="shared" si="5"/>
        <v>30795.094058513012</v>
      </c>
      <c r="H19" s="39">
        <f t="shared" si="6"/>
        <v>30795.094058513012</v>
      </c>
      <c r="I19" s="39">
        <f t="shared" si="2"/>
        <v>59631.525941486987</v>
      </c>
      <c r="J19" s="40">
        <f t="shared" si="3"/>
        <v>0.40075464380651127</v>
      </c>
      <c r="K19" s="23">
        <f t="shared" si="0"/>
        <v>0.2331258638545346</v>
      </c>
      <c r="P19" s="39"/>
    </row>
    <row r="20" spans="1:16">
      <c r="A20">
        <v>19</v>
      </c>
      <c r="B20" s="39" cm="1">
        <f t="array" ref="B20">INDEX(Dashboard!$F$29:$AC$29, 1, ROW(B19))</f>
        <v>42707</v>
      </c>
      <c r="C20" s="39" cm="1">
        <f t="array" ref="C20">INDEX(Dashboard!$F$28:$AC$28, 1, ROW(C19))</f>
        <v>54359.46</v>
      </c>
      <c r="D20" s="39">
        <f t="shared" si="1"/>
        <v>-8034.6077372473665</v>
      </c>
      <c r="E20" s="39">
        <f t="shared" si="4"/>
        <v>163899.86389870162</v>
      </c>
      <c r="F20" s="44">
        <v>5827.5341943033818</v>
      </c>
      <c r="G20" s="39">
        <f t="shared" si="5"/>
        <v>24967.55986420963</v>
      </c>
      <c r="H20" s="39">
        <f t="shared" si="6"/>
        <v>24967.55986420963</v>
      </c>
      <c r="I20" s="39">
        <f t="shared" si="2"/>
        <v>60186.994194303377</v>
      </c>
      <c r="J20" s="40">
        <f t="shared" si="3"/>
        <v>0.40930044710008606</v>
      </c>
      <c r="K20" s="23">
        <f t="shared" si="0"/>
        <v>0.2245800605609598</v>
      </c>
      <c r="P20" s="39"/>
    </row>
    <row r="21" spans="1:16">
      <c r="A21">
        <v>20</v>
      </c>
      <c r="B21" s="39" cm="1">
        <f t="array" ref="B21">INDEX(Dashboard!$F$29:$AC$29, 1, ROW(B20))</f>
        <v>42426</v>
      </c>
      <c r="C21" s="39" cm="1">
        <f t="array" ref="C21">INDEX(Dashboard!$F$28:$AC$28, 1, ROW(C20))</f>
        <v>49223.46</v>
      </c>
      <c r="D21" s="39">
        <f t="shared" si="1"/>
        <v>-7608.1852163093135</v>
      </c>
      <c r="E21" s="39">
        <f t="shared" si="4"/>
        <v>149435.75610085891</v>
      </c>
      <c r="F21" s="44">
        <v>8034.6077372473637</v>
      </c>
      <c r="G21" s="39">
        <f t="shared" si="5"/>
        <v>16932.952126962267</v>
      </c>
      <c r="H21" s="39">
        <f t="shared" si="6"/>
        <v>16932.952126962267</v>
      </c>
      <c r="I21" s="39">
        <f t="shared" si="2"/>
        <v>57258.067737247366</v>
      </c>
      <c r="J21" s="40">
        <f t="shared" si="3"/>
        <v>0.34959854186695338</v>
      </c>
      <c r="K21" s="23">
        <f t="shared" si="0"/>
        <v>0.28428196579409248</v>
      </c>
      <c r="P21" s="39"/>
    </row>
    <row r="22" spans="1:16">
      <c r="A22">
        <v>21</v>
      </c>
      <c r="B22" s="39" cm="1">
        <f t="array" ref="B22">INDEX(Dashboard!$F$29:$AC$29, 1, ROW(B21))</f>
        <v>40863</v>
      </c>
      <c r="C22" s="39" cm="1">
        <f t="array" ref="C22">INDEX(Dashboard!$F$28:$AC$28, 1, ROW(C21))</f>
        <v>47540.46</v>
      </c>
      <c r="D22" s="39">
        <f t="shared" si="1"/>
        <v>-3349.4729463006443</v>
      </c>
      <c r="E22" s="39">
        <f t="shared" si="4"/>
        <v>136633.80346367901</v>
      </c>
      <c r="F22" s="44">
        <v>8034.6015208613353</v>
      </c>
      <c r="G22" s="39">
        <f t="shared" si="5"/>
        <v>8898.3506061009321</v>
      </c>
      <c r="H22" s="39">
        <f t="shared" si="6"/>
        <v>8898.3506061009321</v>
      </c>
      <c r="I22" s="39">
        <f t="shared" si="2"/>
        <v>55575.061520861331</v>
      </c>
      <c r="J22" s="40">
        <f t="shared" si="3"/>
        <v>0.36003380860096734</v>
      </c>
      <c r="K22" s="23">
        <f t="shared" si="0"/>
        <v>0.27384669906007852</v>
      </c>
      <c r="P22" s="39"/>
    </row>
    <row r="23" spans="1:16">
      <c r="A23">
        <v>22</v>
      </c>
      <c r="B23" s="39" cm="1">
        <f t="array" ref="B23">INDEX(Dashboard!$F$29:$AC$29, 1, ROW(B22))</f>
        <v>36659</v>
      </c>
      <c r="C23" s="39" cm="1">
        <f t="array" ref="C23">INDEX(Dashboard!$F$28:$AC$28, 1, ROW(C22))</f>
        <v>46125.46</v>
      </c>
      <c r="D23" s="39">
        <f t="shared" si="1"/>
        <v>1294.1380085590135</v>
      </c>
      <c r="E23" s="39">
        <f t="shared" si="4"/>
        <v>128475.46909475409</v>
      </c>
      <c r="F23" s="44">
        <v>6559.0197778694228</v>
      </c>
      <c r="G23" s="39">
        <f t="shared" si="5"/>
        <v>2339.3308282315093</v>
      </c>
      <c r="H23" s="39">
        <f t="shared" si="6"/>
        <v>2339.3308282315093</v>
      </c>
      <c r="I23" s="39">
        <f t="shared" si="2"/>
        <v>52684.479777869419</v>
      </c>
      <c r="J23" s="40">
        <f t="shared" si="3"/>
        <v>0.43714994347552905</v>
      </c>
      <c r="K23" s="23">
        <f t="shared" si="0"/>
        <v>0.19673056418551682</v>
      </c>
      <c r="P23" s="39"/>
    </row>
    <row r="24" spans="1:16">
      <c r="A24">
        <v>23</v>
      </c>
      <c r="B24" s="39" cm="1">
        <f t="array" ref="B24">INDEX(Dashboard!$F$29:$AC$29, 1, ROW(B23))</f>
        <v>33199</v>
      </c>
      <c r="C24" s="39" cm="1">
        <f t="array" ref="C24">INDEX(Dashboard!$F$28:$AC$28, 1, ROW(C23))</f>
        <v>46099.46</v>
      </c>
      <c r="D24" s="39">
        <f t="shared" si="1"/>
        <v>5103.168341825949</v>
      </c>
      <c r="E24" s="39">
        <f t="shared" si="4"/>
        <v>125862.14358026306</v>
      </c>
      <c r="F24" s="44">
        <v>2192.9169047145474</v>
      </c>
      <c r="G24" s="39">
        <f t="shared" si="5"/>
        <v>146.41392351696186</v>
      </c>
      <c r="H24" s="39">
        <f t="shared" si="6"/>
        <v>146.41392351696186</v>
      </c>
      <c r="I24" s="39">
        <f t="shared" si="2"/>
        <v>48292.376904714547</v>
      </c>
      <c r="J24" s="40">
        <f t="shared" si="3"/>
        <v>0.45463348006610271</v>
      </c>
      <c r="K24" s="23">
        <f t="shared" si="0"/>
        <v>0.17924702759494315</v>
      </c>
      <c r="P24" s="39"/>
    </row>
    <row r="25" spans="1:16">
      <c r="A25">
        <v>24</v>
      </c>
      <c r="B25" s="39" cm="1">
        <f t="array" ref="B25">INDEX(Dashboard!$F$29:$AC$29, 1, ROW(B24))</f>
        <v>30410</v>
      </c>
      <c r="C25" s="39" cm="1">
        <f t="array" ref="C25">INDEX(Dashboard!$F$28:$AC$28, 1, ROW(C24))</f>
        <v>46144.46</v>
      </c>
      <c r="D25" s="39">
        <f t="shared" si="1"/>
        <v>0</v>
      </c>
      <c r="E25" s="39">
        <f t="shared" si="4"/>
        <v>123282.24133942241</v>
      </c>
      <c r="F25" s="44">
        <v>0</v>
      </c>
      <c r="G25" s="39">
        <f t="shared" si="5"/>
        <v>146.41392351696186</v>
      </c>
      <c r="H25" s="39">
        <f t="shared" si="6"/>
        <v>146.41392351696186</v>
      </c>
      <c r="I25" s="39">
        <f t="shared" si="2"/>
        <v>46144.46</v>
      </c>
      <c r="J25" s="40">
        <f t="shared" si="3"/>
        <v>0.51741072015784284</v>
      </c>
      <c r="K25" s="23">
        <f t="shared" si="0"/>
        <v>0.11646978750320303</v>
      </c>
      <c r="P25" s="39"/>
    </row>
    <row r="26" spans="1:16">
      <c r="E26" s="38" t="s">
        <v>46</v>
      </c>
      <c r="F26" s="23">
        <f>MIN(F2:F25)</f>
        <v>0</v>
      </c>
      <c r="G26" s="53">
        <f>MIN(G2:H25)</f>
        <v>146.41392351696186</v>
      </c>
      <c r="H26" s="54"/>
    </row>
    <row r="27" spans="1:16">
      <c r="E27" s="38" t="s">
        <v>47</v>
      </c>
      <c r="F27" s="23">
        <f>MAX(F2:F25)</f>
        <v>8034.6077372473637</v>
      </c>
      <c r="G27" s="53">
        <f>MAX(G2:H25)</f>
        <v>32138.16</v>
      </c>
      <c r="H27" s="54"/>
    </row>
    <row r="28" spans="1:16">
      <c r="B28" s="39"/>
      <c r="E28" s="38" t="s">
        <v>48</v>
      </c>
      <c r="F28" s="23">
        <f>SUM(F2:F25)</f>
        <v>32138.159980577966</v>
      </c>
      <c r="G28" s="53">
        <f>SUM(G2:H25)</f>
        <v>1201183.4485479807</v>
      </c>
      <c r="H28" s="54"/>
    </row>
    <row r="29" spans="1:16">
      <c r="E29" s="47" t="s">
        <v>56</v>
      </c>
      <c r="F29" s="23">
        <f>E25-SUM(F2:F25)</f>
        <v>91144.081358844443</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C1" zoomScale="90" zoomScaleNormal="90" workbookViewId="0">
      <selection activeCell="C22" sqref="C22"/>
    </sheetView>
  </sheetViews>
  <sheetFormatPr defaultRowHeight="14.5"/>
  <cols>
    <col min="1" max="1" width="18.453125" style="45" hidden="1" customWidth="1"/>
    <col min="2" max="2" width="0" style="45" hidden="1" customWidth="1"/>
    <col min="3" max="3" width="27.453125" style="45" customWidth="1"/>
    <col min="4" max="4" width="29.1796875" style="45" customWidth="1"/>
    <col min="5" max="5" width="33.6328125" style="45" customWidth="1"/>
    <col min="6" max="6" width="27.1796875" style="45" customWidth="1"/>
    <col min="7" max="7" width="22.453125" style="45" customWidth="1"/>
    <col min="8" max="8" width="21.81640625" style="45" customWidth="1"/>
    <col min="9" max="9" width="20.453125" style="45" customWidth="1"/>
    <col min="10" max="10" width="16.54296875" style="45" bestFit="1" customWidth="1"/>
    <col min="11" max="11" width="17.81640625" style="45" bestFit="1" customWidth="1"/>
    <col min="12" max="12" width="17.54296875" style="45" bestFit="1" customWidth="1"/>
    <col min="13" max="13" width="14.54296875" style="45" bestFit="1" customWidth="1"/>
    <col min="14" max="14" width="17.1796875" style="45" customWidth="1"/>
    <col min="15" max="15" width="14.1796875" style="45" bestFit="1" customWidth="1"/>
    <col min="16" max="16" width="15.453125" style="45" bestFit="1" customWidth="1"/>
    <col min="17" max="17" width="13.1796875" style="45" bestFit="1" customWidth="1"/>
    <col min="18" max="18" width="15.1796875" style="45" bestFit="1" customWidth="1"/>
    <col min="19" max="19" width="13.1796875" style="45" bestFit="1" customWidth="1"/>
    <col min="20" max="20" width="12.81640625" style="45" customWidth="1"/>
    <col min="21" max="21" width="21.1796875" style="45" customWidth="1"/>
    <col min="22" max="22" width="19.1796875" style="45" customWidth="1"/>
    <col min="23" max="23" width="12.1796875" style="45" customWidth="1"/>
    <col min="24" max="24" width="15" style="45" customWidth="1"/>
    <col min="25" max="25" width="12.1796875" style="45" customWidth="1"/>
    <col min="26" max="26" width="18.54296875" style="45" customWidth="1"/>
    <col min="27" max="27" width="10.81640625" style="45" customWidth="1"/>
    <col min="28" max="28" width="20.1796875" style="45" customWidth="1"/>
    <col min="29" max="29" width="15.1796875" style="45" customWidth="1"/>
    <col min="30" max="16384" width="8.7265625" style="45"/>
  </cols>
  <sheetData>
    <row r="2" spans="1:29" ht="14.5" customHeight="1">
      <c r="D2" s="55" t="s">
        <v>19</v>
      </c>
      <c r="E2" s="7" t="s">
        <v>19</v>
      </c>
      <c r="F2" s="11"/>
      <c r="G2" s="12"/>
      <c r="H2" s="12"/>
      <c r="I2" s="12"/>
      <c r="J2" s="12"/>
      <c r="K2" s="12"/>
      <c r="L2" s="12"/>
      <c r="M2" s="12"/>
      <c r="N2" s="12"/>
      <c r="O2" s="12"/>
      <c r="P2" s="56" t="s">
        <v>20</v>
      </c>
      <c r="Q2" s="57"/>
      <c r="R2" s="12"/>
      <c r="S2" s="12"/>
      <c r="T2" s="12"/>
      <c r="U2" s="12"/>
      <c r="V2" s="12"/>
      <c r="W2" s="12"/>
      <c r="X2" s="12"/>
      <c r="Y2" s="12"/>
      <c r="Z2" s="12"/>
      <c r="AA2" s="12"/>
      <c r="AB2" s="12"/>
      <c r="AC2" s="13"/>
    </row>
    <row r="3" spans="1:29">
      <c r="D3" s="55"/>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5"/>
      <c r="E4" s="7" t="s">
        <v>18</v>
      </c>
      <c r="F4" s="8">
        <f>Final_Output!B2</f>
        <v>179</v>
      </c>
      <c r="G4" s="8">
        <f>Final_Output!C2</f>
        <v>179</v>
      </c>
      <c r="H4" s="8">
        <f>Final_Output!D2</f>
        <v>179</v>
      </c>
      <c r="I4" s="8">
        <f>Final_Output!E2</f>
        <v>179</v>
      </c>
      <c r="J4" s="8">
        <f>Final_Output!F2</f>
        <v>179</v>
      </c>
      <c r="K4" s="8">
        <f>Final_Output!G2</f>
        <v>179</v>
      </c>
      <c r="L4" s="8">
        <f>Final_Output!H2</f>
        <v>179</v>
      </c>
      <c r="M4" s="8">
        <f>Final_Output!I2</f>
        <v>179</v>
      </c>
      <c r="N4" s="8">
        <f>Final_Output!J2</f>
        <v>179</v>
      </c>
      <c r="O4" s="8">
        <f>Final_Output!K2</f>
        <v>179</v>
      </c>
      <c r="P4" s="8">
        <f>Final_Output!L2</f>
        <v>179</v>
      </c>
      <c r="Q4" s="8">
        <f>Final_Output!M2</f>
        <v>179</v>
      </c>
      <c r="R4" s="8">
        <f>Final_Output!N2</f>
        <v>179</v>
      </c>
      <c r="S4" s="8">
        <f>Final_Output!O2</f>
        <v>179</v>
      </c>
      <c r="T4" s="8">
        <f>Final_Output!P2</f>
        <v>179</v>
      </c>
      <c r="U4" s="8">
        <f>Final_Output!Q2</f>
        <v>179</v>
      </c>
      <c r="V4" s="8">
        <f>Final_Output!R2</f>
        <v>179</v>
      </c>
      <c r="W4" s="8">
        <f>Final_Output!S2</f>
        <v>179</v>
      </c>
      <c r="X4" s="8">
        <f>Final_Output!T2</f>
        <v>179</v>
      </c>
      <c r="Y4" s="8">
        <f>Final_Output!U2</f>
        <v>179</v>
      </c>
      <c r="Z4" s="8">
        <f>Final_Output!V2</f>
        <v>179</v>
      </c>
      <c r="AA4" s="8">
        <f>Final_Output!W2</f>
        <v>179</v>
      </c>
      <c r="AB4" s="8">
        <f>Final_Output!X2</f>
        <v>179</v>
      </c>
      <c r="AC4" s="8">
        <f>Final_Output!Y2</f>
        <v>179</v>
      </c>
    </row>
    <row r="5" spans="1:29">
      <c r="D5" s="55"/>
      <c r="E5" s="7" t="s">
        <v>8</v>
      </c>
      <c r="F5" s="8">
        <f>Final_Output!B3</f>
        <v>553</v>
      </c>
      <c r="G5" s="8">
        <f>Final_Output!C3</f>
        <v>553</v>
      </c>
      <c r="H5" s="8">
        <f>Final_Output!D3</f>
        <v>553</v>
      </c>
      <c r="I5" s="8">
        <f>Final_Output!E3</f>
        <v>553</v>
      </c>
      <c r="J5" s="8">
        <f>Final_Output!F3</f>
        <v>553</v>
      </c>
      <c r="K5" s="8">
        <f>Final_Output!G3</f>
        <v>553</v>
      </c>
      <c r="L5" s="8">
        <f>Final_Output!H3</f>
        <v>553</v>
      </c>
      <c r="M5" s="8">
        <f>Final_Output!I3</f>
        <v>553</v>
      </c>
      <c r="N5" s="8">
        <f>Final_Output!J3</f>
        <v>553</v>
      </c>
      <c r="O5" s="8">
        <f>Final_Output!K3</f>
        <v>553</v>
      </c>
      <c r="P5" s="8">
        <f>Final_Output!L3</f>
        <v>553</v>
      </c>
      <c r="Q5" s="8">
        <f>Final_Output!M3</f>
        <v>553</v>
      </c>
      <c r="R5" s="8">
        <f>Final_Output!N3</f>
        <v>553</v>
      </c>
      <c r="S5" s="8">
        <f>Final_Output!O3</f>
        <v>553</v>
      </c>
      <c r="T5" s="8">
        <f>Final_Output!P3</f>
        <v>553</v>
      </c>
      <c r="U5" s="8">
        <f>Final_Output!Q3</f>
        <v>553</v>
      </c>
      <c r="V5" s="8">
        <f>Final_Output!R3</f>
        <v>553</v>
      </c>
      <c r="W5" s="8">
        <f>Final_Output!S3</f>
        <v>553</v>
      </c>
      <c r="X5" s="8">
        <f>Final_Output!T3</f>
        <v>553</v>
      </c>
      <c r="Y5" s="8">
        <f>Final_Output!U3</f>
        <v>553</v>
      </c>
      <c r="Z5" s="8">
        <f>Final_Output!V3</f>
        <v>553</v>
      </c>
      <c r="AA5" s="8">
        <f>Final_Output!W3</f>
        <v>553</v>
      </c>
      <c r="AB5" s="8">
        <f>Final_Output!X3</f>
        <v>553</v>
      </c>
      <c r="AC5" s="8">
        <f>Final_Output!Y3</f>
        <v>553</v>
      </c>
    </row>
    <row r="6" spans="1:29">
      <c r="D6" s="55"/>
      <c r="E6" s="7" t="s">
        <v>9</v>
      </c>
      <c r="F6" s="8">
        <f>Final_Output!B4</f>
        <v>16725</v>
      </c>
      <c r="G6" s="8">
        <f>Final_Output!C4</f>
        <v>16725</v>
      </c>
      <c r="H6" s="8">
        <f>Final_Output!D4</f>
        <v>16725</v>
      </c>
      <c r="I6" s="8">
        <f>Final_Output!E4</f>
        <v>16725</v>
      </c>
      <c r="J6" s="8">
        <f>Final_Output!F4</f>
        <v>16725</v>
      </c>
      <c r="K6" s="8">
        <f>Final_Output!G4</f>
        <v>16725</v>
      </c>
      <c r="L6" s="8">
        <f>Final_Output!H4</f>
        <v>16725</v>
      </c>
      <c r="M6" s="8">
        <f>Final_Output!I4</f>
        <v>16725</v>
      </c>
      <c r="N6" s="8">
        <f>Final_Output!J4</f>
        <v>16725</v>
      </c>
      <c r="O6" s="8">
        <f>Final_Output!K4</f>
        <v>16725</v>
      </c>
      <c r="P6" s="8">
        <f>Final_Output!L4</f>
        <v>16725</v>
      </c>
      <c r="Q6" s="8">
        <f>Final_Output!M4</f>
        <v>16725</v>
      </c>
      <c r="R6" s="8">
        <f>Final_Output!N4</f>
        <v>16725</v>
      </c>
      <c r="S6" s="8">
        <f>Final_Output!O4</f>
        <v>16725</v>
      </c>
      <c r="T6" s="8">
        <f>Final_Output!P4</f>
        <v>16725</v>
      </c>
      <c r="U6" s="8">
        <f>Final_Output!Q4</f>
        <v>16725</v>
      </c>
      <c r="V6" s="8">
        <f>Final_Output!R4</f>
        <v>16725</v>
      </c>
      <c r="W6" s="8">
        <f>Final_Output!S4</f>
        <v>16725</v>
      </c>
      <c r="X6" s="8">
        <f>Final_Output!T4</f>
        <v>16725</v>
      </c>
      <c r="Y6" s="8">
        <f>Final_Output!U4</f>
        <v>16725</v>
      </c>
      <c r="Z6" s="8">
        <f>Final_Output!V4</f>
        <v>16725</v>
      </c>
      <c r="AA6" s="8">
        <f>Final_Output!W4</f>
        <v>16725</v>
      </c>
      <c r="AB6" s="8">
        <f>Final_Output!X4</f>
        <v>16725</v>
      </c>
      <c r="AC6" s="8">
        <f>Final_Output!Y4</f>
        <v>16725</v>
      </c>
    </row>
    <row r="7" spans="1:29">
      <c r="D7" s="55"/>
      <c r="E7" s="7" t="s">
        <v>24</v>
      </c>
      <c r="F7" s="8">
        <f>Final_Output!B5</f>
        <v>477</v>
      </c>
      <c r="G7" s="8">
        <f>Final_Output!C5</f>
        <v>477</v>
      </c>
      <c r="H7" s="8">
        <f>Final_Output!D5</f>
        <v>477</v>
      </c>
      <c r="I7" s="8">
        <f>Final_Output!E5</f>
        <v>477</v>
      </c>
      <c r="J7" s="8">
        <f>Final_Output!F5</f>
        <v>477</v>
      </c>
      <c r="K7" s="8">
        <f>Final_Output!G5</f>
        <v>477</v>
      </c>
      <c r="L7" s="8">
        <f>Final_Output!H5</f>
        <v>477</v>
      </c>
      <c r="M7" s="8">
        <f>Final_Output!I5</f>
        <v>477</v>
      </c>
      <c r="N7" s="8">
        <f>Final_Output!J5</f>
        <v>477</v>
      </c>
      <c r="O7" s="8">
        <f>Final_Output!K5</f>
        <v>477</v>
      </c>
      <c r="P7" s="8">
        <f>Final_Output!L5</f>
        <v>477</v>
      </c>
      <c r="Q7" s="8">
        <f>Final_Output!M5</f>
        <v>477</v>
      </c>
      <c r="R7" s="8">
        <f>Final_Output!N5</f>
        <v>477</v>
      </c>
      <c r="S7" s="8">
        <f>Final_Output!O5</f>
        <v>477</v>
      </c>
      <c r="T7" s="8">
        <f>Final_Output!P5</f>
        <v>477</v>
      </c>
      <c r="U7" s="8">
        <f>Final_Output!Q5</f>
        <v>477</v>
      </c>
      <c r="V7" s="8">
        <f>Final_Output!R5</f>
        <v>477</v>
      </c>
      <c r="W7" s="8">
        <f>Final_Output!S5</f>
        <v>477</v>
      </c>
      <c r="X7" s="8">
        <f>Final_Output!T5</f>
        <v>477</v>
      </c>
      <c r="Y7" s="8">
        <f>Final_Output!U5</f>
        <v>477</v>
      </c>
      <c r="Z7" s="8">
        <f>Final_Output!V5</f>
        <v>477</v>
      </c>
      <c r="AA7" s="8">
        <f>Final_Output!W5</f>
        <v>477</v>
      </c>
      <c r="AB7" s="8">
        <f>Final_Output!X5</f>
        <v>477</v>
      </c>
      <c r="AC7" s="8">
        <f>Final_Output!Y5</f>
        <v>477</v>
      </c>
    </row>
    <row r="8" spans="1:29">
      <c r="D8" s="55"/>
      <c r="E8" s="7" t="s">
        <v>10</v>
      </c>
      <c r="F8" s="8">
        <f>Final_Output!B6</f>
        <v>1668</v>
      </c>
      <c r="G8" s="8">
        <f>Final_Output!C6</f>
        <v>1668</v>
      </c>
      <c r="H8" s="8">
        <f>Final_Output!D6</f>
        <v>1668</v>
      </c>
      <c r="I8" s="8">
        <f>Final_Output!E6</f>
        <v>1668</v>
      </c>
      <c r="J8" s="8">
        <f>Final_Output!F6</f>
        <v>1668</v>
      </c>
      <c r="K8" s="8">
        <f>Final_Output!G6</f>
        <v>1668</v>
      </c>
      <c r="L8" s="8">
        <f>Final_Output!H6</f>
        <v>1668</v>
      </c>
      <c r="M8" s="8">
        <f>Final_Output!I6</f>
        <v>1668</v>
      </c>
      <c r="N8" s="8">
        <f>Final_Output!J6</f>
        <v>1668</v>
      </c>
      <c r="O8" s="8">
        <f>Final_Output!K6</f>
        <v>1668</v>
      </c>
      <c r="P8" s="8">
        <f>Final_Output!L6</f>
        <v>1668</v>
      </c>
      <c r="Q8" s="8">
        <f>Final_Output!M6</f>
        <v>1668</v>
      </c>
      <c r="R8" s="8">
        <f>Final_Output!N6</f>
        <v>1668</v>
      </c>
      <c r="S8" s="8">
        <f>Final_Output!O6</f>
        <v>1668</v>
      </c>
      <c r="T8" s="8">
        <f>Final_Output!P6</f>
        <v>1668</v>
      </c>
      <c r="U8" s="8">
        <f>Final_Output!Q6</f>
        <v>1668</v>
      </c>
      <c r="V8" s="8">
        <f>Final_Output!R6</f>
        <v>1668</v>
      </c>
      <c r="W8" s="8">
        <f>Final_Output!S6</f>
        <v>1668</v>
      </c>
      <c r="X8" s="8">
        <f>Final_Output!T6</f>
        <v>1668</v>
      </c>
      <c r="Y8" s="8">
        <f>Final_Output!U6</f>
        <v>1668</v>
      </c>
      <c r="Z8" s="8">
        <f>Final_Output!V6</f>
        <v>1668</v>
      </c>
      <c r="AA8" s="8">
        <f>Final_Output!W6</f>
        <v>1668</v>
      </c>
      <c r="AB8" s="8">
        <f>Final_Output!X6</f>
        <v>1668</v>
      </c>
      <c r="AC8" s="8">
        <f>Final_Output!Y6</f>
        <v>1668</v>
      </c>
    </row>
    <row r="9" spans="1:29">
      <c r="D9" s="55"/>
      <c r="E9" s="7" t="s">
        <v>11</v>
      </c>
      <c r="F9" s="8">
        <f>Final_Output!B7</f>
        <v>8563</v>
      </c>
      <c r="G9" s="8">
        <f>Final_Output!C7</f>
        <v>8563</v>
      </c>
      <c r="H9" s="8">
        <f>Final_Output!D7</f>
        <v>8563</v>
      </c>
      <c r="I9" s="8">
        <f>Final_Output!E7</f>
        <v>8563</v>
      </c>
      <c r="J9" s="8">
        <f>Final_Output!F7</f>
        <v>8563</v>
      </c>
      <c r="K9" s="8">
        <f>Final_Output!G7</f>
        <v>8563</v>
      </c>
      <c r="L9" s="8">
        <f>Final_Output!H7</f>
        <v>8563</v>
      </c>
      <c r="M9" s="8">
        <f>Final_Output!I7</f>
        <v>8563</v>
      </c>
      <c r="N9" s="8">
        <f>Final_Output!J7</f>
        <v>8563</v>
      </c>
      <c r="O9" s="8">
        <f>Final_Output!K7</f>
        <v>8563</v>
      </c>
      <c r="P9" s="8">
        <f>Final_Output!L7</f>
        <v>8563</v>
      </c>
      <c r="Q9" s="8">
        <f>Final_Output!M7</f>
        <v>8563</v>
      </c>
      <c r="R9" s="8">
        <f>Final_Output!N7</f>
        <v>8563</v>
      </c>
      <c r="S9" s="8">
        <f>Final_Output!O7</f>
        <v>8563</v>
      </c>
      <c r="T9" s="8">
        <f>Final_Output!P7</f>
        <v>8563</v>
      </c>
      <c r="U9" s="8">
        <f>Final_Output!Q7</f>
        <v>8563</v>
      </c>
      <c r="V9" s="8">
        <f>Final_Output!R7</f>
        <v>8563</v>
      </c>
      <c r="W9" s="8">
        <f>Final_Output!S7</f>
        <v>8563</v>
      </c>
      <c r="X9" s="8">
        <f>Final_Output!T7</f>
        <v>8563</v>
      </c>
      <c r="Y9" s="8">
        <f>Final_Output!U7</f>
        <v>8563</v>
      </c>
      <c r="Z9" s="8">
        <f>Final_Output!V7</f>
        <v>8563</v>
      </c>
      <c r="AA9" s="8">
        <f>Final_Output!W7</f>
        <v>8563</v>
      </c>
      <c r="AB9" s="8">
        <f>Final_Output!X7</f>
        <v>8563</v>
      </c>
      <c r="AC9" s="8">
        <f>Final_Output!Y7</f>
        <v>8563</v>
      </c>
    </row>
    <row r="10" spans="1:29">
      <c r="D10" s="55"/>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2003</v>
      </c>
      <c r="W10" s="8">
        <f>Final_Output!S8</f>
        <v>2193</v>
      </c>
      <c r="X10" s="8">
        <f>Final_Output!T8</f>
        <v>2111</v>
      </c>
      <c r="Y10" s="8">
        <f>Final_Output!U8</f>
        <v>2017</v>
      </c>
      <c r="Z10" s="8">
        <f>Final_Output!V8</f>
        <v>1409</v>
      </c>
      <c r="AA10" s="8">
        <f>Final_Output!W8</f>
        <v>0</v>
      </c>
      <c r="AB10" s="8">
        <f>Final_Output!X8</f>
        <v>0</v>
      </c>
      <c r="AC10" s="8">
        <f>Final_Output!Y8</f>
        <v>0</v>
      </c>
    </row>
    <row r="11" spans="1:29">
      <c r="D11" s="55"/>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5"/>
      <c r="E12" s="7" t="s">
        <v>13</v>
      </c>
      <c r="F12" s="8">
        <f>Final_Output!B10</f>
        <v>1268</v>
      </c>
      <c r="G12" s="8">
        <f>Final_Output!C10</f>
        <v>1268</v>
      </c>
      <c r="H12" s="8">
        <f>Final_Output!D10</f>
        <v>1268</v>
      </c>
      <c r="I12" s="8">
        <f>Final_Output!E10</f>
        <v>1268</v>
      </c>
      <c r="J12" s="8">
        <f>Final_Output!F10</f>
        <v>1268</v>
      </c>
      <c r="K12" s="8">
        <f>Final_Output!G10</f>
        <v>1268</v>
      </c>
      <c r="L12" s="8">
        <f>Final_Output!H10</f>
        <v>1268</v>
      </c>
      <c r="M12" s="8">
        <f>Final_Output!I10</f>
        <v>1268</v>
      </c>
      <c r="N12" s="8">
        <f>Final_Output!J10</f>
        <v>1268</v>
      </c>
      <c r="O12" s="8">
        <f>Final_Output!K10</f>
        <v>1268</v>
      </c>
      <c r="P12" s="8">
        <f>Final_Output!L10</f>
        <v>1268</v>
      </c>
      <c r="Q12" s="8">
        <f>Final_Output!M10</f>
        <v>1268</v>
      </c>
      <c r="R12" s="8">
        <f>Final_Output!N10</f>
        <v>1268</v>
      </c>
      <c r="S12" s="8">
        <f>Final_Output!O10</f>
        <v>1268</v>
      </c>
      <c r="T12" s="8">
        <f>Final_Output!P10</f>
        <v>1268</v>
      </c>
      <c r="U12" s="8">
        <f>Final_Output!Q10</f>
        <v>1268</v>
      </c>
      <c r="V12" s="8">
        <f>Final_Output!R10</f>
        <v>1268</v>
      </c>
      <c r="W12" s="8">
        <f>Final_Output!S10</f>
        <v>1268</v>
      </c>
      <c r="X12" s="8">
        <f>Final_Output!T10</f>
        <v>1268</v>
      </c>
      <c r="Y12" s="8">
        <f>Final_Output!U10</f>
        <v>1268</v>
      </c>
      <c r="Z12" s="8">
        <f>Final_Output!V10</f>
        <v>1268</v>
      </c>
      <c r="AA12" s="8">
        <f>Final_Output!W10</f>
        <v>1268</v>
      </c>
      <c r="AB12" s="8">
        <f>Final_Output!X10</f>
        <v>1268</v>
      </c>
      <c r="AC12" s="8">
        <f>Final_Output!Y10</f>
        <v>1268</v>
      </c>
    </row>
    <row r="13" spans="1:29">
      <c r="A13" s="1" t="s">
        <v>0</v>
      </c>
      <c r="D13" s="55"/>
      <c r="E13" s="7" t="s">
        <v>14</v>
      </c>
      <c r="F13" s="8">
        <f>Final_Output!B11</f>
        <v>5035</v>
      </c>
      <c r="G13" s="8">
        <f>Final_Output!C11</f>
        <v>5035</v>
      </c>
      <c r="H13" s="8">
        <f>Final_Output!D11</f>
        <v>5035</v>
      </c>
      <c r="I13" s="8">
        <f>Final_Output!E11</f>
        <v>5035</v>
      </c>
      <c r="J13" s="8">
        <f>Final_Output!F11</f>
        <v>5035</v>
      </c>
      <c r="K13" s="8">
        <f>Final_Output!G11</f>
        <v>5035</v>
      </c>
      <c r="L13" s="8">
        <f>Final_Output!H11</f>
        <v>5035</v>
      </c>
      <c r="M13" s="8">
        <f>Final_Output!I11</f>
        <v>5035</v>
      </c>
      <c r="N13" s="8">
        <f>Final_Output!J11</f>
        <v>5035</v>
      </c>
      <c r="O13" s="8">
        <f>Final_Output!K11</f>
        <v>5035</v>
      </c>
      <c r="P13" s="8">
        <f>Final_Output!L11</f>
        <v>5035</v>
      </c>
      <c r="Q13" s="8">
        <f>Final_Output!M11</f>
        <v>5035</v>
      </c>
      <c r="R13" s="8">
        <f>Final_Output!N11</f>
        <v>5035</v>
      </c>
      <c r="S13" s="8">
        <f>Final_Output!O11</f>
        <v>5035</v>
      </c>
      <c r="T13" s="8">
        <f>Final_Output!P11</f>
        <v>5035</v>
      </c>
      <c r="U13" s="8">
        <f>Final_Output!Q11</f>
        <v>5035</v>
      </c>
      <c r="V13" s="8">
        <f>Final_Output!R11</f>
        <v>5035</v>
      </c>
      <c r="W13" s="8">
        <f>Final_Output!S11</f>
        <v>5035</v>
      </c>
      <c r="X13" s="8">
        <f>Final_Output!T11</f>
        <v>5035</v>
      </c>
      <c r="Y13" s="8">
        <f>Final_Output!U11</f>
        <v>5035</v>
      </c>
      <c r="Z13" s="8">
        <f>Final_Output!V11</f>
        <v>5035</v>
      </c>
      <c r="AA13" s="8">
        <f>Final_Output!W11</f>
        <v>5035</v>
      </c>
      <c r="AB13" s="8">
        <f>Final_Output!X11</f>
        <v>5035</v>
      </c>
      <c r="AC13" s="8">
        <f>Final_Output!Y11</f>
        <v>5035</v>
      </c>
    </row>
    <row r="14" spans="1:29">
      <c r="A14" s="2" t="s">
        <v>1</v>
      </c>
      <c r="D14" s="55"/>
      <c r="E14" s="7" t="s">
        <v>17</v>
      </c>
      <c r="F14" s="8">
        <f>Final_Output!B12</f>
        <v>4000</v>
      </c>
      <c r="G14" s="8">
        <f>Final_Output!C12</f>
        <v>4000</v>
      </c>
      <c r="H14" s="8">
        <f>Final_Output!D12</f>
        <v>4000</v>
      </c>
      <c r="I14" s="8">
        <f>Final_Output!E12</f>
        <v>4000</v>
      </c>
      <c r="J14" s="8">
        <f>Final_Output!F12</f>
        <v>4000</v>
      </c>
      <c r="K14" s="8">
        <f>Final_Output!G12</f>
        <v>4000</v>
      </c>
      <c r="L14" s="8">
        <f>Final_Output!H12</f>
        <v>4000</v>
      </c>
      <c r="M14" s="8">
        <f>Final_Output!I12</f>
        <v>4000</v>
      </c>
      <c r="N14" s="8">
        <f>Final_Output!J12</f>
        <v>4000</v>
      </c>
      <c r="O14" s="8">
        <f>Final_Output!K12</f>
        <v>4000</v>
      </c>
      <c r="P14" s="8">
        <f>Final_Output!L12</f>
        <v>4000</v>
      </c>
      <c r="Q14" s="8">
        <f>Final_Output!M12</f>
        <v>4000</v>
      </c>
      <c r="R14" s="8">
        <f>Final_Output!N12</f>
        <v>4000</v>
      </c>
      <c r="S14" s="8">
        <f>Final_Output!O12</f>
        <v>4000</v>
      </c>
      <c r="T14" s="8">
        <f>Final_Output!P12</f>
        <v>4000</v>
      </c>
      <c r="U14" s="8">
        <f>Final_Output!Q12</f>
        <v>4000</v>
      </c>
      <c r="V14" s="8">
        <f>Final_Output!R12</f>
        <v>4000</v>
      </c>
      <c r="W14" s="8">
        <f>Final_Output!S12</f>
        <v>4000</v>
      </c>
      <c r="X14" s="8">
        <f>Final_Output!T12</f>
        <v>4000</v>
      </c>
      <c r="Y14" s="8">
        <f>Final_Output!U12</f>
        <v>4000</v>
      </c>
      <c r="Z14" s="8">
        <f>Final_Output!V12</f>
        <v>4000</v>
      </c>
      <c r="AA14" s="8">
        <f>Final_Output!W12</f>
        <v>4000</v>
      </c>
      <c r="AB14" s="8">
        <f>Final_Output!X12</f>
        <v>4000</v>
      </c>
      <c r="AC14" s="8">
        <f>Final_Output!Y12</f>
        <v>4000</v>
      </c>
    </row>
    <row r="15" spans="1:29">
      <c r="A15" s="3" t="s">
        <v>3</v>
      </c>
      <c r="D15" s="55"/>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5"/>
      <c r="E16" s="7" t="s">
        <v>22</v>
      </c>
      <c r="F16" s="8">
        <f>Final_Output!B14</f>
        <v>1953</v>
      </c>
      <c r="G16" s="8">
        <f>Final_Output!C14</f>
        <v>1953</v>
      </c>
      <c r="H16" s="8">
        <f>Final_Output!D14</f>
        <v>1953</v>
      </c>
      <c r="I16" s="8">
        <f>Final_Output!E14</f>
        <v>1953</v>
      </c>
      <c r="J16" s="8">
        <f>Final_Output!F14</f>
        <v>1953</v>
      </c>
      <c r="K16" s="8">
        <f>Final_Output!G14</f>
        <v>1953</v>
      </c>
      <c r="L16" s="8">
        <f>Final_Output!H14</f>
        <v>1953</v>
      </c>
      <c r="M16" s="8">
        <f>Final_Output!I14</f>
        <v>1953</v>
      </c>
      <c r="N16" s="8">
        <f>Final_Output!J14</f>
        <v>1953</v>
      </c>
      <c r="O16" s="8">
        <f>Final_Output!K14</f>
        <v>1953</v>
      </c>
      <c r="P16" s="8">
        <f>Final_Output!L14</f>
        <v>1953</v>
      </c>
      <c r="Q16" s="8">
        <f>Final_Output!M14</f>
        <v>1953</v>
      </c>
      <c r="R16" s="8">
        <f>Final_Output!N14</f>
        <v>1953</v>
      </c>
      <c r="S16" s="8">
        <f>Final_Output!O14</f>
        <v>1953</v>
      </c>
      <c r="T16" s="8">
        <f>Final_Output!P14</f>
        <v>1953</v>
      </c>
      <c r="U16" s="8">
        <f>Final_Output!Q14</f>
        <v>1953</v>
      </c>
      <c r="V16" s="8">
        <f>Final_Output!R14</f>
        <v>1953</v>
      </c>
      <c r="W16" s="8">
        <f>Final_Output!S14</f>
        <v>1953</v>
      </c>
      <c r="X16" s="8">
        <f>Final_Output!T14</f>
        <v>1953</v>
      </c>
      <c r="Y16" s="8">
        <f>Final_Output!U14</f>
        <v>1953</v>
      </c>
      <c r="Z16" s="8">
        <f>Final_Output!V14</f>
        <v>1953</v>
      </c>
      <c r="AA16" s="8">
        <f>Final_Output!W14</f>
        <v>1953</v>
      </c>
      <c r="AB16" s="8">
        <f>Final_Output!X14</f>
        <v>1953</v>
      </c>
      <c r="AC16" s="8">
        <f>Final_Output!Y14</f>
        <v>1953</v>
      </c>
    </row>
    <row r="17" spans="1:29">
      <c r="A17" s="5" t="s">
        <v>5</v>
      </c>
      <c r="D17" s="55"/>
      <c r="E17" s="7" t="s">
        <v>7</v>
      </c>
      <c r="F17" s="8">
        <f>Final_Output!B15</f>
        <v>8035</v>
      </c>
      <c r="G17" s="8">
        <f>Final_Output!C15</f>
        <v>8035</v>
      </c>
      <c r="H17" s="8">
        <f>Final_Output!D15</f>
        <v>8035</v>
      </c>
      <c r="I17" s="8">
        <f>Final_Output!E15</f>
        <v>8035</v>
      </c>
      <c r="J17" s="8">
        <f>Final_Output!F15</f>
        <v>8035</v>
      </c>
      <c r="K17" s="8">
        <f>Final_Output!G15</f>
        <v>8035</v>
      </c>
      <c r="L17" s="8">
        <f>Final_Output!H15</f>
        <v>8035</v>
      </c>
      <c r="M17" s="8">
        <f>Final_Output!I15</f>
        <v>8035</v>
      </c>
      <c r="N17" s="8">
        <f>Final_Output!J15</f>
        <v>8035</v>
      </c>
      <c r="O17" s="8">
        <f>Final_Output!K15</f>
        <v>8035</v>
      </c>
      <c r="P17" s="8">
        <f>Final_Output!L15</f>
        <v>8035</v>
      </c>
      <c r="Q17" s="8">
        <f>Final_Output!M15</f>
        <v>8035</v>
      </c>
      <c r="R17" s="8">
        <f>Final_Output!N15</f>
        <v>8035</v>
      </c>
      <c r="S17" s="8">
        <f>Final_Output!O15</f>
        <v>8035</v>
      </c>
      <c r="T17" s="8">
        <f>Final_Output!P15</f>
        <v>8035</v>
      </c>
      <c r="U17" s="8">
        <f>Final_Output!Q15</f>
        <v>8035</v>
      </c>
      <c r="V17" s="8">
        <f>Final_Output!R15</f>
        <v>8035</v>
      </c>
      <c r="W17" s="8">
        <f>Final_Output!S15</f>
        <v>8035</v>
      </c>
      <c r="X17" s="8">
        <f>Final_Output!T15</f>
        <v>8035</v>
      </c>
      <c r="Y17" s="8">
        <f>Final_Output!U15</f>
        <v>8035</v>
      </c>
      <c r="Z17" s="8">
        <f>Final_Output!V15</f>
        <v>8035</v>
      </c>
      <c r="AA17" s="8">
        <f>Final_Output!W15</f>
        <v>8035</v>
      </c>
      <c r="AB17" s="8">
        <f>Final_Output!X15</f>
        <v>8035</v>
      </c>
      <c r="AC17" s="8">
        <f>Final_Output!Y15</f>
        <v>8035</v>
      </c>
    </row>
    <row r="18" spans="1:29">
      <c r="A18" s="6" t="s">
        <v>6</v>
      </c>
      <c r="D18" s="55"/>
      <c r="E18" s="7" t="s">
        <v>26</v>
      </c>
      <c r="F18" s="8">
        <f>Final_Output!B16</f>
        <v>0</v>
      </c>
      <c r="G18" s="8">
        <f>Final_Output!C16</f>
        <v>0</v>
      </c>
      <c r="H18" s="8">
        <f>Final_Output!D16</f>
        <v>0</v>
      </c>
      <c r="I18" s="8">
        <f>Final_Output!E16</f>
        <v>0</v>
      </c>
      <c r="J18" s="8">
        <f>Final_Output!F16</f>
        <v>0</v>
      </c>
      <c r="K18" s="8">
        <f>Final_Output!G16</f>
        <v>1</v>
      </c>
      <c r="L18" s="8">
        <f>Final_Output!H16</f>
        <v>166</v>
      </c>
      <c r="M18" s="8">
        <f>Final_Output!I16</f>
        <v>698</v>
      </c>
      <c r="N18" s="8">
        <f>Final_Output!J16</f>
        <v>1143</v>
      </c>
      <c r="O18" s="8">
        <f>Final_Output!K16</f>
        <v>1405</v>
      </c>
      <c r="P18" s="8">
        <f>Final_Output!L16</f>
        <v>1560</v>
      </c>
      <c r="Q18" s="8">
        <f>Final_Output!M16</f>
        <v>1638</v>
      </c>
      <c r="R18" s="8">
        <f>Final_Output!N16</f>
        <v>1664</v>
      </c>
      <c r="S18" s="8">
        <f>Final_Output!O16</f>
        <v>1677</v>
      </c>
      <c r="T18" s="8">
        <f>Final_Output!P16</f>
        <v>1641</v>
      </c>
      <c r="U18" s="8">
        <f>Final_Output!Q16</f>
        <v>1577</v>
      </c>
      <c r="V18" s="8">
        <f>Final_Output!R16</f>
        <v>1410</v>
      </c>
      <c r="W18" s="8">
        <f>Final_Output!S16</f>
        <v>1146</v>
      </c>
      <c r="X18" s="8">
        <f>Final_Output!T16</f>
        <v>697</v>
      </c>
      <c r="Y18" s="8">
        <f>Final_Output!U16</f>
        <v>173</v>
      </c>
      <c r="Z18" s="8">
        <f>Final_Output!V16</f>
        <v>2</v>
      </c>
      <c r="AA18" s="8">
        <f>Final_Output!W16</f>
        <v>0</v>
      </c>
      <c r="AB18" s="8">
        <f>Final_Output!X16</f>
        <v>0</v>
      </c>
      <c r="AC18" s="8">
        <f>Final_Output!Y16</f>
        <v>0</v>
      </c>
    </row>
    <row r="19" spans="1:29" s="22" customFormat="1">
      <c r="A19" s="18"/>
      <c r="B19" s="45"/>
      <c r="C19" s="45"/>
      <c r="D19" s="19"/>
      <c r="E19" s="7" t="s">
        <v>27</v>
      </c>
      <c r="F19" s="8">
        <f>Final_Output!B17</f>
        <v>0</v>
      </c>
      <c r="G19" s="8">
        <f>Final_Output!C17</f>
        <v>0</v>
      </c>
      <c r="H19" s="8">
        <f>Final_Output!D17</f>
        <v>0</v>
      </c>
      <c r="I19" s="8">
        <f>Final_Output!E17</f>
        <v>0</v>
      </c>
      <c r="J19" s="8">
        <f>Final_Output!F17</f>
        <v>0</v>
      </c>
      <c r="K19" s="8">
        <f>Final_Output!G17</f>
        <v>9</v>
      </c>
      <c r="L19" s="8">
        <f>Final_Output!H17</f>
        <v>356</v>
      </c>
      <c r="M19" s="8">
        <f>Final_Output!I17</f>
        <v>1085</v>
      </c>
      <c r="N19" s="8">
        <f>Final_Output!J17</f>
        <v>1647</v>
      </c>
      <c r="O19" s="8">
        <f>Final_Output!K17</f>
        <v>1967</v>
      </c>
      <c r="P19" s="8">
        <f>Final_Output!L17</f>
        <v>2177</v>
      </c>
      <c r="Q19" s="8">
        <f>Final_Output!M17</f>
        <v>2276</v>
      </c>
      <c r="R19" s="8">
        <f>Final_Output!N17</f>
        <v>2293</v>
      </c>
      <c r="S19" s="8">
        <f>Final_Output!O17</f>
        <v>2291</v>
      </c>
      <c r="T19" s="8">
        <f>Final_Output!P17</f>
        <v>2212</v>
      </c>
      <c r="U19" s="8">
        <f>Final_Output!Q17</f>
        <v>2048</v>
      </c>
      <c r="V19" s="8">
        <f>Final_Output!R17</f>
        <v>1795</v>
      </c>
      <c r="W19" s="8">
        <f>Final_Output!S17</f>
        <v>1372</v>
      </c>
      <c r="X19" s="8">
        <f>Final_Output!T17</f>
        <v>655</v>
      </c>
      <c r="Y19" s="8">
        <f>Final_Output!U17</f>
        <v>83</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28</v>
      </c>
      <c r="M21" s="8">
        <f>Final_Output!I19</f>
        <v>318</v>
      </c>
      <c r="N21" s="8">
        <f>Final_Output!J19</f>
        <v>686</v>
      </c>
      <c r="O21" s="8">
        <f>Final_Output!K19</f>
        <v>774</v>
      </c>
      <c r="P21" s="8">
        <f>Final_Output!L19</f>
        <v>797</v>
      </c>
      <c r="Q21" s="8">
        <f>Final_Output!M19</f>
        <v>788</v>
      </c>
      <c r="R21" s="8">
        <f>Final_Output!N19</f>
        <v>783</v>
      </c>
      <c r="S21" s="8">
        <f>Final_Output!O19</f>
        <v>767</v>
      </c>
      <c r="T21" s="8">
        <f>Final_Output!P19</f>
        <v>729</v>
      </c>
      <c r="U21" s="8">
        <f>Final_Output!Q19</f>
        <v>697</v>
      </c>
      <c r="V21" s="8">
        <f>Final_Output!R19</f>
        <v>666</v>
      </c>
      <c r="W21" s="8">
        <f>Final_Output!S19</f>
        <v>590</v>
      </c>
      <c r="X21" s="8">
        <f>Final_Output!T19</f>
        <v>411</v>
      </c>
      <c r="Y21" s="8">
        <f>Final_Output!U19</f>
        <v>144</v>
      </c>
      <c r="Z21" s="8">
        <f>Final_Output!V19</f>
        <v>3</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1</v>
      </c>
      <c r="L22" s="8">
        <f>Final_Output!H20</f>
        <v>409</v>
      </c>
      <c r="M22" s="8">
        <f>Final_Output!I20</f>
        <v>1485</v>
      </c>
      <c r="N22" s="8">
        <f>Final_Output!J20</f>
        <v>2003</v>
      </c>
      <c r="O22" s="8">
        <f>Final_Output!K20</f>
        <v>2177</v>
      </c>
      <c r="P22" s="8">
        <f>Final_Output!L20</f>
        <v>2206</v>
      </c>
      <c r="Q22" s="8">
        <f>Final_Output!M20</f>
        <v>2225</v>
      </c>
      <c r="R22" s="8">
        <f>Final_Output!N20</f>
        <v>2240</v>
      </c>
      <c r="S22" s="8">
        <f>Final_Output!O20</f>
        <v>2227</v>
      </c>
      <c r="T22" s="8">
        <f>Final_Output!P20</f>
        <v>2211</v>
      </c>
      <c r="U22" s="8">
        <f>Final_Output!Q20</f>
        <v>2218</v>
      </c>
      <c r="V22" s="8">
        <f>Final_Output!R20</f>
        <v>2133</v>
      </c>
      <c r="W22" s="8">
        <f>Final_Output!S20</f>
        <v>1999</v>
      </c>
      <c r="X22" s="8">
        <f>Final_Output!T20</f>
        <v>1442</v>
      </c>
      <c r="Y22" s="8">
        <f>Final_Output!U20</f>
        <v>390</v>
      </c>
      <c r="Z22" s="8">
        <f>Final_Output!V20</f>
        <v>3</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20</v>
      </c>
      <c r="L23" s="8">
        <f>Final_Output!H21</f>
        <v>1485</v>
      </c>
      <c r="M23" s="8">
        <f>Final_Output!I21</f>
        <v>4537</v>
      </c>
      <c r="N23" s="8">
        <f>Final_Output!J21</f>
        <v>6059</v>
      </c>
      <c r="O23" s="8">
        <f>Final_Output!K21</f>
        <v>6584</v>
      </c>
      <c r="P23" s="8">
        <f>Final_Output!L21</f>
        <v>6886</v>
      </c>
      <c r="Q23" s="8">
        <f>Final_Output!M21</f>
        <v>7018</v>
      </c>
      <c r="R23" s="8">
        <f>Final_Output!N21</f>
        <v>6972</v>
      </c>
      <c r="S23" s="8">
        <f>Final_Output!O21</f>
        <v>6974</v>
      </c>
      <c r="T23" s="8">
        <f>Final_Output!P21</f>
        <v>6865</v>
      </c>
      <c r="U23" s="8">
        <f>Final_Output!Q21</f>
        <v>6683</v>
      </c>
      <c r="V23" s="8">
        <f>Final_Output!R21</f>
        <v>6405</v>
      </c>
      <c r="W23" s="8">
        <f>Final_Output!S21</f>
        <v>5786</v>
      </c>
      <c r="X23" s="8">
        <f>Final_Output!T21</f>
        <v>3461</v>
      </c>
      <c r="Y23" s="8">
        <f>Final_Output!U21</f>
        <v>562</v>
      </c>
      <c r="Z23" s="8">
        <f>Final_Output!V21</f>
        <v>0</v>
      </c>
      <c r="AA23" s="8">
        <f>Final_Output!W21</f>
        <v>0</v>
      </c>
      <c r="AB23" s="8">
        <f>Final_Output!X21</f>
        <v>0</v>
      </c>
      <c r="AC23" s="8">
        <f>Final_Output!Y21</f>
        <v>0</v>
      </c>
    </row>
    <row r="24" spans="1:29">
      <c r="E24" s="7" t="s">
        <v>31</v>
      </c>
      <c r="F24" s="8">
        <f>Final_Output!B22</f>
        <v>714</v>
      </c>
      <c r="G24" s="8">
        <f>Final_Output!C22</f>
        <v>763</v>
      </c>
      <c r="H24" s="8">
        <f>Final_Output!D22</f>
        <v>679</v>
      </c>
      <c r="I24" s="8">
        <f>Final_Output!E22</f>
        <v>624</v>
      </c>
      <c r="J24" s="8">
        <f>Final_Output!F22</f>
        <v>562</v>
      </c>
      <c r="K24" s="8">
        <f>Final_Output!G22</f>
        <v>512</v>
      </c>
      <c r="L24" s="8">
        <f>Final_Output!H22</f>
        <v>433</v>
      </c>
      <c r="M24" s="8">
        <f>Final_Output!I22</f>
        <v>303</v>
      </c>
      <c r="N24" s="8">
        <f>Final_Output!J22</f>
        <v>241</v>
      </c>
      <c r="O24" s="8">
        <f>Final_Output!K22</f>
        <v>169</v>
      </c>
      <c r="P24" s="8">
        <f>Final_Output!L22</f>
        <v>145</v>
      </c>
      <c r="Q24" s="8">
        <f>Final_Output!M22</f>
        <v>103</v>
      </c>
      <c r="R24" s="8">
        <f>Final_Output!N22</f>
        <v>83</v>
      </c>
      <c r="S24" s="8">
        <f>Final_Output!O22</f>
        <v>110</v>
      </c>
      <c r="T24" s="8">
        <f>Final_Output!P22</f>
        <v>122</v>
      </c>
      <c r="U24" s="8">
        <f>Final_Output!Q22</f>
        <v>186</v>
      </c>
      <c r="V24" s="8">
        <f>Final_Output!R22</f>
        <v>316</v>
      </c>
      <c r="W24" s="8">
        <f>Final_Output!S22</f>
        <v>475</v>
      </c>
      <c r="X24" s="8">
        <f>Final_Output!T22</f>
        <v>592</v>
      </c>
      <c r="Y24" s="8">
        <f>Final_Output!U22</f>
        <v>618</v>
      </c>
      <c r="Z24" s="8">
        <f>Final_Output!V22</f>
        <v>677</v>
      </c>
      <c r="AA24" s="8">
        <f>Final_Output!W22</f>
        <v>687</v>
      </c>
      <c r="AB24" s="8">
        <f>Final_Output!X22</f>
        <v>690</v>
      </c>
      <c r="AC24" s="8">
        <f>Final_Output!Y22</f>
        <v>717</v>
      </c>
    </row>
    <row r="25" spans="1:29">
      <c r="E25" s="7" t="s">
        <v>32</v>
      </c>
      <c r="F25" s="8">
        <f>Final_Output!B23</f>
        <v>2384</v>
      </c>
      <c r="G25" s="8">
        <f>Final_Output!C23</f>
        <v>2327</v>
      </c>
      <c r="H25" s="8">
        <f>Final_Output!D23</f>
        <v>2164</v>
      </c>
      <c r="I25" s="8">
        <f>Final_Output!E23</f>
        <v>1976</v>
      </c>
      <c r="J25" s="8">
        <f>Final_Output!F23</f>
        <v>1804</v>
      </c>
      <c r="K25" s="8">
        <f>Final_Output!G23</f>
        <v>1456</v>
      </c>
      <c r="L25" s="8">
        <f>Final_Output!H23</f>
        <v>1139</v>
      </c>
      <c r="M25" s="8">
        <f>Final_Output!I23</f>
        <v>837</v>
      </c>
      <c r="N25" s="8">
        <f>Final_Output!J23</f>
        <v>514</v>
      </c>
      <c r="O25" s="8">
        <f>Final_Output!K23</f>
        <v>372</v>
      </c>
      <c r="P25" s="8">
        <f>Final_Output!L23</f>
        <v>267</v>
      </c>
      <c r="Q25" s="8">
        <f>Final_Output!M23</f>
        <v>311</v>
      </c>
      <c r="R25" s="8">
        <f>Final_Output!N23</f>
        <v>337</v>
      </c>
      <c r="S25" s="8">
        <f>Final_Output!O23</f>
        <v>396</v>
      </c>
      <c r="T25" s="8">
        <f>Final_Output!P23</f>
        <v>650</v>
      </c>
      <c r="U25" s="8">
        <f>Final_Output!Q23</f>
        <v>1039</v>
      </c>
      <c r="V25" s="8">
        <f>Final_Output!R23</f>
        <v>1499</v>
      </c>
      <c r="W25" s="8">
        <f>Final_Output!S23</f>
        <v>1771</v>
      </c>
      <c r="X25" s="8">
        <f>Final_Output!T23</f>
        <v>2034</v>
      </c>
      <c r="Y25" s="8">
        <f>Final_Output!U23</f>
        <v>2280</v>
      </c>
      <c r="Z25" s="8">
        <f>Final_Output!V23</f>
        <v>2490</v>
      </c>
      <c r="AA25" s="8">
        <f>Final_Output!W23</f>
        <v>2482</v>
      </c>
      <c r="AB25" s="8">
        <f>Final_Output!X23</f>
        <v>2453</v>
      </c>
      <c r="AC25" s="8">
        <f>Final_Output!Y23</f>
        <v>2471</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54089</v>
      </c>
      <c r="G27" s="17">
        <f t="shared" ref="G27:AC27" si="0">SUM(G4:G25)</f>
        <v>54081</v>
      </c>
      <c r="H27" s="17">
        <f t="shared" si="0"/>
        <v>53834</v>
      </c>
      <c r="I27" s="17">
        <f t="shared" si="0"/>
        <v>53591</v>
      </c>
      <c r="J27" s="17">
        <f t="shared" si="0"/>
        <v>53357</v>
      </c>
      <c r="K27" s="17">
        <f t="shared" si="0"/>
        <v>52990</v>
      </c>
      <c r="L27" s="17">
        <f t="shared" si="0"/>
        <v>55007</v>
      </c>
      <c r="M27" s="17">
        <f t="shared" si="0"/>
        <v>60254</v>
      </c>
      <c r="N27" s="17">
        <f t="shared" si="0"/>
        <v>63284</v>
      </c>
      <c r="O27" s="17">
        <f t="shared" si="0"/>
        <v>64439</v>
      </c>
      <c r="P27" s="17">
        <f t="shared" si="0"/>
        <v>65029</v>
      </c>
      <c r="Q27" s="17">
        <f t="shared" si="0"/>
        <v>65350</v>
      </c>
      <c r="R27" s="17">
        <f t="shared" si="0"/>
        <v>65363</v>
      </c>
      <c r="S27" s="17">
        <f t="shared" si="0"/>
        <v>65433</v>
      </c>
      <c r="T27" s="17">
        <f t="shared" si="0"/>
        <v>65421</v>
      </c>
      <c r="U27" s="17">
        <f t="shared" si="0"/>
        <v>65439</v>
      </c>
      <c r="V27" s="17">
        <f t="shared" si="0"/>
        <v>67218</v>
      </c>
      <c r="W27" s="17">
        <f t="shared" si="0"/>
        <v>66323</v>
      </c>
      <c r="X27" s="17">
        <f t="shared" si="0"/>
        <v>62394</v>
      </c>
      <c r="Y27" s="17">
        <f t="shared" si="0"/>
        <v>57258</v>
      </c>
      <c r="Z27" s="17">
        <f t="shared" si="0"/>
        <v>55575</v>
      </c>
      <c r="AA27" s="17">
        <f t="shared" si="0"/>
        <v>54160</v>
      </c>
      <c r="AB27" s="17">
        <f t="shared" si="0"/>
        <v>54134</v>
      </c>
      <c r="AC27" s="17">
        <f t="shared" si="0"/>
        <v>54179</v>
      </c>
    </row>
    <row r="28" spans="1:29">
      <c r="E28" s="16" t="s">
        <v>55</v>
      </c>
      <c r="F28" s="17">
        <f>SUM(F4:F25)-PRM_Setting!$M$3</f>
        <v>46054.46</v>
      </c>
      <c r="G28" s="17">
        <f>SUM(G4:G25)-PRM_Setting!$M$3</f>
        <v>46046.46</v>
      </c>
      <c r="H28" s="17">
        <f>SUM(H4:H25)-PRM_Setting!$M$3</f>
        <v>45799.46</v>
      </c>
      <c r="I28" s="17">
        <f>SUM(I4:I25)-PRM_Setting!$M$3</f>
        <v>45556.46</v>
      </c>
      <c r="J28" s="17">
        <f>SUM(J4:J25)-PRM_Setting!$M$3</f>
        <v>45322.46</v>
      </c>
      <c r="K28" s="17">
        <f>SUM(K4:K25)-PRM_Setting!$M$3</f>
        <v>44955.46</v>
      </c>
      <c r="L28" s="17">
        <f>SUM(L4:L25)-PRM_Setting!$M$3</f>
        <v>46972.46</v>
      </c>
      <c r="M28" s="17">
        <f>SUM(M4:M25)-PRM_Setting!$M$3</f>
        <v>52219.46</v>
      </c>
      <c r="N28" s="17">
        <f>SUM(N4:N25)-PRM_Setting!$M$3</f>
        <v>55249.46</v>
      </c>
      <c r="O28" s="17">
        <f>SUM(O4:O25)-PRM_Setting!$M$3</f>
        <v>56404.46</v>
      </c>
      <c r="P28" s="17">
        <f>SUM(P4:P25)-PRM_Setting!$M$3</f>
        <v>56994.46</v>
      </c>
      <c r="Q28" s="17">
        <f>SUM(Q4:Q25)-PRM_Setting!$M$3</f>
        <v>57315.46</v>
      </c>
      <c r="R28" s="17">
        <f>SUM(R4:R25)-PRM_Setting!$M$3</f>
        <v>57328.46</v>
      </c>
      <c r="S28" s="17">
        <f>SUM(S4:S25)-PRM_Setting!$M$3</f>
        <v>57398.46</v>
      </c>
      <c r="T28" s="17">
        <f>SUM(T4:T25)-PRM_Setting!$M$3</f>
        <v>57386.46</v>
      </c>
      <c r="U28" s="17">
        <f>SUM(U4:U25)-PRM_Setting!$M$3</f>
        <v>57404.46</v>
      </c>
      <c r="V28" s="17">
        <f>SUM(V4:V25)-PRM_Setting!$M$3</f>
        <v>59183.46</v>
      </c>
      <c r="W28" s="17">
        <f>SUM(W4:W25)-PRM_Setting!$M$3</f>
        <v>58288.46</v>
      </c>
      <c r="X28" s="17">
        <f>SUM(X4:X25)-PRM_Setting!$M$3</f>
        <v>54359.46</v>
      </c>
      <c r="Y28" s="17">
        <f>SUM(Y4:Y25)-PRM_Setting!$M$3</f>
        <v>49223.46</v>
      </c>
      <c r="Z28" s="17">
        <f>SUM(Z4:Z25)-PRM_Setting!$M$3</f>
        <v>47540.46</v>
      </c>
      <c r="AA28" s="17">
        <f>SUM(AA4:AA25)-PRM_Setting!$M$3</f>
        <v>46125.46</v>
      </c>
      <c r="AB28" s="17">
        <f>SUM(AB4:AB25)-PRM_Setting!$M$3</f>
        <v>46099.46</v>
      </c>
      <c r="AC28" s="17">
        <f>SUM(AC4:AC25)-PRM_Setting!$M$3</f>
        <v>46144.46</v>
      </c>
    </row>
    <row r="29" spans="1:29">
      <c r="E29" s="16" t="s">
        <v>2</v>
      </c>
      <c r="F29" s="17">
        <f>Managed_load!Y2</f>
        <v>27587</v>
      </c>
      <c r="G29" s="17">
        <f>Managed_load!Z2</f>
        <v>26042</v>
      </c>
      <c r="H29" s="17">
        <f>Managed_load!AA2</f>
        <v>25033</v>
      </c>
      <c r="I29" s="17">
        <f>Managed_load!AB2</f>
        <v>25122</v>
      </c>
      <c r="J29" s="17">
        <f>Managed_load!AC2</f>
        <v>26146</v>
      </c>
      <c r="K29" s="17">
        <f>Managed_load!AD2</f>
        <v>27306</v>
      </c>
      <c r="L29" s="17">
        <f>Managed_load!AE2</f>
        <v>28046</v>
      </c>
      <c r="M29" s="17">
        <f>Managed_load!AF2</f>
        <v>28460</v>
      </c>
      <c r="N29" s="17">
        <f>Managed_load!AG2</f>
        <v>28707</v>
      </c>
      <c r="O29" s="17">
        <f>Managed_load!AH2</f>
        <v>29407</v>
      </c>
      <c r="P29" s="17">
        <f>Managed_load!AI2</f>
        <v>30379</v>
      </c>
      <c r="Q29" s="17">
        <f>Managed_load!AJ2</f>
        <v>31248</v>
      </c>
      <c r="R29" s="17">
        <f>Managed_load!AK2</f>
        <v>33149</v>
      </c>
      <c r="S29" s="17">
        <f>Managed_load!AL2</f>
        <v>35245</v>
      </c>
      <c r="T29" s="17">
        <f>Managed_load!AM2</f>
        <v>37684</v>
      </c>
      <c r="U29" s="17">
        <f>Managed_load!AN2</f>
        <v>39655</v>
      </c>
      <c r="V29" s="17">
        <f>Managed_load!AO2</f>
        <v>41412</v>
      </c>
      <c r="W29" s="17">
        <f>Managed_load!AP2</f>
        <v>42571</v>
      </c>
      <c r="X29" s="17">
        <f>Managed_load!AQ2</f>
        <v>42707</v>
      </c>
      <c r="Y29" s="17">
        <f>Managed_load!AR2</f>
        <v>42426</v>
      </c>
      <c r="Z29" s="17">
        <f>Managed_load!AS2</f>
        <v>40863</v>
      </c>
      <c r="AA29" s="17">
        <f>Managed_load!AT2</f>
        <v>36659</v>
      </c>
      <c r="AB29" s="17">
        <f>Managed_load!AU2</f>
        <v>33199</v>
      </c>
      <c r="AC29" s="17">
        <f>Managed_load!AV2</f>
        <v>30410</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topLeftCell="C1" zoomScale="80" zoomScaleNormal="80" workbookViewId="0">
      <selection activeCell="K34" sqref="K34"/>
    </sheetView>
  </sheetViews>
  <sheetFormatPr defaultRowHeight="14.5"/>
  <cols>
    <col min="2" max="25" width="9.3632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179</v>
      </c>
      <c r="C2" s="31">
        <f>ROUND(INDEX(Output!$B$2:$W$25, COLUMN(B2)-COLUMN($A$2)+1, ROW(B2)-1), 0)</f>
        <v>179</v>
      </c>
      <c r="D2" s="31">
        <f>ROUND(INDEX(Output!$B$2:$W$25, COLUMN(C2)-COLUMN($A$2)+1, ROW(C2)-1), 0)</f>
        <v>179</v>
      </c>
      <c r="E2" s="31">
        <f>ROUND(INDEX(Output!$B$2:$W$25, COLUMN(D2)-COLUMN($A$2)+1, ROW(D2)-1), 0)</f>
        <v>179</v>
      </c>
      <c r="F2" s="31">
        <f>ROUND(INDEX(Output!$B$2:$W$25, COLUMN(E2)-COLUMN($A$2)+1, ROW(E2)-1), 0)</f>
        <v>179</v>
      </c>
      <c r="G2" s="31">
        <f>ROUND(INDEX(Output!$B$2:$W$25, COLUMN(F2)-COLUMN($A$2)+1, ROW(F2)-1), 0)</f>
        <v>179</v>
      </c>
      <c r="H2" s="31">
        <f>ROUND(INDEX(Output!$B$2:$W$25, COLUMN(G2)-COLUMN($A$2)+1, ROW(G2)-1), 0)</f>
        <v>179</v>
      </c>
      <c r="I2" s="31">
        <f>ROUND(INDEX(Output!$B$2:$W$25, COLUMN(H2)-COLUMN($A$2)+1, ROW(H2)-1), 0)</f>
        <v>179</v>
      </c>
      <c r="J2" s="31">
        <f>ROUND(INDEX(Output!$B$2:$W$25, COLUMN(I2)-COLUMN($A$2)+1, ROW(I2)-1), 0)</f>
        <v>179</v>
      </c>
      <c r="K2" s="31">
        <f>ROUND(INDEX(Output!$B$2:$W$25, COLUMN(J2)-COLUMN($A$2)+1, ROW(J2)-1), 0)</f>
        <v>179</v>
      </c>
      <c r="L2" s="31">
        <f>ROUND(INDEX(Output!$B$2:$W$25, COLUMN(K2)-COLUMN($A$2)+1, ROW(K2)-1), 0)</f>
        <v>179</v>
      </c>
      <c r="M2" s="31">
        <f>ROUND(INDEX(Output!$B$2:$W$25, COLUMN(L2)-COLUMN($A$2)+1, ROW(L2)-1), 0)</f>
        <v>179</v>
      </c>
      <c r="N2" s="31">
        <f>ROUND(INDEX(Output!$B$2:$W$25, COLUMN(M2)-COLUMN($A$2)+1, ROW(M2)-1), 0)</f>
        <v>179</v>
      </c>
      <c r="O2" s="31">
        <f>ROUND(INDEX(Output!$B$2:$W$25, COLUMN(N2)-COLUMN($A$2)+1, ROW(N2)-1), 0)</f>
        <v>179</v>
      </c>
      <c r="P2" s="31">
        <f>ROUND(INDEX(Output!$B$2:$W$25, COLUMN(O2)-COLUMN($A$2)+1, ROW(O2)-1), 0)</f>
        <v>179</v>
      </c>
      <c r="Q2" s="31">
        <f>ROUND(INDEX(Output!$B$2:$W$25, COLUMN(P2)-COLUMN($A$2)+1, ROW(P2)-1), 0)</f>
        <v>179</v>
      </c>
      <c r="R2" s="31">
        <f>ROUND(INDEX(Output!$B$2:$W$25, COLUMN(Q2)-COLUMN($A$2)+1, ROW(Q2)-1), 0)</f>
        <v>179</v>
      </c>
      <c r="S2" s="31">
        <f>ROUND(INDEX(Output!$B$2:$W$25, COLUMN(R2)-COLUMN($A$2)+1, ROW(R2)-1), 0)</f>
        <v>179</v>
      </c>
      <c r="T2" s="31">
        <f>ROUND(INDEX(Output!$B$2:$W$25, COLUMN(S2)-COLUMN($A$2)+1, ROW(S2)-1), 0)</f>
        <v>179</v>
      </c>
      <c r="U2" s="31">
        <f>ROUND(INDEX(Output!$B$2:$W$25, COLUMN(T2)-COLUMN($A$2)+1, ROW(T2)-1), 0)</f>
        <v>179</v>
      </c>
      <c r="V2" s="31">
        <f>ROUND(INDEX(Output!$B$2:$W$25, COLUMN(U2)-COLUMN($A$2)+1, ROW(U2)-1), 0)</f>
        <v>179</v>
      </c>
      <c r="W2" s="31">
        <f>ROUND(INDEX(Output!$B$2:$W$25, COLUMN(V2)-COLUMN($A$2)+1, ROW(V2)-1), 0)</f>
        <v>179</v>
      </c>
      <c r="X2" s="31">
        <f>ROUND(INDEX(Output!$B$2:$W$25, COLUMN(W2)-COLUMN($A$2)+1, ROW(W2)-1), 0)</f>
        <v>179</v>
      </c>
      <c r="Y2" s="31">
        <f>ROUND(INDEX(Output!$B$2:$W$25, COLUMN(X2)-COLUMN($A$2)+1, ROW(X2)-1), 0)</f>
        <v>179</v>
      </c>
    </row>
    <row r="3" spans="1:25">
      <c r="A3" s="27" t="s">
        <v>8</v>
      </c>
      <c r="B3" s="31">
        <f>ROUND(INDEX(Output!$B$2:$W$25, COLUMN(A3)-COLUMN($A$2)+1, ROW(A3)-1), 0)</f>
        <v>553</v>
      </c>
      <c r="C3" s="31">
        <f>ROUND(INDEX(Output!$B$2:$W$25, COLUMN(B3)-COLUMN($A$2)+1, ROW(B3)-1), 0)</f>
        <v>553</v>
      </c>
      <c r="D3" s="31">
        <f>ROUND(INDEX(Output!$B$2:$W$25, COLUMN(C3)-COLUMN($A$2)+1, ROW(C3)-1), 0)</f>
        <v>553</v>
      </c>
      <c r="E3" s="31">
        <f>ROUND(INDEX(Output!$B$2:$W$25, COLUMN(D3)-COLUMN($A$2)+1, ROW(D3)-1), 0)</f>
        <v>553</v>
      </c>
      <c r="F3" s="31">
        <f>ROUND(INDEX(Output!$B$2:$W$25, COLUMN(E3)-COLUMN($A$2)+1, ROW(E3)-1), 0)</f>
        <v>553</v>
      </c>
      <c r="G3" s="31">
        <f>ROUND(INDEX(Output!$B$2:$W$25, COLUMN(F3)-COLUMN($A$2)+1, ROW(F3)-1), 0)</f>
        <v>553</v>
      </c>
      <c r="H3" s="31">
        <f>ROUND(INDEX(Output!$B$2:$W$25, COLUMN(G3)-COLUMN($A$2)+1, ROW(G3)-1), 0)</f>
        <v>553</v>
      </c>
      <c r="I3" s="31">
        <f>ROUND(INDEX(Output!$B$2:$W$25, COLUMN(H3)-COLUMN($A$2)+1, ROW(H3)-1), 0)</f>
        <v>553</v>
      </c>
      <c r="J3" s="31">
        <f>ROUND(INDEX(Output!$B$2:$W$25, COLUMN(I3)-COLUMN($A$2)+1, ROW(I3)-1), 0)</f>
        <v>553</v>
      </c>
      <c r="K3" s="31">
        <f>ROUND(INDEX(Output!$B$2:$W$25, COLUMN(J3)-COLUMN($A$2)+1, ROW(J3)-1), 0)</f>
        <v>553</v>
      </c>
      <c r="L3" s="31">
        <f>ROUND(INDEX(Output!$B$2:$W$25, COLUMN(K3)-COLUMN($A$2)+1, ROW(K3)-1), 0)</f>
        <v>553</v>
      </c>
      <c r="M3" s="31">
        <f>ROUND(INDEX(Output!$B$2:$W$25, COLUMN(L3)-COLUMN($A$2)+1, ROW(L3)-1), 0)</f>
        <v>553</v>
      </c>
      <c r="N3" s="31">
        <f>ROUND(INDEX(Output!$B$2:$W$25, COLUMN(M3)-COLUMN($A$2)+1, ROW(M3)-1), 0)</f>
        <v>553</v>
      </c>
      <c r="O3" s="31">
        <f>ROUND(INDEX(Output!$B$2:$W$25, COLUMN(N3)-COLUMN($A$2)+1, ROW(N3)-1), 0)</f>
        <v>553</v>
      </c>
      <c r="P3" s="31">
        <f>ROUND(INDEX(Output!$B$2:$W$25, COLUMN(O3)-COLUMN($A$2)+1, ROW(O3)-1), 0)</f>
        <v>553</v>
      </c>
      <c r="Q3" s="31">
        <f>ROUND(INDEX(Output!$B$2:$W$25, COLUMN(P3)-COLUMN($A$2)+1, ROW(P3)-1), 0)</f>
        <v>553</v>
      </c>
      <c r="R3" s="31">
        <f>ROUND(INDEX(Output!$B$2:$W$25, COLUMN(Q3)-COLUMN($A$2)+1, ROW(Q3)-1), 0)</f>
        <v>553</v>
      </c>
      <c r="S3" s="31">
        <f>ROUND(INDEX(Output!$B$2:$W$25, COLUMN(R3)-COLUMN($A$2)+1, ROW(R3)-1), 0)</f>
        <v>553</v>
      </c>
      <c r="T3" s="31">
        <f>ROUND(INDEX(Output!$B$2:$W$25, COLUMN(S3)-COLUMN($A$2)+1, ROW(S3)-1), 0)</f>
        <v>553</v>
      </c>
      <c r="U3" s="31">
        <f>ROUND(INDEX(Output!$B$2:$W$25, COLUMN(T3)-COLUMN($A$2)+1, ROW(T3)-1), 0)</f>
        <v>553</v>
      </c>
      <c r="V3" s="31">
        <f>ROUND(INDEX(Output!$B$2:$W$25, COLUMN(U3)-COLUMN($A$2)+1, ROW(U3)-1), 0)</f>
        <v>553</v>
      </c>
      <c r="W3" s="31">
        <f>ROUND(INDEX(Output!$B$2:$W$25, COLUMN(V3)-COLUMN($A$2)+1, ROW(V3)-1), 0)</f>
        <v>553</v>
      </c>
      <c r="X3" s="31">
        <f>ROUND(INDEX(Output!$B$2:$W$25, COLUMN(W3)-COLUMN($A$2)+1, ROW(W3)-1), 0)</f>
        <v>553</v>
      </c>
      <c r="Y3" s="31">
        <f>ROUND(INDEX(Output!$B$2:$W$25, COLUMN(X3)-COLUMN($A$2)+1, ROW(X3)-1), 0)</f>
        <v>553</v>
      </c>
    </row>
    <row r="4" spans="1:25">
      <c r="A4" s="27" t="s">
        <v>9</v>
      </c>
      <c r="B4" s="31">
        <f>ROUND(INDEX(Output!$B$2:$W$25, COLUMN(A4)-COLUMN($A$2)+1, ROW(A4)-1), 0)</f>
        <v>16725</v>
      </c>
      <c r="C4" s="31">
        <f>ROUND(INDEX(Output!$B$2:$W$25, COLUMN(B4)-COLUMN($A$2)+1, ROW(B4)-1), 0)</f>
        <v>16725</v>
      </c>
      <c r="D4" s="31">
        <f>ROUND(INDEX(Output!$B$2:$W$25, COLUMN(C4)-COLUMN($A$2)+1, ROW(C4)-1), 0)</f>
        <v>16725</v>
      </c>
      <c r="E4" s="31">
        <f>ROUND(INDEX(Output!$B$2:$W$25, COLUMN(D4)-COLUMN($A$2)+1, ROW(D4)-1), 0)</f>
        <v>16725</v>
      </c>
      <c r="F4" s="31">
        <f>ROUND(INDEX(Output!$B$2:$W$25, COLUMN(E4)-COLUMN($A$2)+1, ROW(E4)-1), 0)</f>
        <v>16725</v>
      </c>
      <c r="G4" s="31">
        <f>ROUND(INDEX(Output!$B$2:$W$25, COLUMN(F4)-COLUMN($A$2)+1, ROW(F4)-1), 0)</f>
        <v>16725</v>
      </c>
      <c r="H4" s="31">
        <f>ROUND(INDEX(Output!$B$2:$W$25, COLUMN(G4)-COLUMN($A$2)+1, ROW(G4)-1), 0)</f>
        <v>16725</v>
      </c>
      <c r="I4" s="31">
        <f>ROUND(INDEX(Output!$B$2:$W$25, COLUMN(H4)-COLUMN($A$2)+1, ROW(H4)-1), 0)</f>
        <v>16725</v>
      </c>
      <c r="J4" s="31">
        <f>ROUND(INDEX(Output!$B$2:$W$25, COLUMN(I4)-COLUMN($A$2)+1, ROW(I4)-1), 0)</f>
        <v>16725</v>
      </c>
      <c r="K4" s="31">
        <f>ROUND(INDEX(Output!$B$2:$W$25, COLUMN(J4)-COLUMN($A$2)+1, ROW(J4)-1), 0)</f>
        <v>16725</v>
      </c>
      <c r="L4" s="31">
        <f>ROUND(INDEX(Output!$B$2:$W$25, COLUMN(K4)-COLUMN($A$2)+1, ROW(K4)-1), 0)</f>
        <v>16725</v>
      </c>
      <c r="M4" s="31">
        <f>ROUND(INDEX(Output!$B$2:$W$25, COLUMN(L4)-COLUMN($A$2)+1, ROW(L4)-1), 0)</f>
        <v>16725</v>
      </c>
      <c r="N4" s="31">
        <f>ROUND(INDEX(Output!$B$2:$W$25, COLUMN(M4)-COLUMN($A$2)+1, ROW(M4)-1), 0)</f>
        <v>16725</v>
      </c>
      <c r="O4" s="31">
        <f>ROUND(INDEX(Output!$B$2:$W$25, COLUMN(N4)-COLUMN($A$2)+1, ROW(N4)-1), 0)</f>
        <v>16725</v>
      </c>
      <c r="P4" s="31">
        <f>ROUND(INDEX(Output!$B$2:$W$25, COLUMN(O4)-COLUMN($A$2)+1, ROW(O4)-1), 0)</f>
        <v>16725</v>
      </c>
      <c r="Q4" s="31">
        <f>ROUND(INDEX(Output!$B$2:$W$25, COLUMN(P4)-COLUMN($A$2)+1, ROW(P4)-1), 0)</f>
        <v>16725</v>
      </c>
      <c r="R4" s="31">
        <f>ROUND(INDEX(Output!$B$2:$W$25, COLUMN(Q4)-COLUMN($A$2)+1, ROW(Q4)-1), 0)</f>
        <v>16725</v>
      </c>
      <c r="S4" s="31">
        <f>ROUND(INDEX(Output!$B$2:$W$25, COLUMN(R4)-COLUMN($A$2)+1, ROW(R4)-1), 0)</f>
        <v>16725</v>
      </c>
      <c r="T4" s="31">
        <f>ROUND(INDEX(Output!$B$2:$W$25, COLUMN(S4)-COLUMN($A$2)+1, ROW(S4)-1), 0)</f>
        <v>16725</v>
      </c>
      <c r="U4" s="31">
        <f>ROUND(INDEX(Output!$B$2:$W$25, COLUMN(T4)-COLUMN($A$2)+1, ROW(T4)-1), 0)</f>
        <v>16725</v>
      </c>
      <c r="V4" s="31">
        <f>ROUND(INDEX(Output!$B$2:$W$25, COLUMN(U4)-COLUMN($A$2)+1, ROW(U4)-1), 0)</f>
        <v>16725</v>
      </c>
      <c r="W4" s="31">
        <f>ROUND(INDEX(Output!$B$2:$W$25, COLUMN(V4)-COLUMN($A$2)+1, ROW(V4)-1), 0)</f>
        <v>16725</v>
      </c>
      <c r="X4" s="31">
        <f>ROUND(INDEX(Output!$B$2:$W$25, COLUMN(W4)-COLUMN($A$2)+1, ROW(W4)-1), 0)</f>
        <v>16725</v>
      </c>
      <c r="Y4" s="31">
        <f>ROUND(INDEX(Output!$B$2:$W$25, COLUMN(X4)-COLUMN($A$2)+1, ROW(X4)-1), 0)</f>
        <v>16725</v>
      </c>
    </row>
    <row r="5" spans="1:25">
      <c r="A5" s="27" t="s">
        <v>24</v>
      </c>
      <c r="B5" s="31">
        <f>ROUND(INDEX(Output!$B$2:$W$25, COLUMN(A5)-COLUMN($A$2)+1, ROW(A5)-1), 0)</f>
        <v>477</v>
      </c>
      <c r="C5" s="31">
        <f>ROUND(INDEX(Output!$B$2:$W$25, COLUMN(B5)-COLUMN($A$2)+1, ROW(B5)-1), 0)</f>
        <v>477</v>
      </c>
      <c r="D5" s="31">
        <f>ROUND(INDEX(Output!$B$2:$W$25, COLUMN(C5)-COLUMN($A$2)+1, ROW(C5)-1), 0)</f>
        <v>477</v>
      </c>
      <c r="E5" s="31">
        <f>ROUND(INDEX(Output!$B$2:$W$25, COLUMN(D5)-COLUMN($A$2)+1, ROW(D5)-1), 0)</f>
        <v>477</v>
      </c>
      <c r="F5" s="31">
        <f>ROUND(INDEX(Output!$B$2:$W$25, COLUMN(E5)-COLUMN($A$2)+1, ROW(E5)-1), 0)</f>
        <v>477</v>
      </c>
      <c r="G5" s="31">
        <f>ROUND(INDEX(Output!$B$2:$W$25, COLUMN(F5)-COLUMN($A$2)+1, ROW(F5)-1), 0)</f>
        <v>477</v>
      </c>
      <c r="H5" s="31">
        <f>ROUND(INDEX(Output!$B$2:$W$25, COLUMN(G5)-COLUMN($A$2)+1, ROW(G5)-1), 0)</f>
        <v>477</v>
      </c>
      <c r="I5" s="31">
        <f>ROUND(INDEX(Output!$B$2:$W$25, COLUMN(H5)-COLUMN($A$2)+1, ROW(H5)-1), 0)</f>
        <v>477</v>
      </c>
      <c r="J5" s="31">
        <f>ROUND(INDEX(Output!$B$2:$W$25, COLUMN(I5)-COLUMN($A$2)+1, ROW(I5)-1), 0)</f>
        <v>477</v>
      </c>
      <c r="K5" s="31">
        <f>ROUND(INDEX(Output!$B$2:$W$25, COLUMN(J5)-COLUMN($A$2)+1, ROW(J5)-1), 0)</f>
        <v>477</v>
      </c>
      <c r="L5" s="31">
        <f>ROUND(INDEX(Output!$B$2:$W$25, COLUMN(K5)-COLUMN($A$2)+1, ROW(K5)-1), 0)</f>
        <v>477</v>
      </c>
      <c r="M5" s="31">
        <f>ROUND(INDEX(Output!$B$2:$W$25, COLUMN(L5)-COLUMN($A$2)+1, ROW(L5)-1), 0)</f>
        <v>477</v>
      </c>
      <c r="N5" s="31">
        <f>ROUND(INDEX(Output!$B$2:$W$25, COLUMN(M5)-COLUMN($A$2)+1, ROW(M5)-1), 0)</f>
        <v>477</v>
      </c>
      <c r="O5" s="31">
        <f>ROUND(INDEX(Output!$B$2:$W$25, COLUMN(N5)-COLUMN($A$2)+1, ROW(N5)-1), 0)</f>
        <v>477</v>
      </c>
      <c r="P5" s="31">
        <f>ROUND(INDEX(Output!$B$2:$W$25, COLUMN(O5)-COLUMN($A$2)+1, ROW(O5)-1), 0)</f>
        <v>477</v>
      </c>
      <c r="Q5" s="31">
        <f>ROUND(INDEX(Output!$B$2:$W$25, COLUMN(P5)-COLUMN($A$2)+1, ROW(P5)-1), 0)</f>
        <v>477</v>
      </c>
      <c r="R5" s="31">
        <f>ROUND(INDEX(Output!$B$2:$W$25, COLUMN(Q5)-COLUMN($A$2)+1, ROW(Q5)-1), 0)</f>
        <v>477</v>
      </c>
      <c r="S5" s="31">
        <f>ROUND(INDEX(Output!$B$2:$W$25, COLUMN(R5)-COLUMN($A$2)+1, ROW(R5)-1), 0)</f>
        <v>477</v>
      </c>
      <c r="T5" s="31">
        <f>ROUND(INDEX(Output!$B$2:$W$25, COLUMN(S5)-COLUMN($A$2)+1, ROW(S5)-1), 0)</f>
        <v>477</v>
      </c>
      <c r="U5" s="31">
        <f>ROUND(INDEX(Output!$B$2:$W$25, COLUMN(T5)-COLUMN($A$2)+1, ROW(T5)-1), 0)</f>
        <v>477</v>
      </c>
      <c r="V5" s="31">
        <f>ROUND(INDEX(Output!$B$2:$W$25, COLUMN(U5)-COLUMN($A$2)+1, ROW(U5)-1), 0)</f>
        <v>477</v>
      </c>
      <c r="W5" s="31">
        <f>ROUND(INDEX(Output!$B$2:$W$25, COLUMN(V5)-COLUMN($A$2)+1, ROW(V5)-1), 0)</f>
        <v>477</v>
      </c>
      <c r="X5" s="31">
        <f>ROUND(INDEX(Output!$B$2:$W$25, COLUMN(W5)-COLUMN($A$2)+1, ROW(W5)-1), 0)</f>
        <v>477</v>
      </c>
      <c r="Y5" s="31">
        <f>ROUND(INDEX(Output!$B$2:$W$25, COLUMN(X5)-COLUMN($A$2)+1, ROW(X5)-1), 0)</f>
        <v>477</v>
      </c>
    </row>
    <row r="6" spans="1:25">
      <c r="A6" s="27" t="s">
        <v>10</v>
      </c>
      <c r="B6" s="31">
        <f>ROUND(INDEX(Output!$B$2:$W$25, COLUMN(A6)-COLUMN($A$2)+1, ROW(A6)-1), 0)</f>
        <v>1668</v>
      </c>
      <c r="C6" s="31">
        <f>ROUND(INDEX(Output!$B$2:$W$25, COLUMN(B6)-COLUMN($A$2)+1, ROW(B6)-1), 0)</f>
        <v>1668</v>
      </c>
      <c r="D6" s="31">
        <f>ROUND(INDEX(Output!$B$2:$W$25, COLUMN(C6)-COLUMN($A$2)+1, ROW(C6)-1), 0)</f>
        <v>1668</v>
      </c>
      <c r="E6" s="31">
        <f>ROUND(INDEX(Output!$B$2:$W$25, COLUMN(D6)-COLUMN($A$2)+1, ROW(D6)-1), 0)</f>
        <v>1668</v>
      </c>
      <c r="F6" s="31">
        <f>ROUND(INDEX(Output!$B$2:$W$25, COLUMN(E6)-COLUMN($A$2)+1, ROW(E6)-1), 0)</f>
        <v>1668</v>
      </c>
      <c r="G6" s="31">
        <f>ROUND(INDEX(Output!$B$2:$W$25, COLUMN(F6)-COLUMN($A$2)+1, ROW(F6)-1), 0)</f>
        <v>1668</v>
      </c>
      <c r="H6" s="31">
        <f>ROUND(INDEX(Output!$B$2:$W$25, COLUMN(G6)-COLUMN($A$2)+1, ROW(G6)-1), 0)</f>
        <v>1668</v>
      </c>
      <c r="I6" s="31">
        <f>ROUND(INDEX(Output!$B$2:$W$25, COLUMN(H6)-COLUMN($A$2)+1, ROW(H6)-1), 0)</f>
        <v>1668</v>
      </c>
      <c r="J6" s="31">
        <f>ROUND(INDEX(Output!$B$2:$W$25, COLUMN(I6)-COLUMN($A$2)+1, ROW(I6)-1), 0)</f>
        <v>1668</v>
      </c>
      <c r="K6" s="31">
        <f>ROUND(INDEX(Output!$B$2:$W$25, COLUMN(J6)-COLUMN($A$2)+1, ROW(J6)-1), 0)</f>
        <v>1668</v>
      </c>
      <c r="L6" s="31">
        <f>ROUND(INDEX(Output!$B$2:$W$25, COLUMN(K6)-COLUMN($A$2)+1, ROW(K6)-1), 0)</f>
        <v>1668</v>
      </c>
      <c r="M6" s="31">
        <f>ROUND(INDEX(Output!$B$2:$W$25, COLUMN(L6)-COLUMN($A$2)+1, ROW(L6)-1), 0)</f>
        <v>1668</v>
      </c>
      <c r="N6" s="31">
        <f>ROUND(INDEX(Output!$B$2:$W$25, COLUMN(M6)-COLUMN($A$2)+1, ROW(M6)-1), 0)</f>
        <v>1668</v>
      </c>
      <c r="O6" s="31">
        <f>ROUND(INDEX(Output!$B$2:$W$25, COLUMN(N6)-COLUMN($A$2)+1, ROW(N6)-1), 0)</f>
        <v>1668</v>
      </c>
      <c r="P6" s="31">
        <f>ROUND(INDEX(Output!$B$2:$W$25, COLUMN(O6)-COLUMN($A$2)+1, ROW(O6)-1), 0)</f>
        <v>1668</v>
      </c>
      <c r="Q6" s="31">
        <f>ROUND(INDEX(Output!$B$2:$W$25, COLUMN(P6)-COLUMN($A$2)+1, ROW(P6)-1), 0)</f>
        <v>1668</v>
      </c>
      <c r="R6" s="31">
        <f>ROUND(INDEX(Output!$B$2:$W$25, COLUMN(Q6)-COLUMN($A$2)+1, ROW(Q6)-1), 0)</f>
        <v>1668</v>
      </c>
      <c r="S6" s="31">
        <f>ROUND(INDEX(Output!$B$2:$W$25, COLUMN(R6)-COLUMN($A$2)+1, ROW(R6)-1), 0)</f>
        <v>1668</v>
      </c>
      <c r="T6" s="31">
        <f>ROUND(INDEX(Output!$B$2:$W$25, COLUMN(S6)-COLUMN($A$2)+1, ROW(S6)-1), 0)</f>
        <v>1668</v>
      </c>
      <c r="U6" s="31">
        <f>ROUND(INDEX(Output!$B$2:$W$25, COLUMN(T6)-COLUMN($A$2)+1, ROW(T6)-1), 0)</f>
        <v>1668</v>
      </c>
      <c r="V6" s="31">
        <f>ROUND(INDEX(Output!$B$2:$W$25, COLUMN(U6)-COLUMN($A$2)+1, ROW(U6)-1), 0)</f>
        <v>1668</v>
      </c>
      <c r="W6" s="31">
        <f>ROUND(INDEX(Output!$B$2:$W$25, COLUMN(V6)-COLUMN($A$2)+1, ROW(V6)-1), 0)</f>
        <v>1668</v>
      </c>
      <c r="X6" s="31">
        <f>ROUND(INDEX(Output!$B$2:$W$25, COLUMN(W6)-COLUMN($A$2)+1, ROW(W6)-1), 0)</f>
        <v>1668</v>
      </c>
      <c r="Y6" s="31">
        <f>ROUND(INDEX(Output!$B$2:$W$25, COLUMN(X6)-COLUMN($A$2)+1, ROW(X6)-1), 0)</f>
        <v>1668</v>
      </c>
    </row>
    <row r="7" spans="1:25">
      <c r="A7" s="27" t="s">
        <v>11</v>
      </c>
      <c r="B7" s="31">
        <f>ROUND(INDEX(Output!$B$2:$W$25, COLUMN(A7)-COLUMN($A$2)+1, ROW(A7)-1), 0)</f>
        <v>8563</v>
      </c>
      <c r="C7" s="31">
        <f>ROUND(INDEX(Output!$B$2:$W$25, COLUMN(B7)-COLUMN($A$2)+1, ROW(B7)-1), 0)</f>
        <v>8563</v>
      </c>
      <c r="D7" s="31">
        <f>ROUND(INDEX(Output!$B$2:$W$25, COLUMN(C7)-COLUMN($A$2)+1, ROW(C7)-1), 0)</f>
        <v>8563</v>
      </c>
      <c r="E7" s="31">
        <f>ROUND(INDEX(Output!$B$2:$W$25, COLUMN(D7)-COLUMN($A$2)+1, ROW(D7)-1), 0)</f>
        <v>8563</v>
      </c>
      <c r="F7" s="31">
        <f>ROUND(INDEX(Output!$B$2:$W$25, COLUMN(E7)-COLUMN($A$2)+1, ROW(E7)-1), 0)</f>
        <v>8563</v>
      </c>
      <c r="G7" s="31">
        <f>ROUND(INDEX(Output!$B$2:$W$25, COLUMN(F7)-COLUMN($A$2)+1, ROW(F7)-1), 0)</f>
        <v>8563</v>
      </c>
      <c r="H7" s="31">
        <f>ROUND(INDEX(Output!$B$2:$W$25, COLUMN(G7)-COLUMN($A$2)+1, ROW(G7)-1), 0)</f>
        <v>8563</v>
      </c>
      <c r="I7" s="31">
        <f>ROUND(INDEX(Output!$B$2:$W$25, COLUMN(H7)-COLUMN($A$2)+1, ROW(H7)-1), 0)</f>
        <v>8563</v>
      </c>
      <c r="J7" s="31">
        <f>ROUND(INDEX(Output!$B$2:$W$25, COLUMN(I7)-COLUMN($A$2)+1, ROW(I7)-1), 0)</f>
        <v>8563</v>
      </c>
      <c r="K7" s="31">
        <f>ROUND(INDEX(Output!$B$2:$W$25, COLUMN(J7)-COLUMN($A$2)+1, ROW(J7)-1), 0)</f>
        <v>8563</v>
      </c>
      <c r="L7" s="31">
        <f>ROUND(INDEX(Output!$B$2:$W$25, COLUMN(K7)-COLUMN($A$2)+1, ROW(K7)-1), 0)</f>
        <v>8563</v>
      </c>
      <c r="M7" s="31">
        <f>ROUND(INDEX(Output!$B$2:$W$25, COLUMN(L7)-COLUMN($A$2)+1, ROW(L7)-1), 0)</f>
        <v>8563</v>
      </c>
      <c r="N7" s="31">
        <f>ROUND(INDEX(Output!$B$2:$W$25, COLUMN(M7)-COLUMN($A$2)+1, ROW(M7)-1), 0)</f>
        <v>8563</v>
      </c>
      <c r="O7" s="31">
        <f>ROUND(INDEX(Output!$B$2:$W$25, COLUMN(N7)-COLUMN($A$2)+1, ROW(N7)-1), 0)</f>
        <v>8563</v>
      </c>
      <c r="P7" s="31">
        <f>ROUND(INDEX(Output!$B$2:$W$25, COLUMN(O7)-COLUMN($A$2)+1, ROW(O7)-1), 0)</f>
        <v>8563</v>
      </c>
      <c r="Q7" s="31">
        <f>ROUND(INDEX(Output!$B$2:$W$25, COLUMN(P7)-COLUMN($A$2)+1, ROW(P7)-1), 0)</f>
        <v>8563</v>
      </c>
      <c r="R7" s="31">
        <f>ROUND(INDEX(Output!$B$2:$W$25, COLUMN(Q7)-COLUMN($A$2)+1, ROW(Q7)-1), 0)</f>
        <v>8563</v>
      </c>
      <c r="S7" s="31">
        <f>ROUND(INDEX(Output!$B$2:$W$25, COLUMN(R7)-COLUMN($A$2)+1, ROW(R7)-1), 0)</f>
        <v>8563</v>
      </c>
      <c r="T7" s="31">
        <f>ROUND(INDEX(Output!$B$2:$W$25, COLUMN(S7)-COLUMN($A$2)+1, ROW(S7)-1), 0)</f>
        <v>8563</v>
      </c>
      <c r="U7" s="31">
        <f>ROUND(INDEX(Output!$B$2:$W$25, COLUMN(T7)-COLUMN($A$2)+1, ROW(T7)-1), 0)</f>
        <v>8563</v>
      </c>
      <c r="V7" s="31">
        <f>ROUND(INDEX(Output!$B$2:$W$25, COLUMN(U7)-COLUMN($A$2)+1, ROW(U7)-1), 0)</f>
        <v>8563</v>
      </c>
      <c r="W7" s="31">
        <f>ROUND(INDEX(Output!$B$2:$W$25, COLUMN(V7)-COLUMN($A$2)+1, ROW(V7)-1), 0)</f>
        <v>8563</v>
      </c>
      <c r="X7" s="31">
        <f>ROUND(INDEX(Output!$B$2:$W$25, COLUMN(W7)-COLUMN($A$2)+1, ROW(W7)-1), 0)</f>
        <v>8563</v>
      </c>
      <c r="Y7" s="31">
        <f>ROUND(INDEX(Output!$B$2:$W$25, COLUMN(X7)-COLUMN($A$2)+1, ROW(X7)-1), 0)</f>
        <v>8563</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2003</v>
      </c>
      <c r="S8" s="31">
        <f>ROUND(INDEX(Output!$B$2:$W$25, COLUMN(R8)-COLUMN($A$2)+1, ROW(R8)-1), 0)</f>
        <v>2193</v>
      </c>
      <c r="T8" s="31">
        <f>ROUND(INDEX(Output!$B$2:$W$25, COLUMN(S8)-COLUMN($A$2)+1, ROW(S8)-1), 0)</f>
        <v>2111</v>
      </c>
      <c r="U8" s="31">
        <f>ROUND(INDEX(Output!$B$2:$W$25, COLUMN(T8)-COLUMN($A$2)+1, ROW(T8)-1), 0)</f>
        <v>2017</v>
      </c>
      <c r="V8" s="31">
        <f>ROUND(INDEX(Output!$B$2:$W$25, COLUMN(U8)-COLUMN($A$2)+1, ROW(U8)-1), 0)</f>
        <v>1409</v>
      </c>
      <c r="W8" s="31">
        <f>ROUND(INDEX(Output!$B$2:$W$25, COLUMN(V8)-COLUMN($A$2)+1, ROW(V8)-1), 0)</f>
        <v>0</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1268</v>
      </c>
      <c r="C10" s="31">
        <f>ROUND(INDEX(Output!$B$2:$W$25, COLUMN(B10)-COLUMN($A$2)+1, ROW(B10)-1), 0)</f>
        <v>1268</v>
      </c>
      <c r="D10" s="31">
        <f>ROUND(INDEX(Output!$B$2:$W$25, COLUMN(C10)-COLUMN($A$2)+1, ROW(C10)-1), 0)</f>
        <v>1268</v>
      </c>
      <c r="E10" s="31">
        <f>ROUND(INDEX(Output!$B$2:$W$25, COLUMN(D10)-COLUMN($A$2)+1, ROW(D10)-1), 0)</f>
        <v>1268</v>
      </c>
      <c r="F10" s="31">
        <f>ROUND(INDEX(Output!$B$2:$W$25, COLUMN(E10)-COLUMN($A$2)+1, ROW(E10)-1), 0)</f>
        <v>1268</v>
      </c>
      <c r="G10" s="31">
        <f>ROUND(INDEX(Output!$B$2:$W$25, COLUMN(F10)-COLUMN($A$2)+1, ROW(F10)-1), 0)</f>
        <v>1268</v>
      </c>
      <c r="H10" s="31">
        <f>ROUND(INDEX(Output!$B$2:$W$25, COLUMN(G10)-COLUMN($A$2)+1, ROW(G10)-1), 0)</f>
        <v>1268</v>
      </c>
      <c r="I10" s="31">
        <f>ROUND(INDEX(Output!$B$2:$W$25, COLUMN(H10)-COLUMN($A$2)+1, ROW(H10)-1), 0)</f>
        <v>1268</v>
      </c>
      <c r="J10" s="31">
        <f>ROUND(INDEX(Output!$B$2:$W$25, COLUMN(I10)-COLUMN($A$2)+1, ROW(I10)-1), 0)</f>
        <v>1268</v>
      </c>
      <c r="K10" s="31">
        <f>ROUND(INDEX(Output!$B$2:$W$25, COLUMN(J10)-COLUMN($A$2)+1, ROW(J10)-1), 0)</f>
        <v>1268</v>
      </c>
      <c r="L10" s="31">
        <f>ROUND(INDEX(Output!$B$2:$W$25, COLUMN(K10)-COLUMN($A$2)+1, ROW(K10)-1), 0)</f>
        <v>1268</v>
      </c>
      <c r="M10" s="31">
        <f>ROUND(INDEX(Output!$B$2:$W$25, COLUMN(L10)-COLUMN($A$2)+1, ROW(L10)-1), 0)</f>
        <v>1268</v>
      </c>
      <c r="N10" s="31">
        <f>ROUND(INDEX(Output!$B$2:$W$25, COLUMN(M10)-COLUMN($A$2)+1, ROW(M10)-1), 0)</f>
        <v>1268</v>
      </c>
      <c r="O10" s="31">
        <f>ROUND(INDEX(Output!$B$2:$W$25, COLUMN(N10)-COLUMN($A$2)+1, ROW(N10)-1), 0)</f>
        <v>1268</v>
      </c>
      <c r="P10" s="31">
        <f>ROUND(INDEX(Output!$B$2:$W$25, COLUMN(O10)-COLUMN($A$2)+1, ROW(O10)-1), 0)</f>
        <v>1268</v>
      </c>
      <c r="Q10" s="31">
        <f>ROUND(INDEX(Output!$B$2:$W$25, COLUMN(P10)-COLUMN($A$2)+1, ROW(P10)-1), 0)</f>
        <v>1268</v>
      </c>
      <c r="R10" s="31">
        <f>ROUND(INDEX(Output!$B$2:$W$25, COLUMN(Q10)-COLUMN($A$2)+1, ROW(Q10)-1), 0)</f>
        <v>1268</v>
      </c>
      <c r="S10" s="31">
        <f>ROUND(INDEX(Output!$B$2:$W$25, COLUMN(R10)-COLUMN($A$2)+1, ROW(R10)-1), 0)</f>
        <v>1268</v>
      </c>
      <c r="T10" s="31">
        <f>ROUND(INDEX(Output!$B$2:$W$25, COLUMN(S10)-COLUMN($A$2)+1, ROW(S10)-1), 0)</f>
        <v>1268</v>
      </c>
      <c r="U10" s="31">
        <f>ROUND(INDEX(Output!$B$2:$W$25, COLUMN(T10)-COLUMN($A$2)+1, ROW(T10)-1), 0)</f>
        <v>1268</v>
      </c>
      <c r="V10" s="31">
        <f>ROUND(INDEX(Output!$B$2:$W$25, COLUMN(U10)-COLUMN($A$2)+1, ROW(U10)-1), 0)</f>
        <v>1268</v>
      </c>
      <c r="W10" s="31">
        <f>ROUND(INDEX(Output!$B$2:$W$25, COLUMN(V10)-COLUMN($A$2)+1, ROW(V10)-1), 0)</f>
        <v>1268</v>
      </c>
      <c r="X10" s="31">
        <f>ROUND(INDEX(Output!$B$2:$W$25, COLUMN(W10)-COLUMN($A$2)+1, ROW(W10)-1), 0)</f>
        <v>1268</v>
      </c>
      <c r="Y10" s="31">
        <f>ROUND(INDEX(Output!$B$2:$W$25, COLUMN(X10)-COLUMN($A$2)+1, ROW(X10)-1), 0)</f>
        <v>1268</v>
      </c>
    </row>
    <row r="11" spans="1:25">
      <c r="A11" s="27" t="s">
        <v>14</v>
      </c>
      <c r="B11" s="31">
        <f>ROUND(INDEX(Output!$B$2:$W$25, COLUMN(A11)-COLUMN($A$2)+1, ROW(A11)-1), 0)</f>
        <v>5035</v>
      </c>
      <c r="C11" s="31">
        <f>ROUND(INDEX(Output!$B$2:$W$25, COLUMN(B11)-COLUMN($A$2)+1, ROW(B11)-1), 0)</f>
        <v>5035</v>
      </c>
      <c r="D11" s="31">
        <f>ROUND(INDEX(Output!$B$2:$W$25, COLUMN(C11)-COLUMN($A$2)+1, ROW(C11)-1), 0)</f>
        <v>5035</v>
      </c>
      <c r="E11" s="31">
        <f>ROUND(INDEX(Output!$B$2:$W$25, COLUMN(D11)-COLUMN($A$2)+1, ROW(D11)-1), 0)</f>
        <v>5035</v>
      </c>
      <c r="F11" s="31">
        <f>ROUND(INDEX(Output!$B$2:$W$25, COLUMN(E11)-COLUMN($A$2)+1, ROW(E11)-1), 0)</f>
        <v>5035</v>
      </c>
      <c r="G11" s="31">
        <f>ROUND(INDEX(Output!$B$2:$W$25, COLUMN(F11)-COLUMN($A$2)+1, ROW(F11)-1), 0)</f>
        <v>5035</v>
      </c>
      <c r="H11" s="31">
        <f>ROUND(INDEX(Output!$B$2:$W$25, COLUMN(G11)-COLUMN($A$2)+1, ROW(G11)-1), 0)</f>
        <v>5035</v>
      </c>
      <c r="I11" s="31">
        <f>ROUND(INDEX(Output!$B$2:$W$25, COLUMN(H11)-COLUMN($A$2)+1, ROW(H11)-1), 0)</f>
        <v>5035</v>
      </c>
      <c r="J11" s="31">
        <f>ROUND(INDEX(Output!$B$2:$W$25, COLUMN(I11)-COLUMN($A$2)+1, ROW(I11)-1), 0)</f>
        <v>5035</v>
      </c>
      <c r="K11" s="31">
        <f>ROUND(INDEX(Output!$B$2:$W$25, COLUMN(J11)-COLUMN($A$2)+1, ROW(J11)-1), 0)</f>
        <v>5035</v>
      </c>
      <c r="L11" s="31">
        <f>ROUND(INDEX(Output!$B$2:$W$25, COLUMN(K11)-COLUMN($A$2)+1, ROW(K11)-1), 0)</f>
        <v>5035</v>
      </c>
      <c r="M11" s="31">
        <f>ROUND(INDEX(Output!$B$2:$W$25, COLUMN(L11)-COLUMN($A$2)+1, ROW(L11)-1), 0)</f>
        <v>5035</v>
      </c>
      <c r="N11" s="31">
        <f>ROUND(INDEX(Output!$B$2:$W$25, COLUMN(M11)-COLUMN($A$2)+1, ROW(M11)-1), 0)</f>
        <v>5035</v>
      </c>
      <c r="O11" s="31">
        <f>ROUND(INDEX(Output!$B$2:$W$25, COLUMN(N11)-COLUMN($A$2)+1, ROW(N11)-1), 0)</f>
        <v>5035</v>
      </c>
      <c r="P11" s="31">
        <f>ROUND(INDEX(Output!$B$2:$W$25, COLUMN(O11)-COLUMN($A$2)+1, ROW(O11)-1), 0)</f>
        <v>5035</v>
      </c>
      <c r="Q11" s="31">
        <f>ROUND(INDEX(Output!$B$2:$W$25, COLUMN(P11)-COLUMN($A$2)+1, ROW(P11)-1), 0)</f>
        <v>5035</v>
      </c>
      <c r="R11" s="31">
        <f>ROUND(INDEX(Output!$B$2:$W$25, COLUMN(Q11)-COLUMN($A$2)+1, ROW(Q11)-1), 0)</f>
        <v>5035</v>
      </c>
      <c r="S11" s="31">
        <f>ROUND(INDEX(Output!$B$2:$W$25, COLUMN(R11)-COLUMN($A$2)+1, ROW(R11)-1), 0)</f>
        <v>5035</v>
      </c>
      <c r="T11" s="31">
        <f>ROUND(INDEX(Output!$B$2:$W$25, COLUMN(S11)-COLUMN($A$2)+1, ROW(S11)-1), 0)</f>
        <v>5035</v>
      </c>
      <c r="U11" s="31">
        <f>ROUND(INDEX(Output!$B$2:$W$25, COLUMN(T11)-COLUMN($A$2)+1, ROW(T11)-1), 0)</f>
        <v>5035</v>
      </c>
      <c r="V11" s="31">
        <f>ROUND(INDEX(Output!$B$2:$W$25, COLUMN(U11)-COLUMN($A$2)+1, ROW(U11)-1), 0)</f>
        <v>5035</v>
      </c>
      <c r="W11" s="31">
        <f>ROUND(INDEX(Output!$B$2:$W$25, COLUMN(V11)-COLUMN($A$2)+1, ROW(V11)-1), 0)</f>
        <v>5035</v>
      </c>
      <c r="X11" s="31">
        <f>ROUND(INDEX(Output!$B$2:$W$25, COLUMN(W11)-COLUMN($A$2)+1, ROW(W11)-1), 0)</f>
        <v>5035</v>
      </c>
      <c r="Y11" s="31">
        <f>ROUND(INDEX(Output!$B$2:$W$25, COLUMN(X11)-COLUMN($A$2)+1, ROW(X11)-1), 0)</f>
        <v>5035</v>
      </c>
    </row>
    <row r="12" spans="1:25">
      <c r="A12" s="27" t="s">
        <v>17</v>
      </c>
      <c r="B12" s="31">
        <f>ROUND(INDEX(Output!$B$2:$W$25, COLUMN(A12)-COLUMN($A$2)+1, ROW(A12)-1), 0)</f>
        <v>4000</v>
      </c>
      <c r="C12" s="31">
        <f>ROUND(INDEX(Output!$B$2:$W$25, COLUMN(B12)-COLUMN($A$2)+1, ROW(B12)-1), 0)</f>
        <v>4000</v>
      </c>
      <c r="D12" s="31">
        <f>ROUND(INDEX(Output!$B$2:$W$25, COLUMN(C12)-COLUMN($A$2)+1, ROW(C12)-1), 0)</f>
        <v>4000</v>
      </c>
      <c r="E12" s="31">
        <f>ROUND(INDEX(Output!$B$2:$W$25, COLUMN(D12)-COLUMN($A$2)+1, ROW(D12)-1), 0)</f>
        <v>4000</v>
      </c>
      <c r="F12" s="31">
        <f>ROUND(INDEX(Output!$B$2:$W$25, COLUMN(E12)-COLUMN($A$2)+1, ROW(E12)-1), 0)</f>
        <v>4000</v>
      </c>
      <c r="G12" s="31">
        <f>ROUND(INDEX(Output!$B$2:$W$25, COLUMN(F12)-COLUMN($A$2)+1, ROW(F12)-1), 0)</f>
        <v>4000</v>
      </c>
      <c r="H12" s="31">
        <f>ROUND(INDEX(Output!$B$2:$W$25, COLUMN(G12)-COLUMN($A$2)+1, ROW(G12)-1), 0)</f>
        <v>4000</v>
      </c>
      <c r="I12" s="31">
        <f>ROUND(INDEX(Output!$B$2:$W$25, COLUMN(H12)-COLUMN($A$2)+1, ROW(H12)-1), 0)</f>
        <v>4000</v>
      </c>
      <c r="J12" s="31">
        <f>ROUND(INDEX(Output!$B$2:$W$25, COLUMN(I12)-COLUMN($A$2)+1, ROW(I12)-1), 0)</f>
        <v>4000</v>
      </c>
      <c r="K12" s="31">
        <f>ROUND(INDEX(Output!$B$2:$W$25, COLUMN(J12)-COLUMN($A$2)+1, ROW(J12)-1), 0)</f>
        <v>4000</v>
      </c>
      <c r="L12" s="31">
        <f>ROUND(INDEX(Output!$B$2:$W$25, COLUMN(K12)-COLUMN($A$2)+1, ROW(K12)-1), 0)</f>
        <v>4000</v>
      </c>
      <c r="M12" s="31">
        <f>ROUND(INDEX(Output!$B$2:$W$25, COLUMN(L12)-COLUMN($A$2)+1, ROW(L12)-1), 0)</f>
        <v>4000</v>
      </c>
      <c r="N12" s="31">
        <f>ROUND(INDEX(Output!$B$2:$W$25, COLUMN(M12)-COLUMN($A$2)+1, ROW(M12)-1), 0)</f>
        <v>4000</v>
      </c>
      <c r="O12" s="31">
        <f>ROUND(INDEX(Output!$B$2:$W$25, COLUMN(N12)-COLUMN($A$2)+1, ROW(N12)-1), 0)</f>
        <v>4000</v>
      </c>
      <c r="P12" s="31">
        <f>ROUND(INDEX(Output!$B$2:$W$25, COLUMN(O12)-COLUMN($A$2)+1, ROW(O12)-1), 0)</f>
        <v>4000</v>
      </c>
      <c r="Q12" s="31">
        <f>ROUND(INDEX(Output!$B$2:$W$25, COLUMN(P12)-COLUMN($A$2)+1, ROW(P12)-1), 0)</f>
        <v>4000</v>
      </c>
      <c r="R12" s="31">
        <f>ROUND(INDEX(Output!$B$2:$W$25, COLUMN(Q12)-COLUMN($A$2)+1, ROW(Q12)-1), 0)</f>
        <v>4000</v>
      </c>
      <c r="S12" s="31">
        <f>ROUND(INDEX(Output!$B$2:$W$25, COLUMN(R12)-COLUMN($A$2)+1, ROW(R12)-1), 0)</f>
        <v>4000</v>
      </c>
      <c r="T12" s="31">
        <f>ROUND(INDEX(Output!$B$2:$W$25, COLUMN(S12)-COLUMN($A$2)+1, ROW(S12)-1), 0)</f>
        <v>4000</v>
      </c>
      <c r="U12" s="31">
        <f>ROUND(INDEX(Output!$B$2:$W$25, COLUMN(T12)-COLUMN($A$2)+1, ROW(T12)-1), 0)</f>
        <v>4000</v>
      </c>
      <c r="V12" s="31">
        <f>ROUND(INDEX(Output!$B$2:$W$25, COLUMN(U12)-COLUMN($A$2)+1, ROW(U12)-1), 0)</f>
        <v>4000</v>
      </c>
      <c r="W12" s="31">
        <f>ROUND(INDEX(Output!$B$2:$W$25, COLUMN(V12)-COLUMN($A$2)+1, ROW(V12)-1), 0)</f>
        <v>4000</v>
      </c>
      <c r="X12" s="31">
        <f>ROUND(INDEX(Output!$B$2:$W$25, COLUMN(W12)-COLUMN($A$2)+1, ROW(W12)-1), 0)</f>
        <v>4000</v>
      </c>
      <c r="Y12" s="31">
        <f>ROUND(INDEX(Output!$B$2:$W$25, COLUMN(X12)-COLUMN($A$2)+1, ROW(X12)-1), 0)</f>
        <v>4000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1953</v>
      </c>
      <c r="C14" s="31">
        <f>ROUND(INDEX(Output!$B$2:$W$25, COLUMN(B14)-COLUMN($A$2)+1, ROW(B14)-1), 0)</f>
        <v>1953</v>
      </c>
      <c r="D14" s="31">
        <f>ROUND(INDEX(Output!$B$2:$W$25, COLUMN(C14)-COLUMN($A$2)+1, ROW(C14)-1), 0)</f>
        <v>1953</v>
      </c>
      <c r="E14" s="31">
        <f>ROUND(INDEX(Output!$B$2:$W$25, COLUMN(D14)-COLUMN($A$2)+1, ROW(D14)-1), 0)</f>
        <v>1953</v>
      </c>
      <c r="F14" s="31">
        <f>ROUND(INDEX(Output!$B$2:$W$25, COLUMN(E14)-COLUMN($A$2)+1, ROW(E14)-1), 0)</f>
        <v>1953</v>
      </c>
      <c r="G14" s="31">
        <f>ROUND(INDEX(Output!$B$2:$W$25, COLUMN(F14)-COLUMN($A$2)+1, ROW(F14)-1), 0)</f>
        <v>1953</v>
      </c>
      <c r="H14" s="31">
        <f>ROUND(INDEX(Output!$B$2:$W$25, COLUMN(G14)-COLUMN($A$2)+1, ROW(G14)-1), 0)</f>
        <v>1953</v>
      </c>
      <c r="I14" s="31">
        <f>ROUND(INDEX(Output!$B$2:$W$25, COLUMN(H14)-COLUMN($A$2)+1, ROW(H14)-1), 0)</f>
        <v>1953</v>
      </c>
      <c r="J14" s="31">
        <f>ROUND(INDEX(Output!$B$2:$W$25, COLUMN(I14)-COLUMN($A$2)+1, ROW(I14)-1), 0)</f>
        <v>1953</v>
      </c>
      <c r="K14" s="31">
        <f>ROUND(INDEX(Output!$B$2:$W$25, COLUMN(J14)-COLUMN($A$2)+1, ROW(J14)-1), 0)</f>
        <v>1953</v>
      </c>
      <c r="L14" s="31">
        <f>ROUND(INDEX(Output!$B$2:$W$25, COLUMN(K14)-COLUMN($A$2)+1, ROW(K14)-1), 0)</f>
        <v>1953</v>
      </c>
      <c r="M14" s="31">
        <f>ROUND(INDEX(Output!$B$2:$W$25, COLUMN(L14)-COLUMN($A$2)+1, ROW(L14)-1), 0)</f>
        <v>1953</v>
      </c>
      <c r="N14" s="31">
        <f>ROUND(INDEX(Output!$B$2:$W$25, COLUMN(M14)-COLUMN($A$2)+1, ROW(M14)-1), 0)</f>
        <v>1953</v>
      </c>
      <c r="O14" s="31">
        <f>ROUND(INDEX(Output!$B$2:$W$25, COLUMN(N14)-COLUMN($A$2)+1, ROW(N14)-1), 0)</f>
        <v>1953</v>
      </c>
      <c r="P14" s="31">
        <f>ROUND(INDEX(Output!$B$2:$W$25, COLUMN(O14)-COLUMN($A$2)+1, ROW(O14)-1), 0)</f>
        <v>1953</v>
      </c>
      <c r="Q14" s="31">
        <f>ROUND(INDEX(Output!$B$2:$W$25, COLUMN(P14)-COLUMN($A$2)+1, ROW(P14)-1), 0)</f>
        <v>1953</v>
      </c>
      <c r="R14" s="31">
        <f>ROUND(INDEX(Output!$B$2:$W$25, COLUMN(Q14)-COLUMN($A$2)+1, ROW(Q14)-1), 0)</f>
        <v>1953</v>
      </c>
      <c r="S14" s="31">
        <f>ROUND(INDEX(Output!$B$2:$W$25, COLUMN(R14)-COLUMN($A$2)+1, ROW(R14)-1), 0)</f>
        <v>1953</v>
      </c>
      <c r="T14" s="31">
        <f>ROUND(INDEX(Output!$B$2:$W$25, COLUMN(S14)-COLUMN($A$2)+1, ROW(S14)-1), 0)</f>
        <v>1953</v>
      </c>
      <c r="U14" s="31">
        <f>ROUND(INDEX(Output!$B$2:$W$25, COLUMN(T14)-COLUMN($A$2)+1, ROW(T14)-1), 0)</f>
        <v>1953</v>
      </c>
      <c r="V14" s="31">
        <f>ROUND(INDEX(Output!$B$2:$W$25, COLUMN(U14)-COLUMN($A$2)+1, ROW(U14)-1), 0)</f>
        <v>1953</v>
      </c>
      <c r="W14" s="31">
        <f>ROUND(INDEX(Output!$B$2:$W$25, COLUMN(V14)-COLUMN($A$2)+1, ROW(V14)-1), 0)</f>
        <v>1953</v>
      </c>
      <c r="X14" s="31">
        <f>ROUND(INDEX(Output!$B$2:$W$25, COLUMN(W14)-COLUMN($A$2)+1, ROW(W14)-1), 0)</f>
        <v>1953</v>
      </c>
      <c r="Y14" s="31">
        <f>ROUND(INDEX(Output!$B$2:$W$25, COLUMN(X14)-COLUMN($A$2)+1, ROW(X14)-1), 0)</f>
        <v>1953</v>
      </c>
    </row>
    <row r="15" spans="1:25">
      <c r="A15" s="27" t="s">
        <v>7</v>
      </c>
      <c r="B15" s="31">
        <f>ROUND(INDEX(Output!$B$2:$W$25, COLUMN(A15)-COLUMN($A$2)+1, ROW(A15)-1), 0)</f>
        <v>8035</v>
      </c>
      <c r="C15" s="31">
        <f>ROUND(INDEX(Output!$B$2:$W$25, COLUMN(B15)-COLUMN($A$2)+1, ROW(B15)-1), 0)</f>
        <v>8035</v>
      </c>
      <c r="D15" s="31">
        <f>ROUND(INDEX(Output!$B$2:$W$25, COLUMN(C15)-COLUMN($A$2)+1, ROW(C15)-1), 0)</f>
        <v>8035</v>
      </c>
      <c r="E15" s="31">
        <f>ROUND(INDEX(Output!$B$2:$W$25, COLUMN(D15)-COLUMN($A$2)+1, ROW(D15)-1), 0)</f>
        <v>8035</v>
      </c>
      <c r="F15" s="31">
        <f>ROUND(INDEX(Output!$B$2:$W$25, COLUMN(E15)-COLUMN($A$2)+1, ROW(E15)-1), 0)</f>
        <v>8035</v>
      </c>
      <c r="G15" s="31">
        <f>ROUND(INDEX(Output!$B$2:$W$25, COLUMN(F15)-COLUMN($A$2)+1, ROW(F15)-1), 0)</f>
        <v>8035</v>
      </c>
      <c r="H15" s="31">
        <f>ROUND(INDEX(Output!$B$2:$W$25, COLUMN(G15)-COLUMN($A$2)+1, ROW(G15)-1), 0)</f>
        <v>8035</v>
      </c>
      <c r="I15" s="31">
        <f>ROUND(INDEX(Output!$B$2:$W$25, COLUMN(H15)-COLUMN($A$2)+1, ROW(H15)-1), 0)</f>
        <v>8035</v>
      </c>
      <c r="J15" s="31">
        <f>ROUND(INDEX(Output!$B$2:$W$25, COLUMN(I15)-COLUMN($A$2)+1, ROW(I15)-1), 0)</f>
        <v>8035</v>
      </c>
      <c r="K15" s="31">
        <f>ROUND(INDEX(Output!$B$2:$W$25, COLUMN(J15)-COLUMN($A$2)+1, ROW(J15)-1), 0)</f>
        <v>8035</v>
      </c>
      <c r="L15" s="31">
        <f>ROUND(INDEX(Output!$B$2:$W$25, COLUMN(K15)-COLUMN($A$2)+1, ROW(K15)-1), 0)</f>
        <v>8035</v>
      </c>
      <c r="M15" s="31">
        <f>ROUND(INDEX(Output!$B$2:$W$25, COLUMN(L15)-COLUMN($A$2)+1, ROW(L15)-1), 0)</f>
        <v>8035</v>
      </c>
      <c r="N15" s="31">
        <f>ROUND(INDEX(Output!$B$2:$W$25, COLUMN(M15)-COLUMN($A$2)+1, ROW(M15)-1), 0)</f>
        <v>8035</v>
      </c>
      <c r="O15" s="31">
        <f>ROUND(INDEX(Output!$B$2:$W$25, COLUMN(N15)-COLUMN($A$2)+1, ROW(N15)-1), 0)</f>
        <v>8035</v>
      </c>
      <c r="P15" s="31">
        <f>ROUND(INDEX(Output!$B$2:$W$25, COLUMN(O15)-COLUMN($A$2)+1, ROW(O15)-1), 0)</f>
        <v>8035</v>
      </c>
      <c r="Q15" s="31">
        <f>ROUND(INDEX(Output!$B$2:$W$25, COLUMN(P15)-COLUMN($A$2)+1, ROW(P15)-1), 0)</f>
        <v>8035</v>
      </c>
      <c r="R15" s="31">
        <f>ROUND(INDEX(Output!$B$2:$W$25, COLUMN(Q15)-COLUMN($A$2)+1, ROW(Q15)-1), 0)</f>
        <v>8035</v>
      </c>
      <c r="S15" s="31">
        <f>ROUND(INDEX(Output!$B$2:$W$25, COLUMN(R15)-COLUMN($A$2)+1, ROW(R15)-1), 0)</f>
        <v>8035</v>
      </c>
      <c r="T15" s="31">
        <f>ROUND(INDEX(Output!$B$2:$W$25, COLUMN(S15)-COLUMN($A$2)+1, ROW(S15)-1), 0)</f>
        <v>8035</v>
      </c>
      <c r="U15" s="31">
        <f>ROUND(INDEX(Output!$B$2:$W$25, COLUMN(T15)-COLUMN($A$2)+1, ROW(T15)-1), 0)</f>
        <v>8035</v>
      </c>
      <c r="V15" s="31">
        <f>ROUND(INDEX(Output!$B$2:$W$25, COLUMN(U15)-COLUMN($A$2)+1, ROW(U15)-1), 0)</f>
        <v>8035</v>
      </c>
      <c r="W15" s="31">
        <f>ROUND(INDEX(Output!$B$2:$W$25, COLUMN(V15)-COLUMN($A$2)+1, ROW(V15)-1), 0)</f>
        <v>8035</v>
      </c>
      <c r="X15" s="31">
        <f>ROUND(INDEX(Output!$B$2:$W$25, COLUMN(W15)-COLUMN($A$2)+1, ROW(W15)-1), 0)</f>
        <v>8035</v>
      </c>
      <c r="Y15" s="31">
        <f>ROUND(INDEX(Output!$B$2:$W$25, COLUMN(X15)-COLUMN($A$2)+1, ROW(X15)-1), 0)</f>
        <v>8035</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1</v>
      </c>
      <c r="H16" s="31">
        <f>ROUND(INDEX(Output!$B$2:$W$25, COLUMN(G16)-COLUMN($A$2)+1, ROW(G16)-1), 0)</f>
        <v>166</v>
      </c>
      <c r="I16" s="31">
        <f>ROUND(INDEX(Output!$B$2:$W$25, COLUMN(H16)-COLUMN($A$2)+1, ROW(H16)-1), 0)</f>
        <v>698</v>
      </c>
      <c r="J16" s="31">
        <f>ROUND(INDEX(Output!$B$2:$W$25, COLUMN(I16)-COLUMN($A$2)+1, ROW(I16)-1), 0)</f>
        <v>1143</v>
      </c>
      <c r="K16" s="31">
        <f>ROUND(INDEX(Output!$B$2:$W$25, COLUMN(J16)-COLUMN($A$2)+1, ROW(J16)-1), 0)</f>
        <v>1405</v>
      </c>
      <c r="L16" s="31">
        <f>ROUND(INDEX(Output!$B$2:$W$25, COLUMN(K16)-COLUMN($A$2)+1, ROW(K16)-1), 0)</f>
        <v>1560</v>
      </c>
      <c r="M16" s="31">
        <f>ROUND(INDEX(Output!$B$2:$W$25, COLUMN(L16)-COLUMN($A$2)+1, ROW(L16)-1), 0)</f>
        <v>1638</v>
      </c>
      <c r="N16" s="31">
        <f>ROUND(INDEX(Output!$B$2:$W$25, COLUMN(M16)-COLUMN($A$2)+1, ROW(M16)-1), 0)</f>
        <v>1664</v>
      </c>
      <c r="O16" s="31">
        <f>ROUND(INDEX(Output!$B$2:$W$25, COLUMN(N16)-COLUMN($A$2)+1, ROW(N16)-1), 0)</f>
        <v>1677</v>
      </c>
      <c r="P16" s="31">
        <f>ROUND(INDEX(Output!$B$2:$W$25, COLUMN(O16)-COLUMN($A$2)+1, ROW(O16)-1), 0)</f>
        <v>1641</v>
      </c>
      <c r="Q16" s="31">
        <f>ROUND(INDEX(Output!$B$2:$W$25, COLUMN(P16)-COLUMN($A$2)+1, ROW(P16)-1), 0)</f>
        <v>1577</v>
      </c>
      <c r="R16" s="31">
        <f>ROUND(INDEX(Output!$B$2:$W$25, COLUMN(Q16)-COLUMN($A$2)+1, ROW(Q16)-1), 0)</f>
        <v>1410</v>
      </c>
      <c r="S16" s="31">
        <f>ROUND(INDEX(Output!$B$2:$W$25, COLUMN(R16)-COLUMN($A$2)+1, ROW(R16)-1), 0)</f>
        <v>1146</v>
      </c>
      <c r="T16" s="31">
        <f>ROUND(INDEX(Output!$B$2:$W$25, COLUMN(S16)-COLUMN($A$2)+1, ROW(S16)-1), 0)</f>
        <v>697</v>
      </c>
      <c r="U16" s="31">
        <f>ROUND(INDEX(Output!$B$2:$W$25, COLUMN(T16)-COLUMN($A$2)+1, ROW(T16)-1), 0)</f>
        <v>173</v>
      </c>
      <c r="V16" s="31">
        <f>ROUND(INDEX(Output!$B$2:$W$25, COLUMN(U16)-COLUMN($A$2)+1, ROW(U16)-1), 0)</f>
        <v>2</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9</v>
      </c>
      <c r="H17" s="31">
        <f>ROUND(INDEX(Output!$B$2:$W$25, COLUMN(G17)-COLUMN($A$2)+1, ROW(G17)-1), 0)</f>
        <v>356</v>
      </c>
      <c r="I17" s="31">
        <f>ROUND(INDEX(Output!$B$2:$W$25, COLUMN(H17)-COLUMN($A$2)+1, ROW(H17)-1), 0)</f>
        <v>1085</v>
      </c>
      <c r="J17" s="31">
        <f>ROUND(INDEX(Output!$B$2:$W$25, COLUMN(I17)-COLUMN($A$2)+1, ROW(I17)-1), 0)</f>
        <v>1647</v>
      </c>
      <c r="K17" s="31">
        <f>ROUND(INDEX(Output!$B$2:$W$25, COLUMN(J17)-COLUMN($A$2)+1, ROW(J17)-1), 0)</f>
        <v>1967</v>
      </c>
      <c r="L17" s="31">
        <f>ROUND(INDEX(Output!$B$2:$W$25, COLUMN(K17)-COLUMN($A$2)+1, ROW(K17)-1), 0)</f>
        <v>2177</v>
      </c>
      <c r="M17" s="31">
        <f>ROUND(INDEX(Output!$B$2:$W$25, COLUMN(L17)-COLUMN($A$2)+1, ROW(L17)-1), 0)</f>
        <v>2276</v>
      </c>
      <c r="N17" s="31">
        <f>ROUND(INDEX(Output!$B$2:$W$25, COLUMN(M17)-COLUMN($A$2)+1, ROW(M17)-1), 0)</f>
        <v>2293</v>
      </c>
      <c r="O17" s="31">
        <f>ROUND(INDEX(Output!$B$2:$W$25, COLUMN(N17)-COLUMN($A$2)+1, ROW(N17)-1), 0)</f>
        <v>2291</v>
      </c>
      <c r="P17" s="31">
        <f>ROUND(INDEX(Output!$B$2:$W$25, COLUMN(O17)-COLUMN($A$2)+1, ROW(O17)-1), 0)</f>
        <v>2212</v>
      </c>
      <c r="Q17" s="31">
        <f>ROUND(INDEX(Output!$B$2:$W$25, COLUMN(P17)-COLUMN($A$2)+1, ROW(P17)-1), 0)</f>
        <v>2048</v>
      </c>
      <c r="R17" s="31">
        <f>ROUND(INDEX(Output!$B$2:$W$25, COLUMN(Q17)-COLUMN($A$2)+1, ROW(Q17)-1), 0)</f>
        <v>1795</v>
      </c>
      <c r="S17" s="31">
        <f>ROUND(INDEX(Output!$B$2:$W$25, COLUMN(R17)-COLUMN($A$2)+1, ROW(R17)-1), 0)</f>
        <v>1372</v>
      </c>
      <c r="T17" s="31">
        <f>ROUND(INDEX(Output!$B$2:$W$25, COLUMN(S17)-COLUMN($A$2)+1, ROW(S17)-1), 0)</f>
        <v>655</v>
      </c>
      <c r="U17" s="31">
        <f>ROUND(INDEX(Output!$B$2:$W$25, COLUMN(T17)-COLUMN($A$2)+1, ROW(T17)-1), 0)</f>
        <v>83</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28</v>
      </c>
      <c r="I19" s="31">
        <f>ROUND(INDEX(Output!$B$2:$W$25, COLUMN(H19)-COLUMN($A$2)+1, ROW(H19)-1), 0)</f>
        <v>318</v>
      </c>
      <c r="J19" s="31">
        <f>ROUND(INDEX(Output!$B$2:$W$25, COLUMN(I19)-COLUMN($A$2)+1, ROW(I19)-1), 0)</f>
        <v>686</v>
      </c>
      <c r="K19" s="31">
        <f>ROUND(INDEX(Output!$B$2:$W$25, COLUMN(J19)-COLUMN($A$2)+1, ROW(J19)-1), 0)</f>
        <v>774</v>
      </c>
      <c r="L19" s="31">
        <f>ROUND(INDEX(Output!$B$2:$W$25, COLUMN(K19)-COLUMN($A$2)+1, ROW(K19)-1), 0)</f>
        <v>797</v>
      </c>
      <c r="M19" s="31">
        <f>ROUND(INDEX(Output!$B$2:$W$25, COLUMN(L19)-COLUMN($A$2)+1, ROW(L19)-1), 0)</f>
        <v>788</v>
      </c>
      <c r="N19" s="31">
        <f>ROUND(INDEX(Output!$B$2:$W$25, COLUMN(M19)-COLUMN($A$2)+1, ROW(M19)-1), 0)</f>
        <v>783</v>
      </c>
      <c r="O19" s="31">
        <f>ROUND(INDEX(Output!$B$2:$W$25, COLUMN(N19)-COLUMN($A$2)+1, ROW(N19)-1), 0)</f>
        <v>767</v>
      </c>
      <c r="P19" s="31">
        <f>ROUND(INDEX(Output!$B$2:$W$25, COLUMN(O19)-COLUMN($A$2)+1, ROW(O19)-1), 0)</f>
        <v>729</v>
      </c>
      <c r="Q19" s="31">
        <f>ROUND(INDEX(Output!$B$2:$W$25, COLUMN(P19)-COLUMN($A$2)+1, ROW(P19)-1), 0)</f>
        <v>697</v>
      </c>
      <c r="R19" s="31">
        <f>ROUND(INDEX(Output!$B$2:$W$25, COLUMN(Q19)-COLUMN($A$2)+1, ROW(Q19)-1), 0)</f>
        <v>666</v>
      </c>
      <c r="S19" s="31">
        <f>ROUND(INDEX(Output!$B$2:$W$25, COLUMN(R19)-COLUMN($A$2)+1, ROW(R19)-1), 0)</f>
        <v>590</v>
      </c>
      <c r="T19" s="31">
        <f>ROUND(INDEX(Output!$B$2:$W$25, COLUMN(S19)-COLUMN($A$2)+1, ROW(S19)-1), 0)</f>
        <v>411</v>
      </c>
      <c r="U19" s="31">
        <f>ROUND(INDEX(Output!$B$2:$W$25, COLUMN(T19)-COLUMN($A$2)+1, ROW(T19)-1), 0)</f>
        <v>144</v>
      </c>
      <c r="V19" s="31">
        <f>ROUND(INDEX(Output!$B$2:$W$25, COLUMN(U19)-COLUMN($A$2)+1, ROW(U19)-1), 0)</f>
        <v>3</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1</v>
      </c>
      <c r="H20" s="31">
        <f>ROUND(INDEX(Output!$B$2:$W$25, COLUMN(G20)-COLUMN($A$2)+1, ROW(G20)-1), 0)</f>
        <v>409</v>
      </c>
      <c r="I20" s="31">
        <f>ROUND(INDEX(Output!$B$2:$W$25, COLUMN(H20)-COLUMN($A$2)+1, ROW(H20)-1), 0)</f>
        <v>1485</v>
      </c>
      <c r="J20" s="31">
        <f>ROUND(INDEX(Output!$B$2:$W$25, COLUMN(I20)-COLUMN($A$2)+1, ROW(I20)-1), 0)</f>
        <v>2003</v>
      </c>
      <c r="K20" s="31">
        <f>ROUND(INDEX(Output!$B$2:$W$25, COLUMN(J20)-COLUMN($A$2)+1, ROW(J20)-1), 0)</f>
        <v>2177</v>
      </c>
      <c r="L20" s="31">
        <f>ROUND(INDEX(Output!$B$2:$W$25, COLUMN(K20)-COLUMN($A$2)+1, ROW(K20)-1), 0)</f>
        <v>2206</v>
      </c>
      <c r="M20" s="31">
        <f>ROUND(INDEX(Output!$B$2:$W$25, COLUMN(L20)-COLUMN($A$2)+1, ROW(L20)-1), 0)</f>
        <v>2225</v>
      </c>
      <c r="N20" s="31">
        <f>ROUND(INDEX(Output!$B$2:$W$25, COLUMN(M20)-COLUMN($A$2)+1, ROW(M20)-1), 0)</f>
        <v>2240</v>
      </c>
      <c r="O20" s="31">
        <f>ROUND(INDEX(Output!$B$2:$W$25, COLUMN(N20)-COLUMN($A$2)+1, ROW(N20)-1), 0)</f>
        <v>2227</v>
      </c>
      <c r="P20" s="31">
        <f>ROUND(INDEX(Output!$B$2:$W$25, COLUMN(O20)-COLUMN($A$2)+1, ROW(O20)-1), 0)</f>
        <v>2211</v>
      </c>
      <c r="Q20" s="31">
        <f>ROUND(INDEX(Output!$B$2:$W$25, COLUMN(P20)-COLUMN($A$2)+1, ROW(P20)-1), 0)</f>
        <v>2218</v>
      </c>
      <c r="R20" s="31">
        <f>ROUND(INDEX(Output!$B$2:$W$25, COLUMN(Q20)-COLUMN($A$2)+1, ROW(Q20)-1), 0)</f>
        <v>2133</v>
      </c>
      <c r="S20" s="31">
        <f>ROUND(INDEX(Output!$B$2:$W$25, COLUMN(R20)-COLUMN($A$2)+1, ROW(R20)-1), 0)</f>
        <v>1999</v>
      </c>
      <c r="T20" s="31">
        <f>ROUND(INDEX(Output!$B$2:$W$25, COLUMN(S20)-COLUMN($A$2)+1, ROW(S20)-1), 0)</f>
        <v>1442</v>
      </c>
      <c r="U20" s="31">
        <f>ROUND(INDEX(Output!$B$2:$W$25, COLUMN(T20)-COLUMN($A$2)+1, ROW(T20)-1), 0)</f>
        <v>390</v>
      </c>
      <c r="V20" s="31">
        <f>ROUND(INDEX(Output!$B$2:$W$25, COLUMN(U20)-COLUMN($A$2)+1, ROW(U20)-1), 0)</f>
        <v>3</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20</v>
      </c>
      <c r="H21" s="31">
        <f>ROUND(INDEX(Output!$B$2:$W$25, COLUMN(G21)-COLUMN($A$2)+1, ROW(G21)-1), 0)</f>
        <v>1485</v>
      </c>
      <c r="I21" s="31">
        <f>ROUND(INDEX(Output!$B$2:$W$25, COLUMN(H21)-COLUMN($A$2)+1, ROW(H21)-1), 0)</f>
        <v>4537</v>
      </c>
      <c r="J21" s="31">
        <f>ROUND(INDEX(Output!$B$2:$W$25, COLUMN(I21)-COLUMN($A$2)+1, ROW(I21)-1), 0)</f>
        <v>6059</v>
      </c>
      <c r="K21" s="31">
        <f>ROUND(INDEX(Output!$B$2:$W$25, COLUMN(J21)-COLUMN($A$2)+1, ROW(J21)-1), 0)</f>
        <v>6584</v>
      </c>
      <c r="L21" s="31">
        <f>ROUND(INDEX(Output!$B$2:$W$25, COLUMN(K21)-COLUMN($A$2)+1, ROW(K21)-1), 0)</f>
        <v>6886</v>
      </c>
      <c r="M21" s="31">
        <f>ROUND(INDEX(Output!$B$2:$W$25, COLUMN(L21)-COLUMN($A$2)+1, ROW(L21)-1), 0)</f>
        <v>7018</v>
      </c>
      <c r="N21" s="31">
        <f>ROUND(INDEX(Output!$B$2:$W$25, COLUMN(M21)-COLUMN($A$2)+1, ROW(M21)-1), 0)</f>
        <v>6972</v>
      </c>
      <c r="O21" s="31">
        <f>ROUND(INDEX(Output!$B$2:$W$25, COLUMN(N21)-COLUMN($A$2)+1, ROW(N21)-1), 0)</f>
        <v>6974</v>
      </c>
      <c r="P21" s="31">
        <f>ROUND(INDEX(Output!$B$2:$W$25, COLUMN(O21)-COLUMN($A$2)+1, ROW(O21)-1), 0)</f>
        <v>6865</v>
      </c>
      <c r="Q21" s="31">
        <f>ROUND(INDEX(Output!$B$2:$W$25, COLUMN(P21)-COLUMN($A$2)+1, ROW(P21)-1), 0)</f>
        <v>6683</v>
      </c>
      <c r="R21" s="31">
        <f>ROUND(INDEX(Output!$B$2:$W$25, COLUMN(Q21)-COLUMN($A$2)+1, ROW(Q21)-1), 0)</f>
        <v>6405</v>
      </c>
      <c r="S21" s="31">
        <f>ROUND(INDEX(Output!$B$2:$W$25, COLUMN(R21)-COLUMN($A$2)+1, ROW(R21)-1), 0)</f>
        <v>5786</v>
      </c>
      <c r="T21" s="31">
        <f>ROUND(INDEX(Output!$B$2:$W$25, COLUMN(S21)-COLUMN($A$2)+1, ROW(S21)-1), 0)</f>
        <v>3461</v>
      </c>
      <c r="U21" s="31">
        <f>ROUND(INDEX(Output!$B$2:$W$25, COLUMN(T21)-COLUMN($A$2)+1, ROW(T21)-1), 0)</f>
        <v>562</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714</v>
      </c>
      <c r="C22" s="31">
        <f>ROUND(INDEX(Output!$B$2:$W$25, COLUMN(B22)-COLUMN($A$2)+1, ROW(B22)-1), 0)</f>
        <v>763</v>
      </c>
      <c r="D22" s="31">
        <f>ROUND(INDEX(Output!$B$2:$W$25, COLUMN(C22)-COLUMN($A$2)+1, ROW(C22)-1), 0)</f>
        <v>679</v>
      </c>
      <c r="E22" s="31">
        <f>ROUND(INDEX(Output!$B$2:$W$25, COLUMN(D22)-COLUMN($A$2)+1, ROW(D22)-1), 0)</f>
        <v>624</v>
      </c>
      <c r="F22" s="31">
        <f>ROUND(INDEX(Output!$B$2:$W$25, COLUMN(E22)-COLUMN($A$2)+1, ROW(E22)-1), 0)</f>
        <v>562</v>
      </c>
      <c r="G22" s="31">
        <f>ROUND(INDEX(Output!$B$2:$W$25, COLUMN(F22)-COLUMN($A$2)+1, ROW(F22)-1), 0)</f>
        <v>512</v>
      </c>
      <c r="H22" s="31">
        <f>ROUND(INDEX(Output!$B$2:$W$25, COLUMN(G22)-COLUMN($A$2)+1, ROW(G22)-1), 0)</f>
        <v>433</v>
      </c>
      <c r="I22" s="31">
        <f>ROUND(INDEX(Output!$B$2:$W$25, COLUMN(H22)-COLUMN($A$2)+1, ROW(H22)-1), 0)</f>
        <v>303</v>
      </c>
      <c r="J22" s="31">
        <f>ROUND(INDEX(Output!$B$2:$W$25, COLUMN(I22)-COLUMN($A$2)+1, ROW(I22)-1), 0)</f>
        <v>241</v>
      </c>
      <c r="K22" s="31">
        <f>ROUND(INDEX(Output!$B$2:$W$25, COLUMN(J22)-COLUMN($A$2)+1, ROW(J22)-1), 0)</f>
        <v>169</v>
      </c>
      <c r="L22" s="31">
        <f>ROUND(INDEX(Output!$B$2:$W$25, COLUMN(K22)-COLUMN($A$2)+1, ROW(K22)-1), 0)</f>
        <v>145</v>
      </c>
      <c r="M22" s="31">
        <f>ROUND(INDEX(Output!$B$2:$W$25, COLUMN(L22)-COLUMN($A$2)+1, ROW(L22)-1), 0)</f>
        <v>103</v>
      </c>
      <c r="N22" s="31">
        <f>ROUND(INDEX(Output!$B$2:$W$25, COLUMN(M22)-COLUMN($A$2)+1, ROW(M22)-1), 0)</f>
        <v>83</v>
      </c>
      <c r="O22" s="31">
        <f>ROUND(INDEX(Output!$B$2:$W$25, COLUMN(N22)-COLUMN($A$2)+1, ROW(N22)-1), 0)</f>
        <v>110</v>
      </c>
      <c r="P22" s="31">
        <f>ROUND(INDEX(Output!$B$2:$W$25, COLUMN(O22)-COLUMN($A$2)+1, ROW(O22)-1), 0)</f>
        <v>122</v>
      </c>
      <c r="Q22" s="31">
        <f>ROUND(INDEX(Output!$B$2:$W$25, COLUMN(P22)-COLUMN($A$2)+1, ROW(P22)-1), 0)</f>
        <v>186</v>
      </c>
      <c r="R22" s="31">
        <f>ROUND(INDEX(Output!$B$2:$W$25, COLUMN(Q22)-COLUMN($A$2)+1, ROW(Q22)-1), 0)</f>
        <v>316</v>
      </c>
      <c r="S22" s="31">
        <f>ROUND(INDEX(Output!$B$2:$W$25, COLUMN(R22)-COLUMN($A$2)+1, ROW(R22)-1), 0)</f>
        <v>475</v>
      </c>
      <c r="T22" s="31">
        <f>ROUND(INDEX(Output!$B$2:$W$25, COLUMN(S22)-COLUMN($A$2)+1, ROW(S22)-1), 0)</f>
        <v>592</v>
      </c>
      <c r="U22" s="31">
        <f>ROUND(INDEX(Output!$B$2:$W$25, COLUMN(T22)-COLUMN($A$2)+1, ROW(T22)-1), 0)</f>
        <v>618</v>
      </c>
      <c r="V22" s="31">
        <f>ROUND(INDEX(Output!$B$2:$W$25, COLUMN(U22)-COLUMN($A$2)+1, ROW(U22)-1), 0)</f>
        <v>677</v>
      </c>
      <c r="W22" s="31">
        <f>ROUND(INDEX(Output!$B$2:$W$25, COLUMN(V22)-COLUMN($A$2)+1, ROW(V22)-1), 0)</f>
        <v>687</v>
      </c>
      <c r="X22" s="31">
        <f>ROUND(INDEX(Output!$B$2:$W$25, COLUMN(W22)-COLUMN($A$2)+1, ROW(W22)-1), 0)</f>
        <v>690</v>
      </c>
      <c r="Y22" s="31">
        <f>ROUND(INDEX(Output!$B$2:$W$25, COLUMN(X22)-COLUMN($A$2)+1, ROW(X22)-1), 0)</f>
        <v>717</v>
      </c>
    </row>
    <row r="23" spans="1:25">
      <c r="A23" s="27" t="s">
        <v>32</v>
      </c>
      <c r="B23" s="31">
        <f>ROUND(INDEX(Output!$B$2:$W$25, COLUMN(A23)-COLUMN($A$2)+1, ROW(A23)-1), 0)</f>
        <v>2384</v>
      </c>
      <c r="C23" s="31">
        <f>ROUND(INDEX(Output!$B$2:$W$25, COLUMN(B23)-COLUMN($A$2)+1, ROW(B23)-1), 0)</f>
        <v>2327</v>
      </c>
      <c r="D23" s="31">
        <f>ROUND(INDEX(Output!$B$2:$W$25, COLUMN(C23)-COLUMN($A$2)+1, ROW(C23)-1), 0)</f>
        <v>2164</v>
      </c>
      <c r="E23" s="31">
        <f>ROUND(INDEX(Output!$B$2:$W$25, COLUMN(D23)-COLUMN($A$2)+1, ROW(D23)-1), 0)</f>
        <v>1976</v>
      </c>
      <c r="F23" s="31">
        <f>ROUND(INDEX(Output!$B$2:$W$25, COLUMN(E23)-COLUMN($A$2)+1, ROW(E23)-1), 0)</f>
        <v>1804</v>
      </c>
      <c r="G23" s="31">
        <f>ROUND(INDEX(Output!$B$2:$W$25, COLUMN(F23)-COLUMN($A$2)+1, ROW(F23)-1), 0)</f>
        <v>1456</v>
      </c>
      <c r="H23" s="31">
        <f>ROUND(INDEX(Output!$B$2:$W$25, COLUMN(G23)-COLUMN($A$2)+1, ROW(G23)-1), 0)</f>
        <v>1139</v>
      </c>
      <c r="I23" s="31">
        <f>ROUND(INDEX(Output!$B$2:$W$25, COLUMN(H23)-COLUMN($A$2)+1, ROW(H23)-1), 0)</f>
        <v>837</v>
      </c>
      <c r="J23" s="31">
        <f>ROUND(INDEX(Output!$B$2:$W$25, COLUMN(I23)-COLUMN($A$2)+1, ROW(I23)-1), 0)</f>
        <v>514</v>
      </c>
      <c r="K23" s="31">
        <f>ROUND(INDEX(Output!$B$2:$W$25, COLUMN(J23)-COLUMN($A$2)+1, ROW(J23)-1), 0)</f>
        <v>372</v>
      </c>
      <c r="L23" s="31">
        <f>ROUND(INDEX(Output!$B$2:$W$25, COLUMN(K23)-COLUMN($A$2)+1, ROW(K23)-1), 0)</f>
        <v>267</v>
      </c>
      <c r="M23" s="31">
        <f>ROUND(INDEX(Output!$B$2:$W$25, COLUMN(L23)-COLUMN($A$2)+1, ROW(L23)-1), 0)</f>
        <v>311</v>
      </c>
      <c r="N23" s="31">
        <f>ROUND(INDEX(Output!$B$2:$W$25, COLUMN(M23)-COLUMN($A$2)+1, ROW(M23)-1), 0)</f>
        <v>337</v>
      </c>
      <c r="O23" s="31">
        <f>ROUND(INDEX(Output!$B$2:$W$25, COLUMN(N23)-COLUMN($A$2)+1, ROW(N23)-1), 0)</f>
        <v>396</v>
      </c>
      <c r="P23" s="31">
        <f>ROUND(INDEX(Output!$B$2:$W$25, COLUMN(O23)-COLUMN($A$2)+1, ROW(O23)-1), 0)</f>
        <v>650</v>
      </c>
      <c r="Q23" s="31">
        <f>ROUND(INDEX(Output!$B$2:$W$25, COLUMN(P23)-COLUMN($A$2)+1, ROW(P23)-1), 0)</f>
        <v>1039</v>
      </c>
      <c r="R23" s="31">
        <f>ROUND(INDEX(Output!$B$2:$W$25, COLUMN(Q23)-COLUMN($A$2)+1, ROW(Q23)-1), 0)</f>
        <v>1499</v>
      </c>
      <c r="S23" s="31">
        <f>ROUND(INDEX(Output!$B$2:$W$25, COLUMN(R23)-COLUMN($A$2)+1, ROW(R23)-1), 0)</f>
        <v>1771</v>
      </c>
      <c r="T23" s="31">
        <f>ROUND(INDEX(Output!$B$2:$W$25, COLUMN(S23)-COLUMN($A$2)+1, ROW(S23)-1), 0)</f>
        <v>2034</v>
      </c>
      <c r="U23" s="31">
        <f>ROUND(INDEX(Output!$B$2:$W$25, COLUMN(T23)-COLUMN($A$2)+1, ROW(T23)-1), 0)</f>
        <v>2280</v>
      </c>
      <c r="V23" s="31">
        <f>ROUND(INDEX(Output!$B$2:$W$25, COLUMN(U23)-COLUMN($A$2)+1, ROW(U23)-1), 0)</f>
        <v>2490</v>
      </c>
      <c r="W23" s="31">
        <f>ROUND(INDEX(Output!$B$2:$W$25, COLUMN(V23)-COLUMN($A$2)+1, ROW(V23)-1), 0)</f>
        <v>2482</v>
      </c>
      <c r="X23" s="31">
        <f>ROUND(INDEX(Output!$B$2:$W$25, COLUMN(W23)-COLUMN($A$2)+1, ROW(W23)-1), 0)</f>
        <v>2453</v>
      </c>
      <c r="Y23" s="31">
        <f>ROUND(INDEX(Output!$B$2:$W$25, COLUMN(X23)-COLUMN($A$2)+1, ROW(X23)-1), 0)</f>
        <v>2471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 zoomScale="90" zoomScaleNormal="90" workbookViewId="0">
      <selection activeCell="H29" sqref="H29"/>
    </sheetView>
  </sheetViews>
  <sheetFormatPr defaultColWidth="8.81640625" defaultRowHeight="14.5"/>
  <cols>
    <col min="1" max="1" width="8.81640625" style="9"/>
    <col min="2" max="3" width="8.81640625" style="9" bestFit="1" customWidth="1"/>
    <col min="4" max="4" width="8.90625" style="9" bestFit="1" customWidth="1"/>
    <col min="5" max="23" width="8.81640625" style="9" bestFit="1" customWidth="1"/>
    <col min="24" max="24" width="8.90625" style="9" bestFit="1" customWidth="1"/>
    <col min="25" max="16384" width="8.8164062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Jun_Profiles!B2*INDEX(Jun_Profiles!$AA$2:$AA$23, MATCH(Jun_Profiles!B$1,Jun_Profiles!$Z$2:$Z$23, 0))</f>
        <v>178.82000000000002</v>
      </c>
      <c r="C2" s="32">
        <f>Jun_Profiles!C2*INDEX(Jun_Profiles!$AA$2:$AA$23, MATCH(Jun_Profiles!C$1,Jun_Profiles!$Z$2:$Z$23, 0))</f>
        <v>552.83604889156982</v>
      </c>
      <c r="D2" s="32">
        <f>Jun_Profiles!D2*INDEX(Jun_Profiles!$AA$2:$AA$23, MATCH(Jun_Profiles!D$1,Jun_Profiles!$Z$2:$Z$23, 0))</f>
        <v>16725.370000000003</v>
      </c>
      <c r="E2" s="32">
        <f>Jun_Profiles!E2*INDEX(Jun_Profiles!$AA$2:$AA$23, MATCH(Jun_Profiles!E$1,Jun_Profiles!$Z$2:$Z$23, 0))</f>
        <v>477</v>
      </c>
      <c r="F2" s="32">
        <f>Jun_Profiles!F2*INDEX(Jun_Profiles!$AA$2:$AA$23, MATCH(Jun_Profiles!F$1,Jun_Profiles!$Z$2:$Z$23, 0))</f>
        <v>1667.696462374892</v>
      </c>
      <c r="G2" s="32">
        <f>Jun_Profiles!G2*INDEX(Jun_Profiles!$AA$2:$AA$23, MATCH(Jun_Profiles!G$1,Jun_Profiles!$Z$2:$Z$23, 0))</f>
        <v>8563.4599999999991</v>
      </c>
      <c r="H2" s="32">
        <f>Jun_Profiles!H2*INDEX(Jun_Profiles!$AA$2:$AA$23, MATCH(Jun_Profiles!H$1,Jun_Profiles!$Z$2:$Z$23, 0))</f>
        <v>0</v>
      </c>
      <c r="I2" s="32">
        <f>Jun_Profiles!I2*INDEX(Jun_Profiles!$AA$2:$AA$23, MATCH(Jun_Profiles!I$1,Jun_Profiles!$Z$2:$Z$23, 0))</f>
        <v>254.7</v>
      </c>
      <c r="J2" s="32">
        <f>Jun_Profiles!J2*INDEX(Jun_Profiles!$AA$2:$AA$23, MATCH(Jun_Profiles!J$1,Jun_Profiles!$Z$2:$Z$23, 0))</f>
        <v>1268.3388967433293</v>
      </c>
      <c r="K2" s="32">
        <f>Jun_Profiles!K2*INDEX(Jun_Profiles!$AA$2:$AA$23, MATCH(Jun_Profiles!K$1,Jun_Profiles!$Z$2:$Z$23, 0))</f>
        <v>5034.5782621787712</v>
      </c>
      <c r="L2" s="32">
        <f>Jun_Profiles!L2*INDEX(Jun_Profiles!$AA$2:$AA$23, MATCH(Jun_Profiles!L$1,Jun_Profiles!$Z$2:$Z$23, 0))</f>
        <v>4000</v>
      </c>
      <c r="M2" s="32">
        <f>Jun_Profiles!M2*INDEX(Jun_Profiles!$AA$2:$AA$23, MATCH(Jun_Profiles!M$1,Jun_Profiles!$Z$2:$Z$23, 0))</f>
        <v>2280</v>
      </c>
      <c r="N2" s="32">
        <f>Jun_Profiles!N2*INDEX(Jun_Profiles!$AA$2:$AA$23, MATCH(Jun_Profiles!N$1,Jun_Profiles!$Z$2:$Z$23, 0))</f>
        <v>1953.25</v>
      </c>
      <c r="O2" s="32">
        <f>Jun_Profiles!O2*INDEX(Jun_Profiles!$AA$2:$AA$23, MATCH(Jun_Profiles!O$1,Jun_Profiles!$Z$2:$Z$23, 0))</f>
        <v>8034.6100000000006</v>
      </c>
      <c r="P2" s="32">
        <f>Jun_Profiles!P2*INDEX(Jun_Profiles!$AA$2:$AA$23, MATCH(Jun_Profiles!P$1,Jun_Profiles!$Z$2:$Z$23, 0))</f>
        <v>0</v>
      </c>
      <c r="Q2" s="32">
        <f>Jun_Profiles!Q2*INDEX(Jun_Profiles!$AA$2:$AA$23, MATCH(Jun_Profiles!Q$1,Jun_Profiles!$Z$2:$Z$23, 0))</f>
        <v>5.6906774999999996E-3</v>
      </c>
      <c r="R2" s="32">
        <f>Jun_Profiles!R2*INDEX(Jun_Profiles!$AA$2:$AA$23, MATCH(Jun_Profiles!R$1,Jun_Profiles!$Z$2:$Z$23, 0))</f>
        <v>0</v>
      </c>
      <c r="S2" s="32">
        <f>Jun_Profiles!S2*INDEX(Jun_Profiles!$AA$2:$AA$23, MATCH(Jun_Profiles!S$1,Jun_Profiles!$Z$2:$Z$23, 0))</f>
        <v>0</v>
      </c>
      <c r="T2" s="32">
        <f>Jun_Profiles!T2*INDEX(Jun_Profiles!$AA$2:$AA$23, MATCH(Jun_Profiles!T$1,Jun_Profiles!$Z$2:$Z$23, 0))</f>
        <v>0</v>
      </c>
      <c r="U2" s="32">
        <f>Jun_Profiles!U2*INDEX(Jun_Profiles!$AA$2:$AA$23, MATCH(Jun_Profiles!U$1,Jun_Profiles!$Z$2:$Z$23, 0))</f>
        <v>0</v>
      </c>
      <c r="V2" s="32">
        <f>Jun_Profiles!V2*INDEX(Jun_Profiles!$AA$2:$AA$23, MATCH(Jun_Profiles!V$1,Jun_Profiles!$Z$2:$Z$23, 0))</f>
        <v>713.55351880665989</v>
      </c>
      <c r="W2" s="32">
        <f>Jun_Profiles!W2*INDEX(Jun_Profiles!$AA$2:$AA$23, MATCH(Jun_Profiles!W$1,Jun_Profiles!$Z$2:$Z$23, 0))</f>
        <v>2384.1409212857498</v>
      </c>
      <c r="X2" s="33">
        <f t="shared" ref="X2:X25" si="0">SUM(B2:W2)</f>
        <v>54088.359800958475</v>
      </c>
    </row>
    <row r="3" spans="1:24">
      <c r="A3" s="27">
        <v>2</v>
      </c>
      <c r="B3" s="32">
        <f>Jun_Profiles!B3*INDEX(Jun_Profiles!$AA$2:$AA$23, MATCH(Jun_Profiles!B$1,Jun_Profiles!$Z$2:$Z$23, 0))</f>
        <v>178.82000000000002</v>
      </c>
      <c r="C3" s="32">
        <f>Jun_Profiles!C3*INDEX(Jun_Profiles!$AA$2:$AA$23, MATCH(Jun_Profiles!C$1,Jun_Profiles!$Z$2:$Z$23, 0))</f>
        <v>552.83604889156982</v>
      </c>
      <c r="D3" s="32">
        <f>Jun_Profiles!D3*INDEX(Jun_Profiles!$AA$2:$AA$23, MATCH(Jun_Profiles!D$1,Jun_Profiles!$Z$2:$Z$23, 0))</f>
        <v>16725.370000000003</v>
      </c>
      <c r="E3" s="32">
        <f>Jun_Profiles!E3*INDEX(Jun_Profiles!$AA$2:$AA$23, MATCH(Jun_Profiles!E$1,Jun_Profiles!$Z$2:$Z$23, 0))</f>
        <v>477</v>
      </c>
      <c r="F3" s="32">
        <f>Jun_Profiles!F3*INDEX(Jun_Profiles!$AA$2:$AA$23, MATCH(Jun_Profiles!F$1,Jun_Profiles!$Z$2:$Z$23, 0))</f>
        <v>1667.696462374892</v>
      </c>
      <c r="G3" s="32">
        <f>Jun_Profiles!G3*INDEX(Jun_Profiles!$AA$2:$AA$23, MATCH(Jun_Profiles!G$1,Jun_Profiles!$Z$2:$Z$23, 0))</f>
        <v>8563.4599999999991</v>
      </c>
      <c r="H3" s="32">
        <f>Jun_Profiles!H3*INDEX(Jun_Profiles!$AA$2:$AA$23, MATCH(Jun_Profiles!H$1,Jun_Profiles!$Z$2:$Z$23, 0))</f>
        <v>0</v>
      </c>
      <c r="I3" s="32">
        <f>Jun_Profiles!I3*INDEX(Jun_Profiles!$AA$2:$AA$23, MATCH(Jun_Profiles!I$1,Jun_Profiles!$Z$2:$Z$23, 0))</f>
        <v>254.7</v>
      </c>
      <c r="J3" s="32">
        <f>Jun_Profiles!J3*INDEX(Jun_Profiles!$AA$2:$AA$23, MATCH(Jun_Profiles!J$1,Jun_Profiles!$Z$2:$Z$23, 0))</f>
        <v>1268.3388967433293</v>
      </c>
      <c r="K3" s="32">
        <f>Jun_Profiles!K3*INDEX(Jun_Profiles!$AA$2:$AA$23, MATCH(Jun_Profiles!K$1,Jun_Profiles!$Z$2:$Z$23, 0))</f>
        <v>5034.5782621787712</v>
      </c>
      <c r="L3" s="32">
        <f>Jun_Profiles!L3*INDEX(Jun_Profiles!$AA$2:$AA$23, MATCH(Jun_Profiles!L$1,Jun_Profiles!$Z$2:$Z$23, 0))</f>
        <v>4000</v>
      </c>
      <c r="M3" s="32">
        <f>Jun_Profiles!M3*INDEX(Jun_Profiles!$AA$2:$AA$23, MATCH(Jun_Profiles!M$1,Jun_Profiles!$Z$2:$Z$23, 0))</f>
        <v>2280</v>
      </c>
      <c r="N3" s="32">
        <f>Jun_Profiles!N3*INDEX(Jun_Profiles!$AA$2:$AA$23, MATCH(Jun_Profiles!N$1,Jun_Profiles!$Z$2:$Z$23, 0))</f>
        <v>1953.25</v>
      </c>
      <c r="O3" s="32">
        <f>Jun_Profiles!O3*INDEX(Jun_Profiles!$AA$2:$AA$23, MATCH(Jun_Profiles!O$1,Jun_Profiles!$Z$2:$Z$23, 0))</f>
        <v>8034.6100000000006</v>
      </c>
      <c r="P3" s="32">
        <f>Jun_Profiles!P3*INDEX(Jun_Profiles!$AA$2:$AA$23, MATCH(Jun_Profiles!P$1,Jun_Profiles!$Z$2:$Z$23, 0))</f>
        <v>0</v>
      </c>
      <c r="Q3" s="32">
        <f>Jun_Profiles!Q3*INDEX(Jun_Profiles!$AA$2:$AA$23, MATCH(Jun_Profiles!Q$1,Jun_Profiles!$Z$2:$Z$23, 0))</f>
        <v>2.8832765999999999E-3</v>
      </c>
      <c r="R3" s="32">
        <f>Jun_Profiles!R3*INDEX(Jun_Profiles!$AA$2:$AA$23, MATCH(Jun_Profiles!R$1,Jun_Profiles!$Z$2:$Z$23, 0))</f>
        <v>0</v>
      </c>
      <c r="S3" s="32">
        <f>Jun_Profiles!S3*INDEX(Jun_Profiles!$AA$2:$AA$23, MATCH(Jun_Profiles!S$1,Jun_Profiles!$Z$2:$Z$23, 0))</f>
        <v>0</v>
      </c>
      <c r="T3" s="32">
        <f>Jun_Profiles!T3*INDEX(Jun_Profiles!$AA$2:$AA$23, MATCH(Jun_Profiles!T$1,Jun_Profiles!$Z$2:$Z$23, 0))</f>
        <v>0</v>
      </c>
      <c r="U3" s="32">
        <f>Jun_Profiles!U3*INDEX(Jun_Profiles!$AA$2:$AA$23, MATCH(Jun_Profiles!U$1,Jun_Profiles!$Z$2:$Z$23, 0))</f>
        <v>0</v>
      </c>
      <c r="V3" s="32">
        <f>Jun_Profiles!V3*INDEX(Jun_Profiles!$AA$2:$AA$23, MATCH(Jun_Profiles!V$1,Jun_Profiles!$Z$2:$Z$23, 0))</f>
        <v>762.58387668119997</v>
      </c>
      <c r="W3" s="32">
        <f>Jun_Profiles!W3*INDEX(Jun_Profiles!$AA$2:$AA$23, MATCH(Jun_Profiles!W$1,Jun_Profiles!$Z$2:$Z$23, 0))</f>
        <v>2327.1758193612495</v>
      </c>
      <c r="X3" s="33">
        <f t="shared" si="0"/>
        <v>54080.422249507617</v>
      </c>
    </row>
    <row r="4" spans="1:24">
      <c r="A4" s="27">
        <v>3</v>
      </c>
      <c r="B4" s="32">
        <f>Jun_Profiles!B4*INDEX(Jun_Profiles!$AA$2:$AA$23, MATCH(Jun_Profiles!B$1,Jun_Profiles!$Z$2:$Z$23, 0))</f>
        <v>178.82000000000002</v>
      </c>
      <c r="C4" s="32">
        <f>Jun_Profiles!C4*INDEX(Jun_Profiles!$AA$2:$AA$23, MATCH(Jun_Profiles!C$1,Jun_Profiles!$Z$2:$Z$23, 0))</f>
        <v>552.83604889156982</v>
      </c>
      <c r="D4" s="32">
        <f>Jun_Profiles!D4*INDEX(Jun_Profiles!$AA$2:$AA$23, MATCH(Jun_Profiles!D$1,Jun_Profiles!$Z$2:$Z$23, 0))</f>
        <v>16725.370000000003</v>
      </c>
      <c r="E4" s="32">
        <f>Jun_Profiles!E4*INDEX(Jun_Profiles!$AA$2:$AA$23, MATCH(Jun_Profiles!E$1,Jun_Profiles!$Z$2:$Z$23, 0))</f>
        <v>477</v>
      </c>
      <c r="F4" s="32">
        <f>Jun_Profiles!F4*INDEX(Jun_Profiles!$AA$2:$AA$23, MATCH(Jun_Profiles!F$1,Jun_Profiles!$Z$2:$Z$23, 0))</f>
        <v>1667.696462374892</v>
      </c>
      <c r="G4" s="32">
        <f>Jun_Profiles!G4*INDEX(Jun_Profiles!$AA$2:$AA$23, MATCH(Jun_Profiles!G$1,Jun_Profiles!$Z$2:$Z$23, 0))</f>
        <v>8563.4599999999991</v>
      </c>
      <c r="H4" s="32">
        <f>Jun_Profiles!H4*INDEX(Jun_Profiles!$AA$2:$AA$23, MATCH(Jun_Profiles!H$1,Jun_Profiles!$Z$2:$Z$23, 0))</f>
        <v>0</v>
      </c>
      <c r="I4" s="32">
        <f>Jun_Profiles!I4*INDEX(Jun_Profiles!$AA$2:$AA$23, MATCH(Jun_Profiles!I$1,Jun_Profiles!$Z$2:$Z$23, 0))</f>
        <v>254.7</v>
      </c>
      <c r="J4" s="32">
        <f>Jun_Profiles!J4*INDEX(Jun_Profiles!$AA$2:$AA$23, MATCH(Jun_Profiles!J$1,Jun_Profiles!$Z$2:$Z$23, 0))</f>
        <v>1268.3388967433293</v>
      </c>
      <c r="K4" s="32">
        <f>Jun_Profiles!K4*INDEX(Jun_Profiles!$AA$2:$AA$23, MATCH(Jun_Profiles!K$1,Jun_Profiles!$Z$2:$Z$23, 0))</f>
        <v>5034.5782621787712</v>
      </c>
      <c r="L4" s="32">
        <f>Jun_Profiles!L4*INDEX(Jun_Profiles!$AA$2:$AA$23, MATCH(Jun_Profiles!L$1,Jun_Profiles!$Z$2:$Z$23, 0))</f>
        <v>4000</v>
      </c>
      <c r="M4" s="32">
        <f>Jun_Profiles!M4*INDEX(Jun_Profiles!$AA$2:$AA$23, MATCH(Jun_Profiles!M$1,Jun_Profiles!$Z$2:$Z$23, 0))</f>
        <v>2280</v>
      </c>
      <c r="N4" s="32">
        <f>Jun_Profiles!N4*INDEX(Jun_Profiles!$AA$2:$AA$23, MATCH(Jun_Profiles!N$1,Jun_Profiles!$Z$2:$Z$23, 0))</f>
        <v>1953.25</v>
      </c>
      <c r="O4" s="32">
        <f>Jun_Profiles!O4*INDEX(Jun_Profiles!$AA$2:$AA$23, MATCH(Jun_Profiles!O$1,Jun_Profiles!$Z$2:$Z$23, 0))</f>
        <v>8034.6100000000006</v>
      </c>
      <c r="P4" s="32">
        <f>Jun_Profiles!P4*INDEX(Jun_Profiles!$AA$2:$AA$23, MATCH(Jun_Profiles!P$1,Jun_Profiles!$Z$2:$Z$23, 0))</f>
        <v>0</v>
      </c>
      <c r="Q4" s="32">
        <f>Jun_Profiles!Q4*INDEX(Jun_Profiles!$AA$2:$AA$23, MATCH(Jun_Profiles!Q$1,Jun_Profiles!$Z$2:$Z$23, 0))</f>
        <v>3.0603198999999996E-4</v>
      </c>
      <c r="R4" s="32">
        <f>Jun_Profiles!R4*INDEX(Jun_Profiles!$AA$2:$AA$23, MATCH(Jun_Profiles!R$1,Jun_Profiles!$Z$2:$Z$23, 0))</f>
        <v>0</v>
      </c>
      <c r="S4" s="32">
        <f>Jun_Profiles!S4*INDEX(Jun_Profiles!$AA$2:$AA$23, MATCH(Jun_Profiles!S$1,Jun_Profiles!$Z$2:$Z$23, 0))</f>
        <v>0</v>
      </c>
      <c r="T4" s="32">
        <f>Jun_Profiles!T4*INDEX(Jun_Profiles!$AA$2:$AA$23, MATCH(Jun_Profiles!T$1,Jun_Profiles!$Z$2:$Z$23, 0))</f>
        <v>0</v>
      </c>
      <c r="U4" s="32">
        <f>Jun_Profiles!U4*INDEX(Jun_Profiles!$AA$2:$AA$23, MATCH(Jun_Profiles!U$1,Jun_Profiles!$Z$2:$Z$23, 0))</f>
        <v>0</v>
      </c>
      <c r="V4" s="32">
        <f>Jun_Profiles!V4*INDEX(Jun_Profiles!$AA$2:$AA$23, MATCH(Jun_Profiles!V$1,Jun_Profiles!$Z$2:$Z$23, 0))</f>
        <v>678.69598229481994</v>
      </c>
      <c r="W4" s="32">
        <f>Jun_Profiles!W4*INDEX(Jun_Profiles!$AA$2:$AA$23, MATCH(Jun_Profiles!W$1,Jun_Profiles!$Z$2:$Z$23, 0))</f>
        <v>2164.4897162899997</v>
      </c>
      <c r="X4" s="33">
        <f t="shared" si="0"/>
        <v>53833.84567480538</v>
      </c>
    </row>
    <row r="5" spans="1:24">
      <c r="A5" s="27">
        <v>4</v>
      </c>
      <c r="B5" s="32">
        <f>Jun_Profiles!B5*INDEX(Jun_Profiles!$AA$2:$AA$23, MATCH(Jun_Profiles!B$1,Jun_Profiles!$Z$2:$Z$23, 0))</f>
        <v>178.82000000000002</v>
      </c>
      <c r="C5" s="32">
        <f>Jun_Profiles!C5*INDEX(Jun_Profiles!$AA$2:$AA$23, MATCH(Jun_Profiles!C$1,Jun_Profiles!$Z$2:$Z$23, 0))</f>
        <v>552.83604889156982</v>
      </c>
      <c r="D5" s="32">
        <f>Jun_Profiles!D5*INDEX(Jun_Profiles!$AA$2:$AA$23, MATCH(Jun_Profiles!D$1,Jun_Profiles!$Z$2:$Z$23, 0))</f>
        <v>16725.370000000003</v>
      </c>
      <c r="E5" s="32">
        <f>Jun_Profiles!E5*INDEX(Jun_Profiles!$AA$2:$AA$23, MATCH(Jun_Profiles!E$1,Jun_Profiles!$Z$2:$Z$23, 0))</f>
        <v>477</v>
      </c>
      <c r="F5" s="32">
        <f>Jun_Profiles!F5*INDEX(Jun_Profiles!$AA$2:$AA$23, MATCH(Jun_Profiles!F$1,Jun_Profiles!$Z$2:$Z$23, 0))</f>
        <v>1667.696462374892</v>
      </c>
      <c r="G5" s="32">
        <f>Jun_Profiles!G5*INDEX(Jun_Profiles!$AA$2:$AA$23, MATCH(Jun_Profiles!G$1,Jun_Profiles!$Z$2:$Z$23, 0))</f>
        <v>8563.4599999999991</v>
      </c>
      <c r="H5" s="32">
        <f>Jun_Profiles!H5*INDEX(Jun_Profiles!$AA$2:$AA$23, MATCH(Jun_Profiles!H$1,Jun_Profiles!$Z$2:$Z$23, 0))</f>
        <v>0</v>
      </c>
      <c r="I5" s="32">
        <f>Jun_Profiles!I5*INDEX(Jun_Profiles!$AA$2:$AA$23, MATCH(Jun_Profiles!I$1,Jun_Profiles!$Z$2:$Z$23, 0))</f>
        <v>254.7</v>
      </c>
      <c r="J5" s="32">
        <f>Jun_Profiles!J5*INDEX(Jun_Profiles!$AA$2:$AA$23, MATCH(Jun_Profiles!J$1,Jun_Profiles!$Z$2:$Z$23, 0))</f>
        <v>1268.3388967433293</v>
      </c>
      <c r="K5" s="32">
        <f>Jun_Profiles!K5*INDEX(Jun_Profiles!$AA$2:$AA$23, MATCH(Jun_Profiles!K$1,Jun_Profiles!$Z$2:$Z$23, 0))</f>
        <v>5034.5782621787712</v>
      </c>
      <c r="L5" s="32">
        <f>Jun_Profiles!L5*INDEX(Jun_Profiles!$AA$2:$AA$23, MATCH(Jun_Profiles!L$1,Jun_Profiles!$Z$2:$Z$23, 0))</f>
        <v>4000</v>
      </c>
      <c r="M5" s="32">
        <f>Jun_Profiles!M5*INDEX(Jun_Profiles!$AA$2:$AA$23, MATCH(Jun_Profiles!M$1,Jun_Profiles!$Z$2:$Z$23, 0))</f>
        <v>2280</v>
      </c>
      <c r="N5" s="32">
        <f>Jun_Profiles!N5*INDEX(Jun_Profiles!$AA$2:$AA$23, MATCH(Jun_Profiles!N$1,Jun_Profiles!$Z$2:$Z$23, 0))</f>
        <v>1953.25</v>
      </c>
      <c r="O5" s="32">
        <f>Jun_Profiles!O5*INDEX(Jun_Profiles!$AA$2:$AA$23, MATCH(Jun_Profiles!O$1,Jun_Profiles!$Z$2:$Z$23, 0))</f>
        <v>8034.6100000000006</v>
      </c>
      <c r="P5" s="32">
        <f>Jun_Profiles!P5*INDEX(Jun_Profiles!$AA$2:$AA$23, MATCH(Jun_Profiles!P$1,Jun_Profiles!$Z$2:$Z$23, 0))</f>
        <v>0</v>
      </c>
      <c r="Q5" s="32">
        <f>Jun_Profiles!Q5*INDEX(Jun_Profiles!$AA$2:$AA$23, MATCH(Jun_Profiles!Q$1,Jun_Profiles!$Z$2:$Z$23, 0))</f>
        <v>-1.3708209799999996E-3</v>
      </c>
      <c r="R5" s="32">
        <f>Jun_Profiles!R5*INDEX(Jun_Profiles!$AA$2:$AA$23, MATCH(Jun_Profiles!R$1,Jun_Profiles!$Z$2:$Z$23, 0))</f>
        <v>0</v>
      </c>
      <c r="S5" s="32">
        <f>Jun_Profiles!S5*INDEX(Jun_Profiles!$AA$2:$AA$23, MATCH(Jun_Profiles!S$1,Jun_Profiles!$Z$2:$Z$23, 0))</f>
        <v>0</v>
      </c>
      <c r="T5" s="32">
        <f>Jun_Profiles!T5*INDEX(Jun_Profiles!$AA$2:$AA$23, MATCH(Jun_Profiles!T$1,Jun_Profiles!$Z$2:$Z$23, 0))</f>
        <v>0</v>
      </c>
      <c r="U5" s="32">
        <f>Jun_Profiles!U5*INDEX(Jun_Profiles!$AA$2:$AA$23, MATCH(Jun_Profiles!U$1,Jun_Profiles!$Z$2:$Z$23, 0))</f>
        <v>0</v>
      </c>
      <c r="V5" s="32">
        <f>Jun_Profiles!V5*INDEX(Jun_Profiles!$AA$2:$AA$23, MATCH(Jun_Profiles!V$1,Jun_Profiles!$Z$2:$Z$23, 0))</f>
        <v>624.10416917981991</v>
      </c>
      <c r="W5" s="32">
        <f>Jun_Profiles!W5*INDEX(Jun_Profiles!$AA$2:$AA$23, MATCH(Jun_Profiles!W$1,Jun_Profiles!$Z$2:$Z$23, 0))</f>
        <v>1976.3385378742496</v>
      </c>
      <c r="X5" s="33">
        <f t="shared" si="0"/>
        <v>53591.101006421653</v>
      </c>
    </row>
    <row r="6" spans="1:24">
      <c r="A6" s="27">
        <v>5</v>
      </c>
      <c r="B6" s="32">
        <f>Jun_Profiles!B6*INDEX(Jun_Profiles!$AA$2:$AA$23, MATCH(Jun_Profiles!B$1,Jun_Profiles!$Z$2:$Z$23, 0))</f>
        <v>178.82000000000002</v>
      </c>
      <c r="C6" s="32">
        <f>Jun_Profiles!C6*INDEX(Jun_Profiles!$AA$2:$AA$23, MATCH(Jun_Profiles!C$1,Jun_Profiles!$Z$2:$Z$23, 0))</f>
        <v>552.83604889156982</v>
      </c>
      <c r="D6" s="32">
        <f>Jun_Profiles!D6*INDEX(Jun_Profiles!$AA$2:$AA$23, MATCH(Jun_Profiles!D$1,Jun_Profiles!$Z$2:$Z$23, 0))</f>
        <v>16725.370000000003</v>
      </c>
      <c r="E6" s="32">
        <f>Jun_Profiles!E6*INDEX(Jun_Profiles!$AA$2:$AA$23, MATCH(Jun_Profiles!E$1,Jun_Profiles!$Z$2:$Z$23, 0))</f>
        <v>477</v>
      </c>
      <c r="F6" s="32">
        <f>Jun_Profiles!F6*INDEX(Jun_Profiles!$AA$2:$AA$23, MATCH(Jun_Profiles!F$1,Jun_Profiles!$Z$2:$Z$23, 0))</f>
        <v>1667.696462374892</v>
      </c>
      <c r="G6" s="32">
        <f>Jun_Profiles!G6*INDEX(Jun_Profiles!$AA$2:$AA$23, MATCH(Jun_Profiles!G$1,Jun_Profiles!$Z$2:$Z$23, 0))</f>
        <v>8563.4599999999991</v>
      </c>
      <c r="H6" s="32">
        <f>Jun_Profiles!H6*INDEX(Jun_Profiles!$AA$2:$AA$23, MATCH(Jun_Profiles!H$1,Jun_Profiles!$Z$2:$Z$23, 0))</f>
        <v>0</v>
      </c>
      <c r="I6" s="32">
        <f>Jun_Profiles!I6*INDEX(Jun_Profiles!$AA$2:$AA$23, MATCH(Jun_Profiles!I$1,Jun_Profiles!$Z$2:$Z$23, 0))</f>
        <v>254.7</v>
      </c>
      <c r="J6" s="32">
        <f>Jun_Profiles!J6*INDEX(Jun_Profiles!$AA$2:$AA$23, MATCH(Jun_Profiles!J$1,Jun_Profiles!$Z$2:$Z$23, 0))</f>
        <v>1268.3388967433293</v>
      </c>
      <c r="K6" s="32">
        <f>Jun_Profiles!K6*INDEX(Jun_Profiles!$AA$2:$AA$23, MATCH(Jun_Profiles!K$1,Jun_Profiles!$Z$2:$Z$23, 0))</f>
        <v>5034.5782621787712</v>
      </c>
      <c r="L6" s="32">
        <f>Jun_Profiles!L6*INDEX(Jun_Profiles!$AA$2:$AA$23, MATCH(Jun_Profiles!L$1,Jun_Profiles!$Z$2:$Z$23, 0))</f>
        <v>4000</v>
      </c>
      <c r="M6" s="32">
        <f>Jun_Profiles!M6*INDEX(Jun_Profiles!$AA$2:$AA$23, MATCH(Jun_Profiles!M$1,Jun_Profiles!$Z$2:$Z$23, 0))</f>
        <v>2280</v>
      </c>
      <c r="N6" s="32">
        <f>Jun_Profiles!N6*INDEX(Jun_Profiles!$AA$2:$AA$23, MATCH(Jun_Profiles!N$1,Jun_Profiles!$Z$2:$Z$23, 0))</f>
        <v>1953.25</v>
      </c>
      <c r="O6" s="32">
        <f>Jun_Profiles!O6*INDEX(Jun_Profiles!$AA$2:$AA$23, MATCH(Jun_Profiles!O$1,Jun_Profiles!$Z$2:$Z$23, 0))</f>
        <v>8034.6100000000006</v>
      </c>
      <c r="P6" s="32">
        <f>Jun_Profiles!P6*INDEX(Jun_Profiles!$AA$2:$AA$23, MATCH(Jun_Profiles!P$1,Jun_Profiles!$Z$2:$Z$23, 0))</f>
        <v>0</v>
      </c>
      <c r="Q6" s="32">
        <f>Jun_Profiles!Q6*INDEX(Jun_Profiles!$AA$2:$AA$23, MATCH(Jun_Profiles!Q$1,Jun_Profiles!$Z$2:$Z$23, 0))</f>
        <v>-2.3597342699999998E-3</v>
      </c>
      <c r="R6" s="32">
        <f>Jun_Profiles!R6*INDEX(Jun_Profiles!$AA$2:$AA$23, MATCH(Jun_Profiles!R$1,Jun_Profiles!$Z$2:$Z$23, 0))</f>
        <v>0</v>
      </c>
      <c r="S6" s="32">
        <f>Jun_Profiles!S6*INDEX(Jun_Profiles!$AA$2:$AA$23, MATCH(Jun_Profiles!S$1,Jun_Profiles!$Z$2:$Z$23, 0))</f>
        <v>0</v>
      </c>
      <c r="T6" s="32">
        <f>Jun_Profiles!T6*INDEX(Jun_Profiles!$AA$2:$AA$23, MATCH(Jun_Profiles!T$1,Jun_Profiles!$Z$2:$Z$23, 0))</f>
        <v>0</v>
      </c>
      <c r="U6" s="32">
        <f>Jun_Profiles!U6*INDEX(Jun_Profiles!$AA$2:$AA$23, MATCH(Jun_Profiles!U$1,Jun_Profiles!$Z$2:$Z$23, 0))</f>
        <v>0</v>
      </c>
      <c r="V6" s="32">
        <f>Jun_Profiles!V6*INDEX(Jun_Profiles!$AA$2:$AA$23, MATCH(Jun_Profiles!V$1,Jun_Profiles!$Z$2:$Z$23, 0))</f>
        <v>561.53502815913998</v>
      </c>
      <c r="W6" s="32">
        <f>Jun_Profiles!W6*INDEX(Jun_Profiles!$AA$2:$AA$23, MATCH(Jun_Profiles!W$1,Jun_Profiles!$Z$2:$Z$23, 0))</f>
        <v>1804.0755279359996</v>
      </c>
      <c r="X6" s="33">
        <f t="shared" si="0"/>
        <v>53356.267866549439</v>
      </c>
    </row>
    <row r="7" spans="1:24">
      <c r="A7" s="27">
        <v>6</v>
      </c>
      <c r="B7" s="32">
        <f>Jun_Profiles!B7*INDEX(Jun_Profiles!$AA$2:$AA$23, MATCH(Jun_Profiles!B$1,Jun_Profiles!$Z$2:$Z$23, 0))</f>
        <v>178.82000000000002</v>
      </c>
      <c r="C7" s="32">
        <f>Jun_Profiles!C7*INDEX(Jun_Profiles!$AA$2:$AA$23, MATCH(Jun_Profiles!C$1,Jun_Profiles!$Z$2:$Z$23, 0))</f>
        <v>552.83604889156982</v>
      </c>
      <c r="D7" s="32">
        <f>Jun_Profiles!D7*INDEX(Jun_Profiles!$AA$2:$AA$23, MATCH(Jun_Profiles!D$1,Jun_Profiles!$Z$2:$Z$23, 0))</f>
        <v>16725.370000000003</v>
      </c>
      <c r="E7" s="32">
        <f>Jun_Profiles!E7*INDEX(Jun_Profiles!$AA$2:$AA$23, MATCH(Jun_Profiles!E$1,Jun_Profiles!$Z$2:$Z$23, 0))</f>
        <v>477</v>
      </c>
      <c r="F7" s="32">
        <f>Jun_Profiles!F7*INDEX(Jun_Profiles!$AA$2:$AA$23, MATCH(Jun_Profiles!F$1,Jun_Profiles!$Z$2:$Z$23, 0))</f>
        <v>1667.696462374892</v>
      </c>
      <c r="G7" s="32">
        <f>Jun_Profiles!G7*INDEX(Jun_Profiles!$AA$2:$AA$23, MATCH(Jun_Profiles!G$1,Jun_Profiles!$Z$2:$Z$23, 0))</f>
        <v>8563.4599999999991</v>
      </c>
      <c r="H7" s="32">
        <f>Jun_Profiles!H7*INDEX(Jun_Profiles!$AA$2:$AA$23, MATCH(Jun_Profiles!H$1,Jun_Profiles!$Z$2:$Z$23, 0))</f>
        <v>0</v>
      </c>
      <c r="I7" s="32">
        <f>Jun_Profiles!I7*INDEX(Jun_Profiles!$AA$2:$AA$23, MATCH(Jun_Profiles!I$1,Jun_Profiles!$Z$2:$Z$23, 0))</f>
        <v>254.7</v>
      </c>
      <c r="J7" s="32">
        <f>Jun_Profiles!J7*INDEX(Jun_Profiles!$AA$2:$AA$23, MATCH(Jun_Profiles!J$1,Jun_Profiles!$Z$2:$Z$23, 0))</f>
        <v>1268.3388967433293</v>
      </c>
      <c r="K7" s="32">
        <f>Jun_Profiles!K7*INDEX(Jun_Profiles!$AA$2:$AA$23, MATCH(Jun_Profiles!K$1,Jun_Profiles!$Z$2:$Z$23, 0))</f>
        <v>5034.5782621787712</v>
      </c>
      <c r="L7" s="32">
        <f>Jun_Profiles!L7*INDEX(Jun_Profiles!$AA$2:$AA$23, MATCH(Jun_Profiles!L$1,Jun_Profiles!$Z$2:$Z$23, 0))</f>
        <v>4000</v>
      </c>
      <c r="M7" s="32">
        <f>Jun_Profiles!M7*INDEX(Jun_Profiles!$AA$2:$AA$23, MATCH(Jun_Profiles!M$1,Jun_Profiles!$Z$2:$Z$23, 0))</f>
        <v>2280</v>
      </c>
      <c r="N7" s="32">
        <f>Jun_Profiles!N7*INDEX(Jun_Profiles!$AA$2:$AA$23, MATCH(Jun_Profiles!N$1,Jun_Profiles!$Z$2:$Z$23, 0))</f>
        <v>1953.25</v>
      </c>
      <c r="O7" s="32">
        <f>Jun_Profiles!O7*INDEX(Jun_Profiles!$AA$2:$AA$23, MATCH(Jun_Profiles!O$1,Jun_Profiles!$Z$2:$Z$23, 0))</f>
        <v>8034.6100000000006</v>
      </c>
      <c r="P7" s="32">
        <f>Jun_Profiles!P7*INDEX(Jun_Profiles!$AA$2:$AA$23, MATCH(Jun_Profiles!P$1,Jun_Profiles!$Z$2:$Z$23, 0))</f>
        <v>0.60948411584000006</v>
      </c>
      <c r="Q7" s="32">
        <f>Jun_Profiles!Q7*INDEX(Jun_Profiles!$AA$2:$AA$23, MATCH(Jun_Profiles!Q$1,Jun_Profiles!$Z$2:$Z$23, 0))</f>
        <v>9.3707096505599985</v>
      </c>
      <c r="R7" s="32">
        <f>Jun_Profiles!R7*INDEX(Jun_Profiles!$AA$2:$AA$23, MATCH(Jun_Profiles!R$1,Jun_Profiles!$Z$2:$Z$23, 0))</f>
        <v>0</v>
      </c>
      <c r="S7" s="32">
        <f>Jun_Profiles!S7*INDEX(Jun_Profiles!$AA$2:$AA$23, MATCH(Jun_Profiles!S$1,Jun_Profiles!$Z$2:$Z$23, 0))</f>
        <v>0</v>
      </c>
      <c r="T7" s="32">
        <f>Jun_Profiles!T7*INDEX(Jun_Profiles!$AA$2:$AA$23, MATCH(Jun_Profiles!T$1,Jun_Profiles!$Z$2:$Z$23, 0))</f>
        <v>1.4646512045</v>
      </c>
      <c r="U7" s="32">
        <f>Jun_Profiles!U7*INDEX(Jun_Profiles!$AA$2:$AA$23, MATCH(Jun_Profiles!U$1,Jun_Profiles!$Z$2:$Z$23, 0))</f>
        <v>19.524490746299996</v>
      </c>
      <c r="V7" s="32">
        <f>Jun_Profiles!V7*INDEX(Jun_Profiles!$AA$2:$AA$23, MATCH(Jun_Profiles!V$1,Jun_Profiles!$Z$2:$Z$23, 0))</f>
        <v>511.9897171198599</v>
      </c>
      <c r="W7" s="32">
        <f>Jun_Profiles!W7*INDEX(Jun_Profiles!$AA$2:$AA$23, MATCH(Jun_Profiles!W$1,Jun_Profiles!$Z$2:$Z$23, 0))</f>
        <v>1456.3421186874996</v>
      </c>
      <c r="X7" s="33">
        <f t="shared" si="0"/>
        <v>52989.960841713131</v>
      </c>
    </row>
    <row r="8" spans="1:24">
      <c r="A8" s="27">
        <v>7</v>
      </c>
      <c r="B8" s="32">
        <f>Jun_Profiles!B8*INDEX(Jun_Profiles!$AA$2:$AA$23, MATCH(Jun_Profiles!B$1,Jun_Profiles!$Z$2:$Z$23, 0))</f>
        <v>178.82000000000002</v>
      </c>
      <c r="C8" s="32">
        <f>Jun_Profiles!C8*INDEX(Jun_Profiles!$AA$2:$AA$23, MATCH(Jun_Profiles!C$1,Jun_Profiles!$Z$2:$Z$23, 0))</f>
        <v>552.83604889156982</v>
      </c>
      <c r="D8" s="32">
        <f>Jun_Profiles!D8*INDEX(Jun_Profiles!$AA$2:$AA$23, MATCH(Jun_Profiles!D$1,Jun_Profiles!$Z$2:$Z$23, 0))</f>
        <v>16725.370000000003</v>
      </c>
      <c r="E8" s="32">
        <f>Jun_Profiles!E8*INDEX(Jun_Profiles!$AA$2:$AA$23, MATCH(Jun_Profiles!E$1,Jun_Profiles!$Z$2:$Z$23, 0))</f>
        <v>477</v>
      </c>
      <c r="F8" s="32">
        <f>Jun_Profiles!F8*INDEX(Jun_Profiles!$AA$2:$AA$23, MATCH(Jun_Profiles!F$1,Jun_Profiles!$Z$2:$Z$23, 0))</f>
        <v>1667.696462374892</v>
      </c>
      <c r="G8" s="32">
        <f>Jun_Profiles!G8*INDEX(Jun_Profiles!$AA$2:$AA$23, MATCH(Jun_Profiles!G$1,Jun_Profiles!$Z$2:$Z$23, 0))</f>
        <v>8563.4599999999991</v>
      </c>
      <c r="H8" s="32">
        <f>Jun_Profiles!H8*INDEX(Jun_Profiles!$AA$2:$AA$23, MATCH(Jun_Profiles!H$1,Jun_Profiles!$Z$2:$Z$23, 0))</f>
        <v>0</v>
      </c>
      <c r="I8" s="32">
        <f>Jun_Profiles!I8*INDEX(Jun_Profiles!$AA$2:$AA$23, MATCH(Jun_Profiles!I$1,Jun_Profiles!$Z$2:$Z$23, 0))</f>
        <v>254.7</v>
      </c>
      <c r="J8" s="32">
        <f>Jun_Profiles!J8*INDEX(Jun_Profiles!$AA$2:$AA$23, MATCH(Jun_Profiles!J$1,Jun_Profiles!$Z$2:$Z$23, 0))</f>
        <v>1268.3388967433293</v>
      </c>
      <c r="K8" s="32">
        <f>Jun_Profiles!K8*INDEX(Jun_Profiles!$AA$2:$AA$23, MATCH(Jun_Profiles!K$1,Jun_Profiles!$Z$2:$Z$23, 0))</f>
        <v>5034.5782621787712</v>
      </c>
      <c r="L8" s="32">
        <f>Jun_Profiles!L8*INDEX(Jun_Profiles!$AA$2:$AA$23, MATCH(Jun_Profiles!L$1,Jun_Profiles!$Z$2:$Z$23, 0))</f>
        <v>4000</v>
      </c>
      <c r="M8" s="32">
        <f>Jun_Profiles!M8*INDEX(Jun_Profiles!$AA$2:$AA$23, MATCH(Jun_Profiles!M$1,Jun_Profiles!$Z$2:$Z$23, 0))</f>
        <v>2280</v>
      </c>
      <c r="N8" s="32">
        <f>Jun_Profiles!N8*INDEX(Jun_Profiles!$AA$2:$AA$23, MATCH(Jun_Profiles!N$1,Jun_Profiles!$Z$2:$Z$23, 0))</f>
        <v>1953.25</v>
      </c>
      <c r="O8" s="32">
        <f>Jun_Profiles!O8*INDEX(Jun_Profiles!$AA$2:$AA$23, MATCH(Jun_Profiles!O$1,Jun_Profiles!$Z$2:$Z$23, 0))</f>
        <v>8034.6100000000006</v>
      </c>
      <c r="P8" s="32">
        <f>Jun_Profiles!P8*INDEX(Jun_Profiles!$AA$2:$AA$23, MATCH(Jun_Profiles!P$1,Jun_Profiles!$Z$2:$Z$23, 0))</f>
        <v>165.60727990464</v>
      </c>
      <c r="Q8" s="32">
        <f>Jun_Profiles!Q8*INDEX(Jun_Profiles!$AA$2:$AA$23, MATCH(Jun_Profiles!Q$1,Jun_Profiles!$Z$2:$Z$23, 0))</f>
        <v>355.55094536781991</v>
      </c>
      <c r="R8" s="32">
        <f>Jun_Profiles!R8*INDEX(Jun_Profiles!$AA$2:$AA$23, MATCH(Jun_Profiles!R$1,Jun_Profiles!$Z$2:$Z$23, 0))</f>
        <v>0</v>
      </c>
      <c r="S8" s="32">
        <f>Jun_Profiles!S8*INDEX(Jun_Profiles!$AA$2:$AA$23, MATCH(Jun_Profiles!S$1,Jun_Profiles!$Z$2:$Z$23, 0))</f>
        <v>28.017739861999999</v>
      </c>
      <c r="T8" s="32">
        <f>Jun_Profiles!T8*INDEX(Jun_Profiles!$AA$2:$AA$23, MATCH(Jun_Profiles!T$1,Jun_Profiles!$Z$2:$Z$23, 0))</f>
        <v>408.84466117220001</v>
      </c>
      <c r="U8" s="32">
        <f>Jun_Profiles!U8*INDEX(Jun_Profiles!$AA$2:$AA$23, MATCH(Jun_Profiles!U$1,Jun_Profiles!$Z$2:$Z$23, 0))</f>
        <v>1485.28652101731</v>
      </c>
      <c r="V8" s="32">
        <f>Jun_Profiles!V8*INDEX(Jun_Profiles!$AA$2:$AA$23, MATCH(Jun_Profiles!V$1,Jun_Profiles!$Z$2:$Z$23, 0))</f>
        <v>433.24387120475996</v>
      </c>
      <c r="W8" s="32">
        <f>Jun_Profiles!W8*INDEX(Jun_Profiles!$AA$2:$AA$23, MATCH(Jun_Profiles!W$1,Jun_Profiles!$Z$2:$Z$23, 0))</f>
        <v>1139.1138308852499</v>
      </c>
      <c r="X8" s="33">
        <f t="shared" si="0"/>
        <v>55006.324519602553</v>
      </c>
    </row>
    <row r="9" spans="1:24">
      <c r="A9" s="27">
        <v>8</v>
      </c>
      <c r="B9" s="32">
        <f>Jun_Profiles!B9*INDEX(Jun_Profiles!$AA$2:$AA$23, MATCH(Jun_Profiles!B$1,Jun_Profiles!$Z$2:$Z$23, 0))</f>
        <v>178.82000000000002</v>
      </c>
      <c r="C9" s="32">
        <f>Jun_Profiles!C9*INDEX(Jun_Profiles!$AA$2:$AA$23, MATCH(Jun_Profiles!C$1,Jun_Profiles!$Z$2:$Z$23, 0))</f>
        <v>552.83604889156982</v>
      </c>
      <c r="D9" s="32">
        <f>Jun_Profiles!D9*INDEX(Jun_Profiles!$AA$2:$AA$23, MATCH(Jun_Profiles!D$1,Jun_Profiles!$Z$2:$Z$23, 0))</f>
        <v>16725.370000000003</v>
      </c>
      <c r="E9" s="32">
        <f>Jun_Profiles!E9*INDEX(Jun_Profiles!$AA$2:$AA$23, MATCH(Jun_Profiles!E$1,Jun_Profiles!$Z$2:$Z$23, 0))</f>
        <v>477</v>
      </c>
      <c r="F9" s="32">
        <f>Jun_Profiles!F9*INDEX(Jun_Profiles!$AA$2:$AA$23, MATCH(Jun_Profiles!F$1,Jun_Profiles!$Z$2:$Z$23, 0))</f>
        <v>1667.696462374892</v>
      </c>
      <c r="G9" s="32">
        <f>Jun_Profiles!G9*INDEX(Jun_Profiles!$AA$2:$AA$23, MATCH(Jun_Profiles!G$1,Jun_Profiles!$Z$2:$Z$23, 0))</f>
        <v>8563.4599999999991</v>
      </c>
      <c r="H9" s="32">
        <f>Jun_Profiles!H9*INDEX(Jun_Profiles!$AA$2:$AA$23, MATCH(Jun_Profiles!H$1,Jun_Profiles!$Z$2:$Z$23, 0))</f>
        <v>0</v>
      </c>
      <c r="I9" s="32">
        <f>Jun_Profiles!I9*INDEX(Jun_Profiles!$AA$2:$AA$23, MATCH(Jun_Profiles!I$1,Jun_Profiles!$Z$2:$Z$23, 0))</f>
        <v>254.7</v>
      </c>
      <c r="J9" s="32">
        <f>Jun_Profiles!J9*INDEX(Jun_Profiles!$AA$2:$AA$23, MATCH(Jun_Profiles!J$1,Jun_Profiles!$Z$2:$Z$23, 0))</f>
        <v>1268.3388967433293</v>
      </c>
      <c r="K9" s="32">
        <f>Jun_Profiles!K9*INDEX(Jun_Profiles!$AA$2:$AA$23, MATCH(Jun_Profiles!K$1,Jun_Profiles!$Z$2:$Z$23, 0))</f>
        <v>5034.5782621787712</v>
      </c>
      <c r="L9" s="32">
        <f>Jun_Profiles!L9*INDEX(Jun_Profiles!$AA$2:$AA$23, MATCH(Jun_Profiles!L$1,Jun_Profiles!$Z$2:$Z$23, 0))</f>
        <v>4000</v>
      </c>
      <c r="M9" s="32">
        <f>Jun_Profiles!M9*INDEX(Jun_Profiles!$AA$2:$AA$23, MATCH(Jun_Profiles!M$1,Jun_Profiles!$Z$2:$Z$23, 0))</f>
        <v>2280</v>
      </c>
      <c r="N9" s="32">
        <f>Jun_Profiles!N9*INDEX(Jun_Profiles!$AA$2:$AA$23, MATCH(Jun_Profiles!N$1,Jun_Profiles!$Z$2:$Z$23, 0))</f>
        <v>1953.25</v>
      </c>
      <c r="O9" s="32">
        <f>Jun_Profiles!O9*INDEX(Jun_Profiles!$AA$2:$AA$23, MATCH(Jun_Profiles!O$1,Jun_Profiles!$Z$2:$Z$23, 0))</f>
        <v>8034.6100000000006</v>
      </c>
      <c r="P9" s="32">
        <f>Jun_Profiles!P9*INDEX(Jun_Profiles!$AA$2:$AA$23, MATCH(Jun_Profiles!P$1,Jun_Profiles!$Z$2:$Z$23, 0))</f>
        <v>697.93258935768006</v>
      </c>
      <c r="Q9" s="32">
        <f>Jun_Profiles!Q9*INDEX(Jun_Profiles!$AA$2:$AA$23, MATCH(Jun_Profiles!Q$1,Jun_Profiles!$Z$2:$Z$23, 0))</f>
        <v>1084.5687530804798</v>
      </c>
      <c r="R9" s="32">
        <f>Jun_Profiles!R9*INDEX(Jun_Profiles!$AA$2:$AA$23, MATCH(Jun_Profiles!R$1,Jun_Profiles!$Z$2:$Z$23, 0))</f>
        <v>0</v>
      </c>
      <c r="S9" s="32">
        <f>Jun_Profiles!S9*INDEX(Jun_Profiles!$AA$2:$AA$23, MATCH(Jun_Profiles!S$1,Jun_Profiles!$Z$2:$Z$23, 0))</f>
        <v>318.30194482800005</v>
      </c>
      <c r="T9" s="32">
        <f>Jun_Profiles!T9*INDEX(Jun_Profiles!$AA$2:$AA$23, MATCH(Jun_Profiles!T$1,Jun_Profiles!$Z$2:$Z$23, 0))</f>
        <v>1485.0503502296001</v>
      </c>
      <c r="U9" s="32">
        <f>Jun_Profiles!U9*INDEX(Jun_Profiles!$AA$2:$AA$23, MATCH(Jun_Profiles!U$1,Jun_Profiles!$Z$2:$Z$23, 0))</f>
        <v>4537.3574946608105</v>
      </c>
      <c r="V9" s="32">
        <f>Jun_Profiles!V9*INDEX(Jun_Profiles!$AA$2:$AA$23, MATCH(Jun_Profiles!V$1,Jun_Profiles!$Z$2:$Z$23, 0))</f>
        <v>303.0705508817</v>
      </c>
      <c r="W9" s="32">
        <f>Jun_Profiles!W9*INDEX(Jun_Profiles!$AA$2:$AA$23, MATCH(Jun_Profiles!W$1,Jun_Profiles!$Z$2:$Z$23, 0))</f>
        <v>836.71497604749993</v>
      </c>
      <c r="X9" s="33">
        <f t="shared" si="0"/>
        <v>60253.656329274345</v>
      </c>
    </row>
    <row r="10" spans="1:24">
      <c r="A10" s="27">
        <v>9</v>
      </c>
      <c r="B10" s="32">
        <f>Jun_Profiles!B10*INDEX(Jun_Profiles!$AA$2:$AA$23, MATCH(Jun_Profiles!B$1,Jun_Profiles!$Z$2:$Z$23, 0))</f>
        <v>178.82000000000002</v>
      </c>
      <c r="C10" s="32">
        <f>Jun_Profiles!C10*INDEX(Jun_Profiles!$AA$2:$AA$23, MATCH(Jun_Profiles!C$1,Jun_Profiles!$Z$2:$Z$23, 0))</f>
        <v>552.83604889156982</v>
      </c>
      <c r="D10" s="32">
        <f>Jun_Profiles!D10*INDEX(Jun_Profiles!$AA$2:$AA$23, MATCH(Jun_Profiles!D$1,Jun_Profiles!$Z$2:$Z$23, 0))</f>
        <v>16725.370000000003</v>
      </c>
      <c r="E10" s="32">
        <f>Jun_Profiles!E10*INDEX(Jun_Profiles!$AA$2:$AA$23, MATCH(Jun_Profiles!E$1,Jun_Profiles!$Z$2:$Z$23, 0))</f>
        <v>477</v>
      </c>
      <c r="F10" s="32">
        <f>Jun_Profiles!F10*INDEX(Jun_Profiles!$AA$2:$AA$23, MATCH(Jun_Profiles!F$1,Jun_Profiles!$Z$2:$Z$23, 0))</f>
        <v>1667.696462374892</v>
      </c>
      <c r="G10" s="32">
        <f>Jun_Profiles!G10*INDEX(Jun_Profiles!$AA$2:$AA$23, MATCH(Jun_Profiles!G$1,Jun_Profiles!$Z$2:$Z$23, 0))</f>
        <v>8563.4599999999991</v>
      </c>
      <c r="H10" s="32">
        <f>Jun_Profiles!H10*INDEX(Jun_Profiles!$AA$2:$AA$23, MATCH(Jun_Profiles!H$1,Jun_Profiles!$Z$2:$Z$23, 0))</f>
        <v>0</v>
      </c>
      <c r="I10" s="32">
        <f>Jun_Profiles!I10*INDEX(Jun_Profiles!$AA$2:$AA$23, MATCH(Jun_Profiles!I$1,Jun_Profiles!$Z$2:$Z$23, 0))</f>
        <v>254.7</v>
      </c>
      <c r="J10" s="32">
        <f>Jun_Profiles!J10*INDEX(Jun_Profiles!$AA$2:$AA$23, MATCH(Jun_Profiles!J$1,Jun_Profiles!$Z$2:$Z$23, 0))</f>
        <v>1268.3388967433293</v>
      </c>
      <c r="K10" s="32">
        <f>Jun_Profiles!K10*INDEX(Jun_Profiles!$AA$2:$AA$23, MATCH(Jun_Profiles!K$1,Jun_Profiles!$Z$2:$Z$23, 0))</f>
        <v>5034.5782621787712</v>
      </c>
      <c r="L10" s="32">
        <f>Jun_Profiles!L10*INDEX(Jun_Profiles!$AA$2:$AA$23, MATCH(Jun_Profiles!L$1,Jun_Profiles!$Z$2:$Z$23, 0))</f>
        <v>4000</v>
      </c>
      <c r="M10" s="32">
        <f>Jun_Profiles!M10*INDEX(Jun_Profiles!$AA$2:$AA$23, MATCH(Jun_Profiles!M$1,Jun_Profiles!$Z$2:$Z$23, 0))</f>
        <v>2280</v>
      </c>
      <c r="N10" s="32">
        <f>Jun_Profiles!N10*INDEX(Jun_Profiles!$AA$2:$AA$23, MATCH(Jun_Profiles!N$1,Jun_Profiles!$Z$2:$Z$23, 0))</f>
        <v>1953.25</v>
      </c>
      <c r="O10" s="32">
        <f>Jun_Profiles!O10*INDEX(Jun_Profiles!$AA$2:$AA$23, MATCH(Jun_Profiles!O$1,Jun_Profiles!$Z$2:$Z$23, 0))</f>
        <v>8034.6100000000006</v>
      </c>
      <c r="P10" s="32">
        <f>Jun_Profiles!P10*INDEX(Jun_Profiles!$AA$2:$AA$23, MATCH(Jun_Profiles!P$1,Jun_Profiles!$Z$2:$Z$23, 0))</f>
        <v>1142.8275681181601</v>
      </c>
      <c r="Q10" s="32">
        <f>Jun_Profiles!Q10*INDEX(Jun_Profiles!$AA$2:$AA$23, MATCH(Jun_Profiles!Q$1,Jun_Profiles!$Z$2:$Z$23, 0))</f>
        <v>1646.5914898608999</v>
      </c>
      <c r="R10" s="32">
        <f>Jun_Profiles!R10*INDEX(Jun_Profiles!$AA$2:$AA$23, MATCH(Jun_Profiles!R$1,Jun_Profiles!$Z$2:$Z$23, 0))</f>
        <v>0</v>
      </c>
      <c r="S10" s="32">
        <f>Jun_Profiles!S10*INDEX(Jun_Profiles!$AA$2:$AA$23, MATCH(Jun_Profiles!S$1,Jun_Profiles!$Z$2:$Z$23, 0))</f>
        <v>686.19643933100008</v>
      </c>
      <c r="T10" s="32">
        <f>Jun_Profiles!T10*INDEX(Jun_Profiles!$AA$2:$AA$23, MATCH(Jun_Profiles!T$1,Jun_Profiles!$Z$2:$Z$23, 0))</f>
        <v>2002.7862710130003</v>
      </c>
      <c r="U10" s="32">
        <f>Jun_Profiles!U10*INDEX(Jun_Profiles!$AA$2:$AA$23, MATCH(Jun_Profiles!U$1,Jun_Profiles!$Z$2:$Z$23, 0))</f>
        <v>6059.2203283017598</v>
      </c>
      <c r="V10" s="32">
        <f>Jun_Profiles!V10*INDEX(Jun_Profiles!$AA$2:$AA$23, MATCH(Jun_Profiles!V$1,Jun_Profiles!$Z$2:$Z$23, 0))</f>
        <v>241.48409815880001</v>
      </c>
      <c r="W10" s="32">
        <f>Jun_Profiles!W10*INDEX(Jun_Profiles!$AA$2:$AA$23, MATCH(Jun_Profiles!W$1,Jun_Profiles!$Z$2:$Z$23, 0))</f>
        <v>514.02170361299989</v>
      </c>
      <c r="X10" s="33">
        <f t="shared" si="0"/>
        <v>63283.787568585183</v>
      </c>
    </row>
    <row r="11" spans="1:24">
      <c r="A11" s="27">
        <v>10</v>
      </c>
      <c r="B11" s="32">
        <f>Jun_Profiles!B11*INDEX(Jun_Profiles!$AA$2:$AA$23, MATCH(Jun_Profiles!B$1,Jun_Profiles!$Z$2:$Z$23, 0))</f>
        <v>178.82000000000002</v>
      </c>
      <c r="C11" s="32">
        <f>Jun_Profiles!C11*INDEX(Jun_Profiles!$AA$2:$AA$23, MATCH(Jun_Profiles!C$1,Jun_Profiles!$Z$2:$Z$23, 0))</f>
        <v>552.83604889156982</v>
      </c>
      <c r="D11" s="32">
        <f>Jun_Profiles!D11*INDEX(Jun_Profiles!$AA$2:$AA$23, MATCH(Jun_Profiles!D$1,Jun_Profiles!$Z$2:$Z$23, 0))</f>
        <v>16725.370000000003</v>
      </c>
      <c r="E11" s="32">
        <f>Jun_Profiles!E11*INDEX(Jun_Profiles!$AA$2:$AA$23, MATCH(Jun_Profiles!E$1,Jun_Profiles!$Z$2:$Z$23, 0))</f>
        <v>477</v>
      </c>
      <c r="F11" s="32">
        <f>Jun_Profiles!F11*INDEX(Jun_Profiles!$AA$2:$AA$23, MATCH(Jun_Profiles!F$1,Jun_Profiles!$Z$2:$Z$23, 0))</f>
        <v>1667.696462374892</v>
      </c>
      <c r="G11" s="32">
        <f>Jun_Profiles!G11*INDEX(Jun_Profiles!$AA$2:$AA$23, MATCH(Jun_Profiles!G$1,Jun_Profiles!$Z$2:$Z$23, 0))</f>
        <v>8563.4599999999991</v>
      </c>
      <c r="H11" s="32">
        <f>Jun_Profiles!H11*INDEX(Jun_Profiles!$AA$2:$AA$23, MATCH(Jun_Profiles!H$1,Jun_Profiles!$Z$2:$Z$23, 0))</f>
        <v>0</v>
      </c>
      <c r="I11" s="32">
        <f>Jun_Profiles!I11*INDEX(Jun_Profiles!$AA$2:$AA$23, MATCH(Jun_Profiles!I$1,Jun_Profiles!$Z$2:$Z$23, 0))</f>
        <v>254.7</v>
      </c>
      <c r="J11" s="32">
        <f>Jun_Profiles!J11*INDEX(Jun_Profiles!$AA$2:$AA$23, MATCH(Jun_Profiles!J$1,Jun_Profiles!$Z$2:$Z$23, 0))</f>
        <v>1268.3388967433293</v>
      </c>
      <c r="K11" s="32">
        <f>Jun_Profiles!K11*INDEX(Jun_Profiles!$AA$2:$AA$23, MATCH(Jun_Profiles!K$1,Jun_Profiles!$Z$2:$Z$23, 0))</f>
        <v>5034.5782621787712</v>
      </c>
      <c r="L11" s="32">
        <f>Jun_Profiles!L11*INDEX(Jun_Profiles!$AA$2:$AA$23, MATCH(Jun_Profiles!L$1,Jun_Profiles!$Z$2:$Z$23, 0))</f>
        <v>4000</v>
      </c>
      <c r="M11" s="32">
        <f>Jun_Profiles!M11*INDEX(Jun_Profiles!$AA$2:$AA$23, MATCH(Jun_Profiles!M$1,Jun_Profiles!$Z$2:$Z$23, 0))</f>
        <v>2280</v>
      </c>
      <c r="N11" s="32">
        <f>Jun_Profiles!N11*INDEX(Jun_Profiles!$AA$2:$AA$23, MATCH(Jun_Profiles!N$1,Jun_Profiles!$Z$2:$Z$23, 0))</f>
        <v>1953.25</v>
      </c>
      <c r="O11" s="32">
        <f>Jun_Profiles!O11*INDEX(Jun_Profiles!$AA$2:$AA$23, MATCH(Jun_Profiles!O$1,Jun_Profiles!$Z$2:$Z$23, 0))</f>
        <v>8034.6100000000006</v>
      </c>
      <c r="P11" s="32">
        <f>Jun_Profiles!P11*INDEX(Jun_Profiles!$AA$2:$AA$23, MATCH(Jun_Profiles!P$1,Jun_Profiles!$Z$2:$Z$23, 0))</f>
        <v>1404.94148738544</v>
      </c>
      <c r="Q11" s="32">
        <f>Jun_Profiles!Q11*INDEX(Jun_Profiles!$AA$2:$AA$23, MATCH(Jun_Profiles!Q$1,Jun_Profiles!$Z$2:$Z$23, 0))</f>
        <v>1966.9934724579198</v>
      </c>
      <c r="R11" s="32">
        <f>Jun_Profiles!R11*INDEX(Jun_Profiles!$AA$2:$AA$23, MATCH(Jun_Profiles!R$1,Jun_Profiles!$Z$2:$Z$23, 0))</f>
        <v>0</v>
      </c>
      <c r="S11" s="32">
        <f>Jun_Profiles!S11*INDEX(Jun_Profiles!$AA$2:$AA$23, MATCH(Jun_Profiles!S$1,Jun_Profiles!$Z$2:$Z$23, 0))</f>
        <v>773.69293500599997</v>
      </c>
      <c r="T11" s="32">
        <f>Jun_Profiles!T11*INDEX(Jun_Profiles!$AA$2:$AA$23, MATCH(Jun_Profiles!T$1,Jun_Profiles!$Z$2:$Z$23, 0))</f>
        <v>2177.2109897680998</v>
      </c>
      <c r="U11" s="32">
        <f>Jun_Profiles!U11*INDEX(Jun_Profiles!$AA$2:$AA$23, MATCH(Jun_Profiles!U$1,Jun_Profiles!$Z$2:$Z$23, 0))</f>
        <v>6584.0230279940397</v>
      </c>
      <c r="V11" s="32">
        <f>Jun_Profiles!V11*INDEX(Jun_Profiles!$AA$2:$AA$23, MATCH(Jun_Profiles!V$1,Jun_Profiles!$Z$2:$Z$23, 0))</f>
        <v>168.74298832244</v>
      </c>
      <c r="W11" s="32">
        <f>Jun_Profiles!W11*INDEX(Jun_Profiles!$AA$2:$AA$23, MATCH(Jun_Profiles!W$1,Jun_Profiles!$Z$2:$Z$23, 0))</f>
        <v>372.30319605599999</v>
      </c>
      <c r="X11" s="33">
        <f t="shared" si="0"/>
        <v>64438.567767178509</v>
      </c>
    </row>
    <row r="12" spans="1:24">
      <c r="A12" s="27">
        <v>11</v>
      </c>
      <c r="B12" s="32">
        <f>Jun_Profiles!B12*INDEX(Jun_Profiles!$AA$2:$AA$23, MATCH(Jun_Profiles!B$1,Jun_Profiles!$Z$2:$Z$23, 0))</f>
        <v>178.82000000000002</v>
      </c>
      <c r="C12" s="32">
        <f>Jun_Profiles!C12*INDEX(Jun_Profiles!$AA$2:$AA$23, MATCH(Jun_Profiles!C$1,Jun_Profiles!$Z$2:$Z$23, 0))</f>
        <v>552.83604889156982</v>
      </c>
      <c r="D12" s="32">
        <f>Jun_Profiles!D12*INDEX(Jun_Profiles!$AA$2:$AA$23, MATCH(Jun_Profiles!D$1,Jun_Profiles!$Z$2:$Z$23, 0))</f>
        <v>16725.370000000003</v>
      </c>
      <c r="E12" s="32">
        <f>Jun_Profiles!E12*INDEX(Jun_Profiles!$AA$2:$AA$23, MATCH(Jun_Profiles!E$1,Jun_Profiles!$Z$2:$Z$23, 0))</f>
        <v>477</v>
      </c>
      <c r="F12" s="32">
        <f>Jun_Profiles!F12*INDEX(Jun_Profiles!$AA$2:$AA$23, MATCH(Jun_Profiles!F$1,Jun_Profiles!$Z$2:$Z$23, 0))</f>
        <v>1667.696462374892</v>
      </c>
      <c r="G12" s="32">
        <f>Jun_Profiles!G12*INDEX(Jun_Profiles!$AA$2:$AA$23, MATCH(Jun_Profiles!G$1,Jun_Profiles!$Z$2:$Z$23, 0))</f>
        <v>8563.4599999999991</v>
      </c>
      <c r="H12" s="32">
        <f>Jun_Profiles!H12*INDEX(Jun_Profiles!$AA$2:$AA$23, MATCH(Jun_Profiles!H$1,Jun_Profiles!$Z$2:$Z$23, 0))</f>
        <v>0</v>
      </c>
      <c r="I12" s="32">
        <f>Jun_Profiles!I12*INDEX(Jun_Profiles!$AA$2:$AA$23, MATCH(Jun_Profiles!I$1,Jun_Profiles!$Z$2:$Z$23, 0))</f>
        <v>254.7</v>
      </c>
      <c r="J12" s="32">
        <f>Jun_Profiles!J12*INDEX(Jun_Profiles!$AA$2:$AA$23, MATCH(Jun_Profiles!J$1,Jun_Profiles!$Z$2:$Z$23, 0))</f>
        <v>1268.3388967433293</v>
      </c>
      <c r="K12" s="32">
        <f>Jun_Profiles!K12*INDEX(Jun_Profiles!$AA$2:$AA$23, MATCH(Jun_Profiles!K$1,Jun_Profiles!$Z$2:$Z$23, 0))</f>
        <v>5034.5782621787712</v>
      </c>
      <c r="L12" s="32">
        <f>Jun_Profiles!L12*INDEX(Jun_Profiles!$AA$2:$AA$23, MATCH(Jun_Profiles!L$1,Jun_Profiles!$Z$2:$Z$23, 0))</f>
        <v>4000</v>
      </c>
      <c r="M12" s="32">
        <f>Jun_Profiles!M12*INDEX(Jun_Profiles!$AA$2:$AA$23, MATCH(Jun_Profiles!M$1,Jun_Profiles!$Z$2:$Z$23, 0))</f>
        <v>2280</v>
      </c>
      <c r="N12" s="32">
        <f>Jun_Profiles!N12*INDEX(Jun_Profiles!$AA$2:$AA$23, MATCH(Jun_Profiles!N$1,Jun_Profiles!$Z$2:$Z$23, 0))</f>
        <v>1953.25</v>
      </c>
      <c r="O12" s="32">
        <f>Jun_Profiles!O12*INDEX(Jun_Profiles!$AA$2:$AA$23, MATCH(Jun_Profiles!O$1,Jun_Profiles!$Z$2:$Z$23, 0))</f>
        <v>8034.6100000000006</v>
      </c>
      <c r="P12" s="32">
        <f>Jun_Profiles!P12*INDEX(Jun_Profiles!$AA$2:$AA$23, MATCH(Jun_Profiles!P$1,Jun_Profiles!$Z$2:$Z$23, 0))</f>
        <v>1560.0324335568</v>
      </c>
      <c r="Q12" s="32">
        <f>Jun_Profiles!Q12*INDEX(Jun_Profiles!$AA$2:$AA$23, MATCH(Jun_Profiles!Q$1,Jun_Profiles!$Z$2:$Z$23, 0))</f>
        <v>2177.0243880931298</v>
      </c>
      <c r="R12" s="32">
        <f>Jun_Profiles!R12*INDEX(Jun_Profiles!$AA$2:$AA$23, MATCH(Jun_Profiles!R$1,Jun_Profiles!$Z$2:$Z$23, 0))</f>
        <v>0</v>
      </c>
      <c r="S12" s="32">
        <f>Jun_Profiles!S12*INDEX(Jun_Profiles!$AA$2:$AA$23, MATCH(Jun_Profiles!S$1,Jun_Profiles!$Z$2:$Z$23, 0))</f>
        <v>797.32761959999993</v>
      </c>
      <c r="T12" s="32">
        <f>Jun_Profiles!T12*INDEX(Jun_Profiles!$AA$2:$AA$23, MATCH(Jun_Profiles!T$1,Jun_Profiles!$Z$2:$Z$23, 0))</f>
        <v>2206.4482380534</v>
      </c>
      <c r="U12" s="32">
        <f>Jun_Profiles!U12*INDEX(Jun_Profiles!$AA$2:$AA$23, MATCH(Jun_Profiles!U$1,Jun_Profiles!$Z$2:$Z$23, 0))</f>
        <v>6886.2639518526594</v>
      </c>
      <c r="V12" s="32">
        <f>Jun_Profiles!V12*INDEX(Jun_Profiles!$AA$2:$AA$23, MATCH(Jun_Profiles!V$1,Jun_Profiles!$Z$2:$Z$23, 0))</f>
        <v>144.73861904473998</v>
      </c>
      <c r="W12" s="32">
        <f>Jun_Profiles!W12*INDEX(Jun_Profiles!$AA$2:$AA$23, MATCH(Jun_Profiles!W$1,Jun_Profiles!$Z$2:$Z$23, 0))</f>
        <v>266.99251849874997</v>
      </c>
      <c r="X12" s="33">
        <f t="shared" si="0"/>
        <v>65029.487438888056</v>
      </c>
    </row>
    <row r="13" spans="1:24">
      <c r="A13" s="27">
        <v>12</v>
      </c>
      <c r="B13" s="32">
        <f>Jun_Profiles!B13*INDEX(Jun_Profiles!$AA$2:$AA$23, MATCH(Jun_Profiles!B$1,Jun_Profiles!$Z$2:$Z$23, 0))</f>
        <v>178.82000000000002</v>
      </c>
      <c r="C13" s="32">
        <f>Jun_Profiles!C13*INDEX(Jun_Profiles!$AA$2:$AA$23, MATCH(Jun_Profiles!C$1,Jun_Profiles!$Z$2:$Z$23, 0))</f>
        <v>552.83604889156982</v>
      </c>
      <c r="D13" s="32">
        <f>Jun_Profiles!D13*INDEX(Jun_Profiles!$AA$2:$AA$23, MATCH(Jun_Profiles!D$1,Jun_Profiles!$Z$2:$Z$23, 0))</f>
        <v>16725.370000000003</v>
      </c>
      <c r="E13" s="32">
        <f>Jun_Profiles!E13*INDEX(Jun_Profiles!$AA$2:$AA$23, MATCH(Jun_Profiles!E$1,Jun_Profiles!$Z$2:$Z$23, 0))</f>
        <v>477</v>
      </c>
      <c r="F13" s="32">
        <f>Jun_Profiles!F13*INDEX(Jun_Profiles!$AA$2:$AA$23, MATCH(Jun_Profiles!F$1,Jun_Profiles!$Z$2:$Z$23, 0))</f>
        <v>1667.696462374892</v>
      </c>
      <c r="G13" s="32">
        <f>Jun_Profiles!G13*INDEX(Jun_Profiles!$AA$2:$AA$23, MATCH(Jun_Profiles!G$1,Jun_Profiles!$Z$2:$Z$23, 0))</f>
        <v>8563.4599999999991</v>
      </c>
      <c r="H13" s="32">
        <f>Jun_Profiles!H13*INDEX(Jun_Profiles!$AA$2:$AA$23, MATCH(Jun_Profiles!H$1,Jun_Profiles!$Z$2:$Z$23, 0))</f>
        <v>0</v>
      </c>
      <c r="I13" s="32">
        <f>Jun_Profiles!I13*INDEX(Jun_Profiles!$AA$2:$AA$23, MATCH(Jun_Profiles!I$1,Jun_Profiles!$Z$2:$Z$23, 0))</f>
        <v>254.7</v>
      </c>
      <c r="J13" s="32">
        <f>Jun_Profiles!J13*INDEX(Jun_Profiles!$AA$2:$AA$23, MATCH(Jun_Profiles!J$1,Jun_Profiles!$Z$2:$Z$23, 0))</f>
        <v>1268.3388967433293</v>
      </c>
      <c r="K13" s="32">
        <f>Jun_Profiles!K13*INDEX(Jun_Profiles!$AA$2:$AA$23, MATCH(Jun_Profiles!K$1,Jun_Profiles!$Z$2:$Z$23, 0))</f>
        <v>5034.5782621787712</v>
      </c>
      <c r="L13" s="32">
        <f>Jun_Profiles!L13*INDEX(Jun_Profiles!$AA$2:$AA$23, MATCH(Jun_Profiles!L$1,Jun_Profiles!$Z$2:$Z$23, 0))</f>
        <v>4000</v>
      </c>
      <c r="M13" s="32">
        <f>Jun_Profiles!M13*INDEX(Jun_Profiles!$AA$2:$AA$23, MATCH(Jun_Profiles!M$1,Jun_Profiles!$Z$2:$Z$23, 0))</f>
        <v>2280</v>
      </c>
      <c r="N13" s="32">
        <f>Jun_Profiles!N13*INDEX(Jun_Profiles!$AA$2:$AA$23, MATCH(Jun_Profiles!N$1,Jun_Profiles!$Z$2:$Z$23, 0))</f>
        <v>1953.25</v>
      </c>
      <c r="O13" s="32">
        <f>Jun_Profiles!O13*INDEX(Jun_Profiles!$AA$2:$AA$23, MATCH(Jun_Profiles!O$1,Jun_Profiles!$Z$2:$Z$23, 0))</f>
        <v>8034.6100000000006</v>
      </c>
      <c r="P13" s="32">
        <f>Jun_Profiles!P13*INDEX(Jun_Profiles!$AA$2:$AA$23, MATCH(Jun_Profiles!P$1,Jun_Profiles!$Z$2:$Z$23, 0))</f>
        <v>1637.63904106376</v>
      </c>
      <c r="Q13" s="32">
        <f>Jun_Profiles!Q13*INDEX(Jun_Profiles!$AA$2:$AA$23, MATCH(Jun_Profiles!Q$1,Jun_Profiles!$Z$2:$Z$23, 0))</f>
        <v>2275.6602107317599</v>
      </c>
      <c r="R13" s="32">
        <f>Jun_Profiles!R13*INDEX(Jun_Profiles!$AA$2:$AA$23, MATCH(Jun_Profiles!R$1,Jun_Profiles!$Z$2:$Z$23, 0))</f>
        <v>0</v>
      </c>
      <c r="S13" s="32">
        <f>Jun_Profiles!S13*INDEX(Jun_Profiles!$AA$2:$AA$23, MATCH(Jun_Profiles!S$1,Jun_Profiles!$Z$2:$Z$23, 0))</f>
        <v>788.19145656199998</v>
      </c>
      <c r="T13" s="32">
        <f>Jun_Profiles!T13*INDEX(Jun_Profiles!$AA$2:$AA$23, MATCH(Jun_Profiles!T$1,Jun_Profiles!$Z$2:$Z$23, 0))</f>
        <v>2225.4547365127</v>
      </c>
      <c r="U13" s="32">
        <f>Jun_Profiles!U13*INDEX(Jun_Profiles!$AA$2:$AA$23, MATCH(Jun_Profiles!U$1,Jun_Profiles!$Z$2:$Z$23, 0))</f>
        <v>7017.9489001675793</v>
      </c>
      <c r="V13" s="32">
        <f>Jun_Profiles!V13*INDEX(Jun_Profiles!$AA$2:$AA$23, MATCH(Jun_Profiles!V$1,Jun_Profiles!$Z$2:$Z$23, 0))</f>
        <v>102.85273586224</v>
      </c>
      <c r="W13" s="32">
        <f>Jun_Profiles!W13*INDEX(Jun_Profiles!$AA$2:$AA$23, MATCH(Jun_Profiles!W$1,Jun_Profiles!$Z$2:$Z$23, 0))</f>
        <v>310.99811658024993</v>
      </c>
      <c r="X13" s="33">
        <f t="shared" si="0"/>
        <v>65349.404867668862</v>
      </c>
    </row>
    <row r="14" spans="1:24">
      <c r="A14" s="27">
        <v>13</v>
      </c>
      <c r="B14" s="32">
        <f>Jun_Profiles!B14*INDEX(Jun_Profiles!$AA$2:$AA$23, MATCH(Jun_Profiles!B$1,Jun_Profiles!$Z$2:$Z$23, 0))</f>
        <v>178.82000000000002</v>
      </c>
      <c r="C14" s="32">
        <f>Jun_Profiles!C14*INDEX(Jun_Profiles!$AA$2:$AA$23, MATCH(Jun_Profiles!C$1,Jun_Profiles!$Z$2:$Z$23, 0))</f>
        <v>552.83604889156982</v>
      </c>
      <c r="D14" s="32">
        <f>Jun_Profiles!D14*INDEX(Jun_Profiles!$AA$2:$AA$23, MATCH(Jun_Profiles!D$1,Jun_Profiles!$Z$2:$Z$23, 0))</f>
        <v>16725.370000000003</v>
      </c>
      <c r="E14" s="32">
        <f>Jun_Profiles!E14*INDEX(Jun_Profiles!$AA$2:$AA$23, MATCH(Jun_Profiles!E$1,Jun_Profiles!$Z$2:$Z$23, 0))</f>
        <v>477</v>
      </c>
      <c r="F14" s="32">
        <f>Jun_Profiles!F14*INDEX(Jun_Profiles!$AA$2:$AA$23, MATCH(Jun_Profiles!F$1,Jun_Profiles!$Z$2:$Z$23, 0))</f>
        <v>1667.696462374892</v>
      </c>
      <c r="G14" s="32">
        <f>Jun_Profiles!G14*INDEX(Jun_Profiles!$AA$2:$AA$23, MATCH(Jun_Profiles!G$1,Jun_Profiles!$Z$2:$Z$23, 0))</f>
        <v>8563.4599999999991</v>
      </c>
      <c r="H14" s="32">
        <f>Jun_Profiles!H14*INDEX(Jun_Profiles!$AA$2:$AA$23, MATCH(Jun_Profiles!H$1,Jun_Profiles!$Z$2:$Z$23, 0))</f>
        <v>0</v>
      </c>
      <c r="I14" s="32">
        <f>Jun_Profiles!I14*INDEX(Jun_Profiles!$AA$2:$AA$23, MATCH(Jun_Profiles!I$1,Jun_Profiles!$Z$2:$Z$23, 0))</f>
        <v>254.7</v>
      </c>
      <c r="J14" s="32">
        <f>Jun_Profiles!J14*INDEX(Jun_Profiles!$AA$2:$AA$23, MATCH(Jun_Profiles!J$1,Jun_Profiles!$Z$2:$Z$23, 0))</f>
        <v>1268.3388967433293</v>
      </c>
      <c r="K14" s="32">
        <f>Jun_Profiles!K14*INDEX(Jun_Profiles!$AA$2:$AA$23, MATCH(Jun_Profiles!K$1,Jun_Profiles!$Z$2:$Z$23, 0))</f>
        <v>5034.5782621787712</v>
      </c>
      <c r="L14" s="32">
        <f>Jun_Profiles!L14*INDEX(Jun_Profiles!$AA$2:$AA$23, MATCH(Jun_Profiles!L$1,Jun_Profiles!$Z$2:$Z$23, 0))</f>
        <v>4000</v>
      </c>
      <c r="M14" s="32">
        <f>Jun_Profiles!M14*INDEX(Jun_Profiles!$AA$2:$AA$23, MATCH(Jun_Profiles!M$1,Jun_Profiles!$Z$2:$Z$23, 0))</f>
        <v>2280</v>
      </c>
      <c r="N14" s="32">
        <f>Jun_Profiles!N14*INDEX(Jun_Profiles!$AA$2:$AA$23, MATCH(Jun_Profiles!N$1,Jun_Profiles!$Z$2:$Z$23, 0))</f>
        <v>1953.25</v>
      </c>
      <c r="O14" s="32">
        <f>Jun_Profiles!O14*INDEX(Jun_Profiles!$AA$2:$AA$23, MATCH(Jun_Profiles!O$1,Jun_Profiles!$Z$2:$Z$23, 0))</f>
        <v>8034.6100000000006</v>
      </c>
      <c r="P14" s="32">
        <f>Jun_Profiles!P14*INDEX(Jun_Profiles!$AA$2:$AA$23, MATCH(Jun_Profiles!P$1,Jun_Profiles!$Z$2:$Z$23, 0))</f>
        <v>1663.67415799328</v>
      </c>
      <c r="Q14" s="32">
        <f>Jun_Profiles!Q14*INDEX(Jun_Profiles!$AA$2:$AA$23, MATCH(Jun_Profiles!Q$1,Jun_Profiles!$Z$2:$Z$23, 0))</f>
        <v>2293.4431074899198</v>
      </c>
      <c r="R14" s="32">
        <f>Jun_Profiles!R14*INDEX(Jun_Profiles!$AA$2:$AA$23, MATCH(Jun_Profiles!R$1,Jun_Profiles!$Z$2:$Z$23, 0))</f>
        <v>0</v>
      </c>
      <c r="S14" s="32">
        <f>Jun_Profiles!S14*INDEX(Jun_Profiles!$AA$2:$AA$23, MATCH(Jun_Profiles!S$1,Jun_Profiles!$Z$2:$Z$23, 0))</f>
        <v>783.13819795400002</v>
      </c>
      <c r="T14" s="32">
        <f>Jun_Profiles!T14*INDEX(Jun_Profiles!$AA$2:$AA$23, MATCH(Jun_Profiles!T$1,Jun_Profiles!$Z$2:$Z$23, 0))</f>
        <v>2239.7285333038003</v>
      </c>
      <c r="U14" s="32">
        <f>Jun_Profiles!U14*INDEX(Jun_Profiles!$AA$2:$AA$23, MATCH(Jun_Profiles!U$1,Jun_Profiles!$Z$2:$Z$23, 0))</f>
        <v>6972.3822846401999</v>
      </c>
      <c r="V14" s="32">
        <f>Jun_Profiles!V14*INDEX(Jun_Profiles!$AA$2:$AA$23, MATCH(Jun_Profiles!V$1,Jun_Profiles!$Z$2:$Z$23, 0))</f>
        <v>83.223636243999991</v>
      </c>
      <c r="W14" s="32">
        <f>Jun_Profiles!W14*INDEX(Jun_Profiles!$AA$2:$AA$23, MATCH(Jun_Profiles!W$1,Jun_Profiles!$Z$2:$Z$23, 0))</f>
        <v>336.51488074324993</v>
      </c>
      <c r="X14" s="33">
        <f t="shared" si="0"/>
        <v>65362.764468557019</v>
      </c>
    </row>
    <row r="15" spans="1:24">
      <c r="A15" s="27">
        <v>14</v>
      </c>
      <c r="B15" s="32">
        <f>Jun_Profiles!B15*INDEX(Jun_Profiles!$AA$2:$AA$23, MATCH(Jun_Profiles!B$1,Jun_Profiles!$Z$2:$Z$23, 0))</f>
        <v>178.82000000000002</v>
      </c>
      <c r="C15" s="32">
        <f>Jun_Profiles!C15*INDEX(Jun_Profiles!$AA$2:$AA$23, MATCH(Jun_Profiles!C$1,Jun_Profiles!$Z$2:$Z$23, 0))</f>
        <v>552.83604889156982</v>
      </c>
      <c r="D15" s="32">
        <f>Jun_Profiles!D15*INDEX(Jun_Profiles!$AA$2:$AA$23, MATCH(Jun_Profiles!D$1,Jun_Profiles!$Z$2:$Z$23, 0))</f>
        <v>16725.370000000003</v>
      </c>
      <c r="E15" s="32">
        <f>Jun_Profiles!E15*INDEX(Jun_Profiles!$AA$2:$AA$23, MATCH(Jun_Profiles!E$1,Jun_Profiles!$Z$2:$Z$23, 0))</f>
        <v>477</v>
      </c>
      <c r="F15" s="32">
        <f>Jun_Profiles!F15*INDEX(Jun_Profiles!$AA$2:$AA$23, MATCH(Jun_Profiles!F$1,Jun_Profiles!$Z$2:$Z$23, 0))</f>
        <v>1667.696462374892</v>
      </c>
      <c r="G15" s="32">
        <f>Jun_Profiles!G15*INDEX(Jun_Profiles!$AA$2:$AA$23, MATCH(Jun_Profiles!G$1,Jun_Profiles!$Z$2:$Z$23, 0))</f>
        <v>8563.4599999999991</v>
      </c>
      <c r="H15" s="32">
        <f>Jun_Profiles!H15*INDEX(Jun_Profiles!$AA$2:$AA$23, MATCH(Jun_Profiles!H$1,Jun_Profiles!$Z$2:$Z$23, 0))</f>
        <v>0</v>
      </c>
      <c r="I15" s="32">
        <f>Jun_Profiles!I15*INDEX(Jun_Profiles!$AA$2:$AA$23, MATCH(Jun_Profiles!I$1,Jun_Profiles!$Z$2:$Z$23, 0))</f>
        <v>254.7</v>
      </c>
      <c r="J15" s="32">
        <f>Jun_Profiles!J15*INDEX(Jun_Profiles!$AA$2:$AA$23, MATCH(Jun_Profiles!J$1,Jun_Profiles!$Z$2:$Z$23, 0))</f>
        <v>1268.3388967433293</v>
      </c>
      <c r="K15" s="32">
        <f>Jun_Profiles!K15*INDEX(Jun_Profiles!$AA$2:$AA$23, MATCH(Jun_Profiles!K$1,Jun_Profiles!$Z$2:$Z$23, 0))</f>
        <v>5034.5782621787712</v>
      </c>
      <c r="L15" s="32">
        <f>Jun_Profiles!L15*INDEX(Jun_Profiles!$AA$2:$AA$23, MATCH(Jun_Profiles!L$1,Jun_Profiles!$Z$2:$Z$23, 0))</f>
        <v>4000</v>
      </c>
      <c r="M15" s="32">
        <f>Jun_Profiles!M15*INDEX(Jun_Profiles!$AA$2:$AA$23, MATCH(Jun_Profiles!M$1,Jun_Profiles!$Z$2:$Z$23, 0))</f>
        <v>2280</v>
      </c>
      <c r="N15" s="32">
        <f>Jun_Profiles!N15*INDEX(Jun_Profiles!$AA$2:$AA$23, MATCH(Jun_Profiles!N$1,Jun_Profiles!$Z$2:$Z$23, 0))</f>
        <v>1953.25</v>
      </c>
      <c r="O15" s="32">
        <f>Jun_Profiles!O15*INDEX(Jun_Profiles!$AA$2:$AA$23, MATCH(Jun_Profiles!O$1,Jun_Profiles!$Z$2:$Z$23, 0))</f>
        <v>8034.6100000000006</v>
      </c>
      <c r="P15" s="32">
        <f>Jun_Profiles!P15*INDEX(Jun_Profiles!$AA$2:$AA$23, MATCH(Jun_Profiles!P$1,Jun_Profiles!$Z$2:$Z$23, 0))</f>
        <v>1676.69297087528</v>
      </c>
      <c r="Q15" s="32">
        <f>Jun_Profiles!Q15*INDEX(Jun_Profiles!$AA$2:$AA$23, MATCH(Jun_Profiles!Q$1,Jun_Profiles!$Z$2:$Z$23, 0))</f>
        <v>2290.6104475693896</v>
      </c>
      <c r="R15" s="32">
        <f>Jun_Profiles!R15*INDEX(Jun_Profiles!$AA$2:$AA$23, MATCH(Jun_Profiles!R$1,Jun_Profiles!$Z$2:$Z$23, 0))</f>
        <v>0</v>
      </c>
      <c r="S15" s="32">
        <f>Jun_Profiles!S15*INDEX(Jun_Profiles!$AA$2:$AA$23, MATCH(Jun_Profiles!S$1,Jun_Profiles!$Z$2:$Z$23, 0))</f>
        <v>767.48153427900002</v>
      </c>
      <c r="T15" s="32">
        <f>Jun_Profiles!T15*INDEX(Jun_Profiles!$AA$2:$AA$23, MATCH(Jun_Profiles!T$1,Jun_Profiles!$Z$2:$Z$23, 0))</f>
        <v>2226.8456333035001</v>
      </c>
      <c r="U15" s="32">
        <f>Jun_Profiles!U15*INDEX(Jun_Profiles!$AA$2:$AA$23, MATCH(Jun_Profiles!U$1,Jun_Profiles!$Z$2:$Z$23, 0))</f>
        <v>6973.7706736619393</v>
      </c>
      <c r="V15" s="32">
        <f>Jun_Profiles!V15*INDEX(Jun_Profiles!$AA$2:$AA$23, MATCH(Jun_Profiles!V$1,Jun_Profiles!$Z$2:$Z$23, 0))</f>
        <v>110.44342336342</v>
      </c>
      <c r="W15" s="32">
        <f>Jun_Profiles!W15*INDEX(Jun_Profiles!$AA$2:$AA$23, MATCH(Jun_Profiles!W$1,Jun_Profiles!$Z$2:$Z$23, 0))</f>
        <v>395.50777353999996</v>
      </c>
      <c r="X15" s="33">
        <f t="shared" si="0"/>
        <v>65432.01212678109</v>
      </c>
    </row>
    <row r="16" spans="1:24">
      <c r="A16" s="27">
        <v>15</v>
      </c>
      <c r="B16" s="32">
        <f>Jun_Profiles!B16*INDEX(Jun_Profiles!$AA$2:$AA$23, MATCH(Jun_Profiles!B$1,Jun_Profiles!$Z$2:$Z$23, 0))</f>
        <v>178.82000000000002</v>
      </c>
      <c r="C16" s="32">
        <f>Jun_Profiles!C16*INDEX(Jun_Profiles!$AA$2:$AA$23, MATCH(Jun_Profiles!C$1,Jun_Profiles!$Z$2:$Z$23, 0))</f>
        <v>552.83604889156982</v>
      </c>
      <c r="D16" s="32">
        <f>Jun_Profiles!D16*INDEX(Jun_Profiles!$AA$2:$AA$23, MATCH(Jun_Profiles!D$1,Jun_Profiles!$Z$2:$Z$23, 0))</f>
        <v>16725.370000000003</v>
      </c>
      <c r="E16" s="32">
        <f>Jun_Profiles!E16*INDEX(Jun_Profiles!$AA$2:$AA$23, MATCH(Jun_Profiles!E$1,Jun_Profiles!$Z$2:$Z$23, 0))</f>
        <v>477</v>
      </c>
      <c r="F16" s="32">
        <f>Jun_Profiles!F16*INDEX(Jun_Profiles!$AA$2:$AA$23, MATCH(Jun_Profiles!F$1,Jun_Profiles!$Z$2:$Z$23, 0))</f>
        <v>1667.696462374892</v>
      </c>
      <c r="G16" s="32">
        <f>Jun_Profiles!G16*INDEX(Jun_Profiles!$AA$2:$AA$23, MATCH(Jun_Profiles!G$1,Jun_Profiles!$Z$2:$Z$23, 0))</f>
        <v>8563.4599999999991</v>
      </c>
      <c r="H16" s="32">
        <f>Jun_Profiles!H16*INDEX(Jun_Profiles!$AA$2:$AA$23, MATCH(Jun_Profiles!H$1,Jun_Profiles!$Z$2:$Z$23, 0))</f>
        <v>0</v>
      </c>
      <c r="I16" s="32">
        <f>Jun_Profiles!I16*INDEX(Jun_Profiles!$AA$2:$AA$23, MATCH(Jun_Profiles!I$1,Jun_Profiles!$Z$2:$Z$23, 0))</f>
        <v>254.7</v>
      </c>
      <c r="J16" s="32">
        <f>Jun_Profiles!J16*INDEX(Jun_Profiles!$AA$2:$AA$23, MATCH(Jun_Profiles!J$1,Jun_Profiles!$Z$2:$Z$23, 0))</f>
        <v>1268.3388967433293</v>
      </c>
      <c r="K16" s="32">
        <f>Jun_Profiles!K16*INDEX(Jun_Profiles!$AA$2:$AA$23, MATCH(Jun_Profiles!K$1,Jun_Profiles!$Z$2:$Z$23, 0))</f>
        <v>5034.5782621787712</v>
      </c>
      <c r="L16" s="32">
        <f>Jun_Profiles!L16*INDEX(Jun_Profiles!$AA$2:$AA$23, MATCH(Jun_Profiles!L$1,Jun_Profiles!$Z$2:$Z$23, 0))</f>
        <v>4000</v>
      </c>
      <c r="M16" s="32">
        <f>Jun_Profiles!M16*INDEX(Jun_Profiles!$AA$2:$AA$23, MATCH(Jun_Profiles!M$1,Jun_Profiles!$Z$2:$Z$23, 0))</f>
        <v>2280</v>
      </c>
      <c r="N16" s="32">
        <f>Jun_Profiles!N16*INDEX(Jun_Profiles!$AA$2:$AA$23, MATCH(Jun_Profiles!N$1,Jun_Profiles!$Z$2:$Z$23, 0))</f>
        <v>1953.25</v>
      </c>
      <c r="O16" s="32">
        <f>Jun_Profiles!O16*INDEX(Jun_Profiles!$AA$2:$AA$23, MATCH(Jun_Profiles!O$1,Jun_Profiles!$Z$2:$Z$23, 0))</f>
        <v>8034.6100000000006</v>
      </c>
      <c r="P16" s="32">
        <f>Jun_Profiles!P16*INDEX(Jun_Profiles!$AA$2:$AA$23, MATCH(Jun_Profiles!P$1,Jun_Profiles!$Z$2:$Z$23, 0))</f>
        <v>1641.3037267816801</v>
      </c>
      <c r="Q16" s="32">
        <f>Jun_Profiles!Q16*INDEX(Jun_Profiles!$AA$2:$AA$23, MATCH(Jun_Profiles!Q$1,Jun_Profiles!$Z$2:$Z$23, 0))</f>
        <v>2212.1111252023597</v>
      </c>
      <c r="R16" s="32">
        <f>Jun_Profiles!R16*INDEX(Jun_Profiles!$AA$2:$AA$23, MATCH(Jun_Profiles!R$1,Jun_Profiles!$Z$2:$Z$23, 0))</f>
        <v>0</v>
      </c>
      <c r="S16" s="32">
        <f>Jun_Profiles!S16*INDEX(Jun_Profiles!$AA$2:$AA$23, MATCH(Jun_Profiles!S$1,Jun_Profiles!$Z$2:$Z$23, 0))</f>
        <v>729.21700428600002</v>
      </c>
      <c r="T16" s="32">
        <f>Jun_Profiles!T16*INDEX(Jun_Profiles!$AA$2:$AA$23, MATCH(Jun_Profiles!T$1,Jun_Profiles!$Z$2:$Z$23, 0))</f>
        <v>2211.3468430614003</v>
      </c>
      <c r="U16" s="32">
        <f>Jun_Profiles!U16*INDEX(Jun_Profiles!$AA$2:$AA$23, MATCH(Jun_Profiles!U$1,Jun_Profiles!$Z$2:$Z$23, 0))</f>
        <v>6865.4439309060899</v>
      </c>
      <c r="V16" s="32">
        <f>Jun_Profiles!V16*INDEX(Jun_Profiles!$AA$2:$AA$23, MATCH(Jun_Profiles!V$1,Jun_Profiles!$Z$2:$Z$23, 0))</f>
        <v>122.28511970513998</v>
      </c>
      <c r="W16" s="32">
        <f>Jun_Profiles!W16*INDEX(Jun_Profiles!$AA$2:$AA$23, MATCH(Jun_Profiles!W$1,Jun_Profiles!$Z$2:$Z$23, 0))</f>
        <v>649.79962931674993</v>
      </c>
      <c r="X16" s="33">
        <f t="shared" si="0"/>
        <v>65422.167049448006</v>
      </c>
    </row>
    <row r="17" spans="1:24">
      <c r="A17" s="27">
        <v>16</v>
      </c>
      <c r="B17" s="32">
        <f>Jun_Profiles!B17*INDEX(Jun_Profiles!$AA$2:$AA$23, MATCH(Jun_Profiles!B$1,Jun_Profiles!$Z$2:$Z$23, 0))</f>
        <v>178.82000000000002</v>
      </c>
      <c r="C17" s="32">
        <f>Jun_Profiles!C17*INDEX(Jun_Profiles!$AA$2:$AA$23, MATCH(Jun_Profiles!C$1,Jun_Profiles!$Z$2:$Z$23, 0))</f>
        <v>552.83604889156982</v>
      </c>
      <c r="D17" s="32">
        <f>Jun_Profiles!D17*INDEX(Jun_Profiles!$AA$2:$AA$23, MATCH(Jun_Profiles!D$1,Jun_Profiles!$Z$2:$Z$23, 0))</f>
        <v>16725.370000000003</v>
      </c>
      <c r="E17" s="32">
        <f>Jun_Profiles!E17*INDEX(Jun_Profiles!$AA$2:$AA$23, MATCH(Jun_Profiles!E$1,Jun_Profiles!$Z$2:$Z$23, 0))</f>
        <v>477</v>
      </c>
      <c r="F17" s="32">
        <f>Jun_Profiles!F17*INDEX(Jun_Profiles!$AA$2:$AA$23, MATCH(Jun_Profiles!F$1,Jun_Profiles!$Z$2:$Z$23, 0))</f>
        <v>1667.696462374892</v>
      </c>
      <c r="G17" s="32">
        <f>Jun_Profiles!G17*INDEX(Jun_Profiles!$AA$2:$AA$23, MATCH(Jun_Profiles!G$1,Jun_Profiles!$Z$2:$Z$23, 0))</f>
        <v>8563.4599999999991</v>
      </c>
      <c r="H17" s="32">
        <f>Jun_Profiles!H17*INDEX(Jun_Profiles!$AA$2:$AA$23, MATCH(Jun_Profiles!H$1,Jun_Profiles!$Z$2:$Z$23, 0))</f>
        <v>0</v>
      </c>
      <c r="I17" s="32">
        <f>Jun_Profiles!I17*INDEX(Jun_Profiles!$AA$2:$AA$23, MATCH(Jun_Profiles!I$1,Jun_Profiles!$Z$2:$Z$23, 0))</f>
        <v>254.7</v>
      </c>
      <c r="J17" s="32">
        <f>Jun_Profiles!J17*INDEX(Jun_Profiles!$AA$2:$AA$23, MATCH(Jun_Profiles!J$1,Jun_Profiles!$Z$2:$Z$23, 0))</f>
        <v>1268.3388967433293</v>
      </c>
      <c r="K17" s="32">
        <f>Jun_Profiles!K17*INDEX(Jun_Profiles!$AA$2:$AA$23, MATCH(Jun_Profiles!K$1,Jun_Profiles!$Z$2:$Z$23, 0))</f>
        <v>5034.5782621787712</v>
      </c>
      <c r="L17" s="32">
        <f>Jun_Profiles!L17*INDEX(Jun_Profiles!$AA$2:$AA$23, MATCH(Jun_Profiles!L$1,Jun_Profiles!$Z$2:$Z$23, 0))</f>
        <v>4000</v>
      </c>
      <c r="M17" s="32">
        <f>Jun_Profiles!M17*INDEX(Jun_Profiles!$AA$2:$AA$23, MATCH(Jun_Profiles!M$1,Jun_Profiles!$Z$2:$Z$23, 0))</f>
        <v>2280</v>
      </c>
      <c r="N17" s="32">
        <f>Jun_Profiles!N17*INDEX(Jun_Profiles!$AA$2:$AA$23, MATCH(Jun_Profiles!N$1,Jun_Profiles!$Z$2:$Z$23, 0))</f>
        <v>1953.25</v>
      </c>
      <c r="O17" s="32">
        <f>Jun_Profiles!O17*INDEX(Jun_Profiles!$AA$2:$AA$23, MATCH(Jun_Profiles!O$1,Jun_Profiles!$Z$2:$Z$23, 0))</f>
        <v>8034.6100000000006</v>
      </c>
      <c r="P17" s="32">
        <f>Jun_Profiles!P17*INDEX(Jun_Profiles!$AA$2:$AA$23, MATCH(Jun_Profiles!P$1,Jun_Profiles!$Z$2:$Z$23, 0))</f>
        <v>1577.0008905908001</v>
      </c>
      <c r="Q17" s="32">
        <f>Jun_Profiles!Q17*INDEX(Jun_Profiles!$AA$2:$AA$23, MATCH(Jun_Profiles!Q$1,Jun_Profiles!$Z$2:$Z$23, 0))</f>
        <v>2048.0025479997994</v>
      </c>
      <c r="R17" s="32">
        <f>Jun_Profiles!R17*INDEX(Jun_Profiles!$AA$2:$AA$23, MATCH(Jun_Profiles!R$1,Jun_Profiles!$Z$2:$Z$23, 0))</f>
        <v>0</v>
      </c>
      <c r="S17" s="32">
        <f>Jun_Profiles!S17*INDEX(Jun_Profiles!$AA$2:$AA$23, MATCH(Jun_Profiles!S$1,Jun_Profiles!$Z$2:$Z$23, 0))</f>
        <v>696.905305064</v>
      </c>
      <c r="T17" s="32">
        <f>Jun_Profiles!T17*INDEX(Jun_Profiles!$AA$2:$AA$23, MATCH(Jun_Profiles!T$1,Jun_Profiles!$Z$2:$Z$23, 0))</f>
        <v>2217.9239183706004</v>
      </c>
      <c r="U17" s="32">
        <f>Jun_Profiles!U17*INDEX(Jun_Profiles!$AA$2:$AA$23, MATCH(Jun_Profiles!U$1,Jun_Profiles!$Z$2:$Z$23, 0))</f>
        <v>6682.8641854607995</v>
      </c>
      <c r="V17" s="32">
        <f>Jun_Profiles!V17*INDEX(Jun_Profiles!$AA$2:$AA$23, MATCH(Jun_Profiles!V$1,Jun_Profiles!$Z$2:$Z$23, 0))</f>
        <v>186.17086407177999</v>
      </c>
      <c r="W17" s="32">
        <f>Jun_Profiles!W17*INDEX(Jun_Profiles!$AA$2:$AA$23, MATCH(Jun_Profiles!W$1,Jun_Profiles!$Z$2:$Z$23, 0))</f>
        <v>1038.6866950872497</v>
      </c>
      <c r="X17" s="33">
        <f t="shared" si="0"/>
        <v>65438.214076833603</v>
      </c>
    </row>
    <row r="18" spans="1:24">
      <c r="A18" s="27">
        <v>17</v>
      </c>
      <c r="B18" s="32">
        <f>Jun_Profiles!B18*INDEX(Jun_Profiles!$AA$2:$AA$23, MATCH(Jun_Profiles!B$1,Jun_Profiles!$Z$2:$Z$23, 0))</f>
        <v>178.82000000000002</v>
      </c>
      <c r="C18" s="32">
        <f>Jun_Profiles!C18*INDEX(Jun_Profiles!$AA$2:$AA$23, MATCH(Jun_Profiles!C$1,Jun_Profiles!$Z$2:$Z$23, 0))</f>
        <v>552.83604889156982</v>
      </c>
      <c r="D18" s="32">
        <f>Jun_Profiles!D18*INDEX(Jun_Profiles!$AA$2:$AA$23, MATCH(Jun_Profiles!D$1,Jun_Profiles!$Z$2:$Z$23, 0))</f>
        <v>16725.370000000003</v>
      </c>
      <c r="E18" s="32">
        <f>Jun_Profiles!E18*INDEX(Jun_Profiles!$AA$2:$AA$23, MATCH(Jun_Profiles!E$1,Jun_Profiles!$Z$2:$Z$23, 0))</f>
        <v>477</v>
      </c>
      <c r="F18" s="32">
        <f>Jun_Profiles!F18*INDEX(Jun_Profiles!$AA$2:$AA$23, MATCH(Jun_Profiles!F$1,Jun_Profiles!$Z$2:$Z$23, 0))</f>
        <v>1667.696462374892</v>
      </c>
      <c r="G18" s="32">
        <f>Jun_Profiles!G18*INDEX(Jun_Profiles!$AA$2:$AA$23, MATCH(Jun_Profiles!G$1,Jun_Profiles!$Z$2:$Z$23, 0))</f>
        <v>8563.4599999999991</v>
      </c>
      <c r="H18" s="32">
        <f>Jun_Profiles!H18*INDEX(Jun_Profiles!$AA$2:$AA$23, MATCH(Jun_Profiles!H$1,Jun_Profiles!$Z$2:$Z$23, 0))</f>
        <v>2002.7589075638664</v>
      </c>
      <c r="I18" s="32">
        <f>Jun_Profiles!I18*INDEX(Jun_Profiles!$AA$2:$AA$23, MATCH(Jun_Profiles!I$1,Jun_Profiles!$Z$2:$Z$23, 0))</f>
        <v>254.7</v>
      </c>
      <c r="J18" s="32">
        <f>Jun_Profiles!J18*INDEX(Jun_Profiles!$AA$2:$AA$23, MATCH(Jun_Profiles!J$1,Jun_Profiles!$Z$2:$Z$23, 0))</f>
        <v>1268.3388967433293</v>
      </c>
      <c r="K18" s="32">
        <f>Jun_Profiles!K18*INDEX(Jun_Profiles!$AA$2:$AA$23, MATCH(Jun_Profiles!K$1,Jun_Profiles!$Z$2:$Z$23, 0))</f>
        <v>5034.5782621787712</v>
      </c>
      <c r="L18" s="32">
        <f>Jun_Profiles!L18*INDEX(Jun_Profiles!$AA$2:$AA$23, MATCH(Jun_Profiles!L$1,Jun_Profiles!$Z$2:$Z$23, 0))</f>
        <v>4000</v>
      </c>
      <c r="M18" s="32">
        <f>Jun_Profiles!M18*INDEX(Jun_Profiles!$AA$2:$AA$23, MATCH(Jun_Profiles!M$1,Jun_Profiles!$Z$2:$Z$23, 0))</f>
        <v>2280</v>
      </c>
      <c r="N18" s="32">
        <f>Jun_Profiles!N18*INDEX(Jun_Profiles!$AA$2:$AA$23, MATCH(Jun_Profiles!N$1,Jun_Profiles!$Z$2:$Z$23, 0))</f>
        <v>1953.25</v>
      </c>
      <c r="O18" s="32">
        <f>Jun_Profiles!O18*INDEX(Jun_Profiles!$AA$2:$AA$23, MATCH(Jun_Profiles!O$1,Jun_Profiles!$Z$2:$Z$23, 0))</f>
        <v>8034.6100000000006</v>
      </c>
      <c r="P18" s="32">
        <f>Jun_Profiles!P18*INDEX(Jun_Profiles!$AA$2:$AA$23, MATCH(Jun_Profiles!P$1,Jun_Profiles!$Z$2:$Z$23, 0))</f>
        <v>1409.7122839707201</v>
      </c>
      <c r="Q18" s="32">
        <f>Jun_Profiles!Q18*INDEX(Jun_Profiles!$AA$2:$AA$23, MATCH(Jun_Profiles!Q$1,Jun_Profiles!$Z$2:$Z$23, 0))</f>
        <v>1795.1223331284498</v>
      </c>
      <c r="R18" s="32">
        <f>Jun_Profiles!R18*INDEX(Jun_Profiles!$AA$2:$AA$23, MATCH(Jun_Profiles!R$1,Jun_Profiles!$Z$2:$Z$23, 0))</f>
        <v>0</v>
      </c>
      <c r="S18" s="32">
        <f>Jun_Profiles!S18*INDEX(Jun_Profiles!$AA$2:$AA$23, MATCH(Jun_Profiles!S$1,Jun_Profiles!$Z$2:$Z$23, 0))</f>
        <v>665.803458363</v>
      </c>
      <c r="T18" s="32">
        <f>Jun_Profiles!T18*INDEX(Jun_Profiles!$AA$2:$AA$23, MATCH(Jun_Profiles!T$1,Jun_Profiles!$Z$2:$Z$23, 0))</f>
        <v>2133.4917771431001</v>
      </c>
      <c r="U18" s="32">
        <f>Jun_Profiles!U18*INDEX(Jun_Profiles!$AA$2:$AA$23, MATCH(Jun_Profiles!U$1,Jun_Profiles!$Z$2:$Z$23, 0))</f>
        <v>6405.2434076991294</v>
      </c>
      <c r="V18" s="32">
        <f>Jun_Profiles!V18*INDEX(Jun_Profiles!$AA$2:$AA$23, MATCH(Jun_Profiles!V$1,Jun_Profiles!$Z$2:$Z$23, 0))</f>
        <v>316.47731437741999</v>
      </c>
      <c r="W18" s="32">
        <f>Jun_Profiles!W18*INDEX(Jun_Profiles!$AA$2:$AA$23, MATCH(Jun_Profiles!W$1,Jun_Profiles!$Z$2:$Z$23, 0))</f>
        <v>1499.0845545004997</v>
      </c>
      <c r="X18" s="33">
        <f t="shared" si="0"/>
        <v>67218.353706934751</v>
      </c>
    </row>
    <row r="19" spans="1:24">
      <c r="A19" s="27">
        <v>18</v>
      </c>
      <c r="B19" s="32">
        <f>Jun_Profiles!B19*INDEX(Jun_Profiles!$AA$2:$AA$23, MATCH(Jun_Profiles!B$1,Jun_Profiles!$Z$2:$Z$23, 0))</f>
        <v>178.82000000000002</v>
      </c>
      <c r="C19" s="32">
        <f>Jun_Profiles!C19*INDEX(Jun_Profiles!$AA$2:$AA$23, MATCH(Jun_Profiles!C$1,Jun_Profiles!$Z$2:$Z$23, 0))</f>
        <v>552.83604889156982</v>
      </c>
      <c r="D19" s="32">
        <f>Jun_Profiles!D19*INDEX(Jun_Profiles!$AA$2:$AA$23, MATCH(Jun_Profiles!D$1,Jun_Profiles!$Z$2:$Z$23, 0))</f>
        <v>16725.370000000003</v>
      </c>
      <c r="E19" s="32">
        <f>Jun_Profiles!E19*INDEX(Jun_Profiles!$AA$2:$AA$23, MATCH(Jun_Profiles!E$1,Jun_Profiles!$Z$2:$Z$23, 0))</f>
        <v>477</v>
      </c>
      <c r="F19" s="32">
        <f>Jun_Profiles!F19*INDEX(Jun_Profiles!$AA$2:$AA$23, MATCH(Jun_Profiles!F$1,Jun_Profiles!$Z$2:$Z$23, 0))</f>
        <v>1667.696462374892</v>
      </c>
      <c r="G19" s="32">
        <f>Jun_Profiles!G19*INDEX(Jun_Profiles!$AA$2:$AA$23, MATCH(Jun_Profiles!G$1,Jun_Profiles!$Z$2:$Z$23, 0))</f>
        <v>8563.4599999999991</v>
      </c>
      <c r="H19" s="32">
        <f>Jun_Profiles!H19*INDEX(Jun_Profiles!$AA$2:$AA$23, MATCH(Jun_Profiles!H$1,Jun_Profiles!$Z$2:$Z$23, 0))</f>
        <v>2192.7376997266174</v>
      </c>
      <c r="I19" s="32">
        <f>Jun_Profiles!I19*INDEX(Jun_Profiles!$AA$2:$AA$23, MATCH(Jun_Profiles!I$1,Jun_Profiles!$Z$2:$Z$23, 0))</f>
        <v>254.7</v>
      </c>
      <c r="J19" s="32">
        <f>Jun_Profiles!J19*INDEX(Jun_Profiles!$AA$2:$AA$23, MATCH(Jun_Profiles!J$1,Jun_Profiles!$Z$2:$Z$23, 0))</f>
        <v>1268.3388967433293</v>
      </c>
      <c r="K19" s="32">
        <f>Jun_Profiles!K19*INDEX(Jun_Profiles!$AA$2:$AA$23, MATCH(Jun_Profiles!K$1,Jun_Profiles!$Z$2:$Z$23, 0))</f>
        <v>5034.5782621787712</v>
      </c>
      <c r="L19" s="32">
        <f>Jun_Profiles!L19*INDEX(Jun_Profiles!$AA$2:$AA$23, MATCH(Jun_Profiles!L$1,Jun_Profiles!$Z$2:$Z$23, 0))</f>
        <v>4000</v>
      </c>
      <c r="M19" s="32">
        <f>Jun_Profiles!M19*INDEX(Jun_Profiles!$AA$2:$AA$23, MATCH(Jun_Profiles!M$1,Jun_Profiles!$Z$2:$Z$23, 0))</f>
        <v>2280</v>
      </c>
      <c r="N19" s="32">
        <f>Jun_Profiles!N19*INDEX(Jun_Profiles!$AA$2:$AA$23, MATCH(Jun_Profiles!N$1,Jun_Profiles!$Z$2:$Z$23, 0))</f>
        <v>1953.25</v>
      </c>
      <c r="O19" s="32">
        <f>Jun_Profiles!O19*INDEX(Jun_Profiles!$AA$2:$AA$23, MATCH(Jun_Profiles!O$1,Jun_Profiles!$Z$2:$Z$23, 0))</f>
        <v>8034.6100000000006</v>
      </c>
      <c r="P19" s="32">
        <f>Jun_Profiles!P19*INDEX(Jun_Profiles!$AA$2:$AA$23, MATCH(Jun_Profiles!P$1,Jun_Profiles!$Z$2:$Z$23, 0))</f>
        <v>1145.61394360856</v>
      </c>
      <c r="Q19" s="32">
        <f>Jun_Profiles!Q19*INDEX(Jun_Profiles!$AA$2:$AA$23, MATCH(Jun_Profiles!Q$1,Jun_Profiles!$Z$2:$Z$23, 0))</f>
        <v>1372.0091985203796</v>
      </c>
      <c r="R19" s="32">
        <f>Jun_Profiles!R19*INDEX(Jun_Profiles!$AA$2:$AA$23, MATCH(Jun_Profiles!R$1,Jun_Profiles!$Z$2:$Z$23, 0))</f>
        <v>0</v>
      </c>
      <c r="S19" s="32">
        <f>Jun_Profiles!S19*INDEX(Jun_Profiles!$AA$2:$AA$23, MATCH(Jun_Profiles!S$1,Jun_Profiles!$Z$2:$Z$23, 0))</f>
        <v>589.83848901299996</v>
      </c>
      <c r="T19" s="32">
        <f>Jun_Profiles!T19*INDEX(Jun_Profiles!$AA$2:$AA$23, MATCH(Jun_Profiles!T$1,Jun_Profiles!$Z$2:$Z$23, 0))</f>
        <v>1998.7156717638002</v>
      </c>
      <c r="U19" s="32">
        <f>Jun_Profiles!U19*INDEX(Jun_Profiles!$AA$2:$AA$23, MATCH(Jun_Profiles!U$1,Jun_Profiles!$Z$2:$Z$23, 0))</f>
        <v>5785.6092053786097</v>
      </c>
      <c r="V19" s="32">
        <f>Jun_Profiles!V19*INDEX(Jun_Profiles!$AA$2:$AA$23, MATCH(Jun_Profiles!V$1,Jun_Profiles!$Z$2:$Z$23, 0))</f>
        <v>474.59033150647997</v>
      </c>
      <c r="W19" s="32">
        <f>Jun_Profiles!W19*INDEX(Jun_Profiles!$AA$2:$AA$23, MATCH(Jun_Profiles!W$1,Jun_Profiles!$Z$2:$Z$23, 0))</f>
        <v>1770.7725305544998</v>
      </c>
      <c r="X19" s="33">
        <f t="shared" si="0"/>
        <v>66320.546740260514</v>
      </c>
    </row>
    <row r="20" spans="1:24">
      <c r="A20" s="27">
        <v>19</v>
      </c>
      <c r="B20" s="32">
        <f>Jun_Profiles!B20*INDEX(Jun_Profiles!$AA$2:$AA$23, MATCH(Jun_Profiles!B$1,Jun_Profiles!$Z$2:$Z$23, 0))</f>
        <v>178.82000000000002</v>
      </c>
      <c r="C20" s="32">
        <f>Jun_Profiles!C20*INDEX(Jun_Profiles!$AA$2:$AA$23, MATCH(Jun_Profiles!C$1,Jun_Profiles!$Z$2:$Z$23, 0))</f>
        <v>552.83604889156982</v>
      </c>
      <c r="D20" s="32">
        <f>Jun_Profiles!D20*INDEX(Jun_Profiles!$AA$2:$AA$23, MATCH(Jun_Profiles!D$1,Jun_Profiles!$Z$2:$Z$23, 0))</f>
        <v>16725.370000000003</v>
      </c>
      <c r="E20" s="32">
        <f>Jun_Profiles!E20*INDEX(Jun_Profiles!$AA$2:$AA$23, MATCH(Jun_Profiles!E$1,Jun_Profiles!$Z$2:$Z$23, 0))</f>
        <v>477</v>
      </c>
      <c r="F20" s="32">
        <f>Jun_Profiles!F20*INDEX(Jun_Profiles!$AA$2:$AA$23, MATCH(Jun_Profiles!F$1,Jun_Profiles!$Z$2:$Z$23, 0))</f>
        <v>1667.696462374892</v>
      </c>
      <c r="G20" s="32">
        <f>Jun_Profiles!G20*INDEX(Jun_Profiles!$AA$2:$AA$23, MATCH(Jun_Profiles!G$1,Jun_Profiles!$Z$2:$Z$23, 0))</f>
        <v>8563.4599999999991</v>
      </c>
      <c r="H20" s="32">
        <f>Jun_Profiles!H20*INDEX(Jun_Profiles!$AA$2:$AA$23, MATCH(Jun_Profiles!H$1,Jun_Profiles!$Z$2:$Z$23, 0))</f>
        <v>2110.9948987192602</v>
      </c>
      <c r="I20" s="32">
        <f>Jun_Profiles!I20*INDEX(Jun_Profiles!$AA$2:$AA$23, MATCH(Jun_Profiles!I$1,Jun_Profiles!$Z$2:$Z$23, 0))</f>
        <v>254.7</v>
      </c>
      <c r="J20" s="32">
        <f>Jun_Profiles!J20*INDEX(Jun_Profiles!$AA$2:$AA$23, MATCH(Jun_Profiles!J$1,Jun_Profiles!$Z$2:$Z$23, 0))</f>
        <v>1268.3388967433293</v>
      </c>
      <c r="K20" s="32">
        <f>Jun_Profiles!K20*INDEX(Jun_Profiles!$AA$2:$AA$23, MATCH(Jun_Profiles!K$1,Jun_Profiles!$Z$2:$Z$23, 0))</f>
        <v>5034.5782621787712</v>
      </c>
      <c r="L20" s="32">
        <f>Jun_Profiles!L20*INDEX(Jun_Profiles!$AA$2:$AA$23, MATCH(Jun_Profiles!L$1,Jun_Profiles!$Z$2:$Z$23, 0))</f>
        <v>4000</v>
      </c>
      <c r="M20" s="32">
        <f>Jun_Profiles!M20*INDEX(Jun_Profiles!$AA$2:$AA$23, MATCH(Jun_Profiles!M$1,Jun_Profiles!$Z$2:$Z$23, 0))</f>
        <v>2280</v>
      </c>
      <c r="N20" s="32">
        <f>Jun_Profiles!N20*INDEX(Jun_Profiles!$AA$2:$AA$23, MATCH(Jun_Profiles!N$1,Jun_Profiles!$Z$2:$Z$23, 0))</f>
        <v>1953.25</v>
      </c>
      <c r="O20" s="32">
        <f>Jun_Profiles!O20*INDEX(Jun_Profiles!$AA$2:$AA$23, MATCH(Jun_Profiles!O$1,Jun_Profiles!$Z$2:$Z$23, 0))</f>
        <v>8034.6100000000006</v>
      </c>
      <c r="P20" s="32">
        <f>Jun_Profiles!P20*INDEX(Jun_Profiles!$AA$2:$AA$23, MATCH(Jun_Profiles!P$1,Jun_Profiles!$Z$2:$Z$23, 0))</f>
        <v>697.21376522135995</v>
      </c>
      <c r="Q20" s="32">
        <f>Jun_Profiles!Q20*INDEX(Jun_Profiles!$AA$2:$AA$23, MATCH(Jun_Profiles!Q$1,Jun_Profiles!$Z$2:$Z$23, 0))</f>
        <v>654.56092260209994</v>
      </c>
      <c r="R20" s="32">
        <f>Jun_Profiles!R20*INDEX(Jun_Profiles!$AA$2:$AA$23, MATCH(Jun_Profiles!R$1,Jun_Profiles!$Z$2:$Z$23, 0))</f>
        <v>0</v>
      </c>
      <c r="S20" s="32">
        <f>Jun_Profiles!S20*INDEX(Jun_Profiles!$AA$2:$AA$23, MATCH(Jun_Profiles!S$1,Jun_Profiles!$Z$2:$Z$23, 0))</f>
        <v>411.12098681700002</v>
      </c>
      <c r="T20" s="32">
        <f>Jun_Profiles!T20*INDEX(Jun_Profiles!$AA$2:$AA$23, MATCH(Jun_Profiles!T$1,Jun_Profiles!$Z$2:$Z$23, 0))</f>
        <v>1441.9522577449</v>
      </c>
      <c r="U20" s="32">
        <f>Jun_Profiles!U20*INDEX(Jun_Profiles!$AA$2:$AA$23, MATCH(Jun_Profiles!U$1,Jun_Profiles!$Z$2:$Z$23, 0))</f>
        <v>3461.1498736799399</v>
      </c>
      <c r="V20" s="32">
        <f>Jun_Profiles!V20*INDEX(Jun_Profiles!$AA$2:$AA$23, MATCH(Jun_Profiles!V$1,Jun_Profiles!$Z$2:$Z$23, 0))</f>
        <v>592.17359932262002</v>
      </c>
      <c r="W20" s="32">
        <f>Jun_Profiles!W20*INDEX(Jun_Profiles!$AA$2:$AA$23, MATCH(Jun_Profiles!W$1,Jun_Profiles!$Z$2:$Z$23, 0))</f>
        <v>2034.1569237934996</v>
      </c>
      <c r="X20" s="33">
        <f t="shared" si="0"/>
        <v>62393.982898089242</v>
      </c>
    </row>
    <row r="21" spans="1:24">
      <c r="A21" s="27">
        <v>20</v>
      </c>
      <c r="B21" s="32">
        <f>Jun_Profiles!B21*INDEX(Jun_Profiles!$AA$2:$AA$23, MATCH(Jun_Profiles!B$1,Jun_Profiles!$Z$2:$Z$23, 0))</f>
        <v>178.82000000000002</v>
      </c>
      <c r="C21" s="32">
        <f>Jun_Profiles!C21*INDEX(Jun_Profiles!$AA$2:$AA$23, MATCH(Jun_Profiles!C$1,Jun_Profiles!$Z$2:$Z$23, 0))</f>
        <v>552.83604889156982</v>
      </c>
      <c r="D21" s="32">
        <f>Jun_Profiles!D21*INDEX(Jun_Profiles!$AA$2:$AA$23, MATCH(Jun_Profiles!D$1,Jun_Profiles!$Z$2:$Z$23, 0))</f>
        <v>16725.370000000003</v>
      </c>
      <c r="E21" s="32">
        <f>Jun_Profiles!E21*INDEX(Jun_Profiles!$AA$2:$AA$23, MATCH(Jun_Profiles!E$1,Jun_Profiles!$Z$2:$Z$23, 0))</f>
        <v>477</v>
      </c>
      <c r="F21" s="32">
        <f>Jun_Profiles!F21*INDEX(Jun_Profiles!$AA$2:$AA$23, MATCH(Jun_Profiles!F$1,Jun_Profiles!$Z$2:$Z$23, 0))</f>
        <v>1667.696462374892</v>
      </c>
      <c r="G21" s="32">
        <f>Jun_Profiles!G21*INDEX(Jun_Profiles!$AA$2:$AA$23, MATCH(Jun_Profiles!G$1,Jun_Profiles!$Z$2:$Z$23, 0))</f>
        <v>8563.4599999999991</v>
      </c>
      <c r="H21" s="32">
        <f>Jun_Profiles!H21*INDEX(Jun_Profiles!$AA$2:$AA$23, MATCH(Jun_Profiles!H$1,Jun_Profiles!$Z$2:$Z$23, 0))</f>
        <v>2017.1630838603353</v>
      </c>
      <c r="I21" s="32">
        <f>Jun_Profiles!I21*INDEX(Jun_Profiles!$AA$2:$AA$23, MATCH(Jun_Profiles!I$1,Jun_Profiles!$Z$2:$Z$23, 0))</f>
        <v>254.7</v>
      </c>
      <c r="J21" s="32">
        <f>Jun_Profiles!J21*INDEX(Jun_Profiles!$AA$2:$AA$23, MATCH(Jun_Profiles!J$1,Jun_Profiles!$Z$2:$Z$23, 0))</f>
        <v>1268.3388967433293</v>
      </c>
      <c r="K21" s="32">
        <f>Jun_Profiles!K21*INDEX(Jun_Profiles!$AA$2:$AA$23, MATCH(Jun_Profiles!K$1,Jun_Profiles!$Z$2:$Z$23, 0))</f>
        <v>5034.5782621787712</v>
      </c>
      <c r="L21" s="32">
        <f>Jun_Profiles!L21*INDEX(Jun_Profiles!$AA$2:$AA$23, MATCH(Jun_Profiles!L$1,Jun_Profiles!$Z$2:$Z$23, 0))</f>
        <v>4000</v>
      </c>
      <c r="M21" s="32">
        <f>Jun_Profiles!M21*INDEX(Jun_Profiles!$AA$2:$AA$23, MATCH(Jun_Profiles!M$1,Jun_Profiles!$Z$2:$Z$23, 0))</f>
        <v>2280</v>
      </c>
      <c r="N21" s="32">
        <f>Jun_Profiles!N21*INDEX(Jun_Profiles!$AA$2:$AA$23, MATCH(Jun_Profiles!N$1,Jun_Profiles!$Z$2:$Z$23, 0))</f>
        <v>1953.25</v>
      </c>
      <c r="O21" s="32">
        <f>Jun_Profiles!O21*INDEX(Jun_Profiles!$AA$2:$AA$23, MATCH(Jun_Profiles!O$1,Jun_Profiles!$Z$2:$Z$23, 0))</f>
        <v>8034.6100000000006</v>
      </c>
      <c r="P21" s="32">
        <f>Jun_Profiles!P21*INDEX(Jun_Profiles!$AA$2:$AA$23, MATCH(Jun_Profiles!P$1,Jun_Profiles!$Z$2:$Z$23, 0))</f>
        <v>173.06067311392002</v>
      </c>
      <c r="Q21" s="32">
        <f>Jun_Profiles!Q21*INDEX(Jun_Profiles!$AA$2:$AA$23, MATCH(Jun_Profiles!Q$1,Jun_Profiles!$Z$2:$Z$23, 0))</f>
        <v>82.653129975959985</v>
      </c>
      <c r="R21" s="32">
        <f>Jun_Profiles!R21*INDEX(Jun_Profiles!$AA$2:$AA$23, MATCH(Jun_Profiles!R$1,Jun_Profiles!$Z$2:$Z$23, 0))</f>
        <v>0</v>
      </c>
      <c r="S21" s="32">
        <f>Jun_Profiles!S21*INDEX(Jun_Profiles!$AA$2:$AA$23, MATCH(Jun_Profiles!S$1,Jun_Profiles!$Z$2:$Z$23, 0))</f>
        <v>143.78608976200002</v>
      </c>
      <c r="T21" s="32">
        <f>Jun_Profiles!T21*INDEX(Jun_Profiles!$AA$2:$AA$23, MATCH(Jun_Profiles!T$1,Jun_Profiles!$Z$2:$Z$23, 0))</f>
        <v>390.33052916330001</v>
      </c>
      <c r="U21" s="32">
        <f>Jun_Profiles!U21*INDEX(Jun_Profiles!$AA$2:$AA$23, MATCH(Jun_Profiles!U$1,Jun_Profiles!$Z$2:$Z$23, 0))</f>
        <v>561.84961824620996</v>
      </c>
      <c r="V21" s="32">
        <f>Jun_Profiles!V21*INDEX(Jun_Profiles!$AA$2:$AA$23, MATCH(Jun_Profiles!V$1,Jun_Profiles!$Z$2:$Z$23, 0))</f>
        <v>618.27903703859988</v>
      </c>
      <c r="W21" s="32">
        <f>Jun_Profiles!W21*INDEX(Jun_Profiles!$AA$2:$AA$23, MATCH(Jun_Profiles!W$1,Jun_Profiles!$Z$2:$Z$23, 0))</f>
        <v>2280.4628839382494</v>
      </c>
      <c r="X21" s="33">
        <f t="shared" si="0"/>
        <v>57258.244715287139</v>
      </c>
    </row>
    <row r="22" spans="1:24">
      <c r="A22" s="27">
        <v>21</v>
      </c>
      <c r="B22" s="32">
        <f>Jun_Profiles!B22*INDEX(Jun_Profiles!$AA$2:$AA$23, MATCH(Jun_Profiles!B$1,Jun_Profiles!$Z$2:$Z$23, 0))</f>
        <v>178.82000000000002</v>
      </c>
      <c r="C22" s="32">
        <f>Jun_Profiles!C22*INDEX(Jun_Profiles!$AA$2:$AA$23, MATCH(Jun_Profiles!C$1,Jun_Profiles!$Z$2:$Z$23, 0))</f>
        <v>552.83604889156982</v>
      </c>
      <c r="D22" s="32">
        <f>Jun_Profiles!D22*INDEX(Jun_Profiles!$AA$2:$AA$23, MATCH(Jun_Profiles!D$1,Jun_Profiles!$Z$2:$Z$23, 0))</f>
        <v>16725.370000000003</v>
      </c>
      <c r="E22" s="32">
        <f>Jun_Profiles!E22*INDEX(Jun_Profiles!$AA$2:$AA$23, MATCH(Jun_Profiles!E$1,Jun_Profiles!$Z$2:$Z$23, 0))</f>
        <v>477</v>
      </c>
      <c r="F22" s="32">
        <f>Jun_Profiles!F22*INDEX(Jun_Profiles!$AA$2:$AA$23, MATCH(Jun_Profiles!F$1,Jun_Profiles!$Z$2:$Z$23, 0))</f>
        <v>1667.696462374892</v>
      </c>
      <c r="G22" s="32">
        <f>Jun_Profiles!G22*INDEX(Jun_Profiles!$AA$2:$AA$23, MATCH(Jun_Profiles!G$1,Jun_Profiles!$Z$2:$Z$23, 0))</f>
        <v>8563.4599999999991</v>
      </c>
      <c r="H22" s="32">
        <f>Jun_Profiles!H22*INDEX(Jun_Profiles!$AA$2:$AA$23, MATCH(Jun_Profiles!H$1,Jun_Profiles!$Z$2:$Z$23, 0))</f>
        <v>1408.8087735793815</v>
      </c>
      <c r="I22" s="32">
        <f>Jun_Profiles!I22*INDEX(Jun_Profiles!$AA$2:$AA$23, MATCH(Jun_Profiles!I$1,Jun_Profiles!$Z$2:$Z$23, 0))</f>
        <v>254.7</v>
      </c>
      <c r="J22" s="32">
        <f>Jun_Profiles!J22*INDEX(Jun_Profiles!$AA$2:$AA$23, MATCH(Jun_Profiles!J$1,Jun_Profiles!$Z$2:$Z$23, 0))</f>
        <v>1268.3388967433293</v>
      </c>
      <c r="K22" s="32">
        <f>Jun_Profiles!K22*INDEX(Jun_Profiles!$AA$2:$AA$23, MATCH(Jun_Profiles!K$1,Jun_Profiles!$Z$2:$Z$23, 0))</f>
        <v>5034.5782621787712</v>
      </c>
      <c r="L22" s="32">
        <f>Jun_Profiles!L22*INDEX(Jun_Profiles!$AA$2:$AA$23, MATCH(Jun_Profiles!L$1,Jun_Profiles!$Z$2:$Z$23, 0))</f>
        <v>4000</v>
      </c>
      <c r="M22" s="32">
        <f>Jun_Profiles!M22*INDEX(Jun_Profiles!$AA$2:$AA$23, MATCH(Jun_Profiles!M$1,Jun_Profiles!$Z$2:$Z$23, 0))</f>
        <v>2280</v>
      </c>
      <c r="N22" s="32">
        <f>Jun_Profiles!N22*INDEX(Jun_Profiles!$AA$2:$AA$23, MATCH(Jun_Profiles!N$1,Jun_Profiles!$Z$2:$Z$23, 0))</f>
        <v>1953.25</v>
      </c>
      <c r="O22" s="32">
        <f>Jun_Profiles!O22*INDEX(Jun_Profiles!$AA$2:$AA$23, MATCH(Jun_Profiles!O$1,Jun_Profiles!$Z$2:$Z$23, 0))</f>
        <v>8034.6100000000006</v>
      </c>
      <c r="P22" s="32">
        <f>Jun_Profiles!P22*INDEX(Jun_Profiles!$AA$2:$AA$23, MATCH(Jun_Profiles!P$1,Jun_Profiles!$Z$2:$Z$23, 0))</f>
        <v>1.8706011495200001</v>
      </c>
      <c r="Q22" s="32">
        <f>Jun_Profiles!Q22*INDEX(Jun_Profiles!$AA$2:$AA$23, MATCH(Jun_Profiles!Q$1,Jun_Profiles!$Z$2:$Z$23, 0))</f>
        <v>0.11937776799999998</v>
      </c>
      <c r="R22" s="32">
        <f>Jun_Profiles!R22*INDEX(Jun_Profiles!$AA$2:$AA$23, MATCH(Jun_Profiles!R$1,Jun_Profiles!$Z$2:$Z$23, 0))</f>
        <v>0</v>
      </c>
      <c r="S22" s="32">
        <f>Jun_Profiles!S22*INDEX(Jun_Profiles!$AA$2:$AA$23, MATCH(Jun_Profiles!S$1,Jun_Profiles!$Z$2:$Z$23, 0))</f>
        <v>2.6201429189999996</v>
      </c>
      <c r="T22" s="32">
        <f>Jun_Profiles!T22*INDEX(Jun_Profiles!$AA$2:$AA$23, MATCH(Jun_Profiles!T$1,Jun_Profiles!$Z$2:$Z$23, 0))</f>
        <v>3.3931320951000004</v>
      </c>
      <c r="U22" s="32">
        <f>Jun_Profiles!U22*INDEX(Jun_Profiles!$AA$2:$AA$23, MATCH(Jun_Profiles!U$1,Jun_Profiles!$Z$2:$Z$23, 0))</f>
        <v>0.27481709699999995</v>
      </c>
      <c r="V22" s="32">
        <f>Jun_Profiles!V22*INDEX(Jun_Profiles!$AA$2:$AA$23, MATCH(Jun_Profiles!V$1,Jun_Profiles!$Z$2:$Z$23, 0))</f>
        <v>676.69399365287995</v>
      </c>
      <c r="W22" s="32">
        <f>Jun_Profiles!W22*INDEX(Jun_Profiles!$AA$2:$AA$23, MATCH(Jun_Profiles!W$1,Jun_Profiles!$Z$2:$Z$23, 0))</f>
        <v>2490.4237016642496</v>
      </c>
      <c r="X22" s="33">
        <f t="shared" si="0"/>
        <v>55574.864210113708</v>
      </c>
    </row>
    <row r="23" spans="1:24">
      <c r="A23" s="27">
        <v>22</v>
      </c>
      <c r="B23" s="32">
        <f>Jun_Profiles!B23*INDEX(Jun_Profiles!$AA$2:$AA$23, MATCH(Jun_Profiles!B$1,Jun_Profiles!$Z$2:$Z$23, 0))</f>
        <v>178.82000000000002</v>
      </c>
      <c r="C23" s="32">
        <f>Jun_Profiles!C23*INDEX(Jun_Profiles!$AA$2:$AA$23, MATCH(Jun_Profiles!C$1,Jun_Profiles!$Z$2:$Z$23, 0))</f>
        <v>552.83604889156982</v>
      </c>
      <c r="D23" s="32">
        <f>Jun_Profiles!D23*INDEX(Jun_Profiles!$AA$2:$AA$23, MATCH(Jun_Profiles!D$1,Jun_Profiles!$Z$2:$Z$23, 0))</f>
        <v>16725.370000000003</v>
      </c>
      <c r="E23" s="32">
        <f>Jun_Profiles!E23*INDEX(Jun_Profiles!$AA$2:$AA$23, MATCH(Jun_Profiles!E$1,Jun_Profiles!$Z$2:$Z$23, 0))</f>
        <v>477</v>
      </c>
      <c r="F23" s="32">
        <f>Jun_Profiles!F23*INDEX(Jun_Profiles!$AA$2:$AA$23, MATCH(Jun_Profiles!F$1,Jun_Profiles!$Z$2:$Z$23, 0))</f>
        <v>1667.696462374892</v>
      </c>
      <c r="G23" s="32">
        <f>Jun_Profiles!G23*INDEX(Jun_Profiles!$AA$2:$AA$23, MATCH(Jun_Profiles!G$1,Jun_Profiles!$Z$2:$Z$23, 0))</f>
        <v>8563.4599999999991</v>
      </c>
      <c r="H23" s="32">
        <f>Jun_Profiles!H23*INDEX(Jun_Profiles!$AA$2:$AA$23, MATCH(Jun_Profiles!H$1,Jun_Profiles!$Z$2:$Z$23, 0))</f>
        <v>0</v>
      </c>
      <c r="I23" s="32">
        <f>Jun_Profiles!I23*INDEX(Jun_Profiles!$AA$2:$AA$23, MATCH(Jun_Profiles!I$1,Jun_Profiles!$Z$2:$Z$23, 0))</f>
        <v>254.7</v>
      </c>
      <c r="J23" s="32">
        <f>Jun_Profiles!J23*INDEX(Jun_Profiles!$AA$2:$AA$23, MATCH(Jun_Profiles!J$1,Jun_Profiles!$Z$2:$Z$23, 0))</f>
        <v>1268.3388967433293</v>
      </c>
      <c r="K23" s="32">
        <f>Jun_Profiles!K23*INDEX(Jun_Profiles!$AA$2:$AA$23, MATCH(Jun_Profiles!K$1,Jun_Profiles!$Z$2:$Z$23, 0))</f>
        <v>5034.5782621787712</v>
      </c>
      <c r="L23" s="32">
        <f>Jun_Profiles!L23*INDEX(Jun_Profiles!$AA$2:$AA$23, MATCH(Jun_Profiles!L$1,Jun_Profiles!$Z$2:$Z$23, 0))</f>
        <v>4000</v>
      </c>
      <c r="M23" s="32">
        <f>Jun_Profiles!M23*INDEX(Jun_Profiles!$AA$2:$AA$23, MATCH(Jun_Profiles!M$1,Jun_Profiles!$Z$2:$Z$23, 0))</f>
        <v>2280</v>
      </c>
      <c r="N23" s="32">
        <f>Jun_Profiles!N23*INDEX(Jun_Profiles!$AA$2:$AA$23, MATCH(Jun_Profiles!N$1,Jun_Profiles!$Z$2:$Z$23, 0))</f>
        <v>1953.25</v>
      </c>
      <c r="O23" s="32">
        <f>Jun_Profiles!O23*INDEX(Jun_Profiles!$AA$2:$AA$23, MATCH(Jun_Profiles!O$1,Jun_Profiles!$Z$2:$Z$23, 0))</f>
        <v>8034.6100000000006</v>
      </c>
      <c r="P23" s="32">
        <f>Jun_Profiles!P23*INDEX(Jun_Profiles!$AA$2:$AA$23, MATCH(Jun_Profiles!P$1,Jun_Profiles!$Z$2:$Z$23, 0))</f>
        <v>0</v>
      </c>
      <c r="Q23" s="32">
        <f>Jun_Profiles!Q23*INDEX(Jun_Profiles!$AA$2:$AA$23, MATCH(Jun_Profiles!Q$1,Jun_Profiles!$Z$2:$Z$23, 0))</f>
        <v>2.0891109399999996E-2</v>
      </c>
      <c r="R23" s="32">
        <f>Jun_Profiles!R23*INDEX(Jun_Profiles!$AA$2:$AA$23, MATCH(Jun_Profiles!R$1,Jun_Profiles!$Z$2:$Z$23, 0))</f>
        <v>0</v>
      </c>
      <c r="S23" s="32">
        <f>Jun_Profiles!S23*INDEX(Jun_Profiles!$AA$2:$AA$23, MATCH(Jun_Profiles!S$1,Jun_Profiles!$Z$2:$Z$23, 0))</f>
        <v>0</v>
      </c>
      <c r="T23" s="32">
        <f>Jun_Profiles!T23*INDEX(Jun_Profiles!$AA$2:$AA$23, MATCH(Jun_Profiles!T$1,Jun_Profiles!$Z$2:$Z$23, 0))</f>
        <v>0</v>
      </c>
      <c r="U23" s="32">
        <f>Jun_Profiles!U23*INDEX(Jun_Profiles!$AA$2:$AA$23, MATCH(Jun_Profiles!U$1,Jun_Profiles!$Z$2:$Z$23, 0))</f>
        <v>0</v>
      </c>
      <c r="V23" s="32">
        <f>Jun_Profiles!V23*INDEX(Jun_Profiles!$AA$2:$AA$23, MATCH(Jun_Profiles!V$1,Jun_Profiles!$Z$2:$Z$23, 0))</f>
        <v>687.42082012295987</v>
      </c>
      <c r="W23" s="32">
        <f>Jun_Profiles!W23*INDEX(Jun_Profiles!$AA$2:$AA$23, MATCH(Jun_Profiles!W$1,Jun_Profiles!$Z$2:$Z$23, 0))</f>
        <v>2482.1558460489996</v>
      </c>
      <c r="X23" s="33">
        <f t="shared" si="0"/>
        <v>54160.257227469934</v>
      </c>
    </row>
    <row r="24" spans="1:24">
      <c r="A24" s="27">
        <v>23</v>
      </c>
      <c r="B24" s="32">
        <f>Jun_Profiles!B24*INDEX(Jun_Profiles!$AA$2:$AA$23, MATCH(Jun_Profiles!B$1,Jun_Profiles!$Z$2:$Z$23, 0))</f>
        <v>178.82000000000002</v>
      </c>
      <c r="C24" s="32">
        <f>Jun_Profiles!C24*INDEX(Jun_Profiles!$AA$2:$AA$23, MATCH(Jun_Profiles!C$1,Jun_Profiles!$Z$2:$Z$23, 0))</f>
        <v>552.83604889156982</v>
      </c>
      <c r="D24" s="32">
        <f>Jun_Profiles!D24*INDEX(Jun_Profiles!$AA$2:$AA$23, MATCH(Jun_Profiles!D$1,Jun_Profiles!$Z$2:$Z$23, 0))</f>
        <v>16725.370000000003</v>
      </c>
      <c r="E24" s="32">
        <f>Jun_Profiles!E24*INDEX(Jun_Profiles!$AA$2:$AA$23, MATCH(Jun_Profiles!E$1,Jun_Profiles!$Z$2:$Z$23, 0))</f>
        <v>477</v>
      </c>
      <c r="F24" s="32">
        <f>Jun_Profiles!F24*INDEX(Jun_Profiles!$AA$2:$AA$23, MATCH(Jun_Profiles!F$1,Jun_Profiles!$Z$2:$Z$23, 0))</f>
        <v>1667.696462374892</v>
      </c>
      <c r="G24" s="32">
        <f>Jun_Profiles!G24*INDEX(Jun_Profiles!$AA$2:$AA$23, MATCH(Jun_Profiles!G$1,Jun_Profiles!$Z$2:$Z$23, 0))</f>
        <v>8563.4599999999991</v>
      </c>
      <c r="H24" s="32">
        <f>Jun_Profiles!H24*INDEX(Jun_Profiles!$AA$2:$AA$23, MATCH(Jun_Profiles!H$1,Jun_Profiles!$Z$2:$Z$23, 0))</f>
        <v>0</v>
      </c>
      <c r="I24" s="32">
        <f>Jun_Profiles!I24*INDEX(Jun_Profiles!$AA$2:$AA$23, MATCH(Jun_Profiles!I$1,Jun_Profiles!$Z$2:$Z$23, 0))</f>
        <v>254.7</v>
      </c>
      <c r="J24" s="32">
        <f>Jun_Profiles!J24*INDEX(Jun_Profiles!$AA$2:$AA$23, MATCH(Jun_Profiles!J$1,Jun_Profiles!$Z$2:$Z$23, 0))</f>
        <v>1268.3388967433293</v>
      </c>
      <c r="K24" s="32">
        <f>Jun_Profiles!K24*INDEX(Jun_Profiles!$AA$2:$AA$23, MATCH(Jun_Profiles!K$1,Jun_Profiles!$Z$2:$Z$23, 0))</f>
        <v>5034.5782621787712</v>
      </c>
      <c r="L24" s="32">
        <f>Jun_Profiles!L24*INDEX(Jun_Profiles!$AA$2:$AA$23, MATCH(Jun_Profiles!L$1,Jun_Profiles!$Z$2:$Z$23, 0))</f>
        <v>4000</v>
      </c>
      <c r="M24" s="32">
        <f>Jun_Profiles!M24*INDEX(Jun_Profiles!$AA$2:$AA$23, MATCH(Jun_Profiles!M$1,Jun_Profiles!$Z$2:$Z$23, 0))</f>
        <v>2280</v>
      </c>
      <c r="N24" s="32">
        <f>Jun_Profiles!N24*INDEX(Jun_Profiles!$AA$2:$AA$23, MATCH(Jun_Profiles!N$1,Jun_Profiles!$Z$2:$Z$23, 0))</f>
        <v>1953.25</v>
      </c>
      <c r="O24" s="32">
        <f>Jun_Profiles!O24*INDEX(Jun_Profiles!$AA$2:$AA$23, MATCH(Jun_Profiles!O$1,Jun_Profiles!$Z$2:$Z$23, 0))</f>
        <v>8034.6100000000006</v>
      </c>
      <c r="P24" s="32">
        <f>Jun_Profiles!P24*INDEX(Jun_Profiles!$AA$2:$AA$23, MATCH(Jun_Profiles!P$1,Jun_Profiles!$Z$2:$Z$23, 0))</f>
        <v>0</v>
      </c>
      <c r="Q24" s="32">
        <f>Jun_Profiles!Q24*INDEX(Jun_Profiles!$AA$2:$AA$23, MATCH(Jun_Profiles!Q$1,Jun_Profiles!$Z$2:$Z$23, 0))</f>
        <v>1.6161524099999998E-2</v>
      </c>
      <c r="R24" s="32">
        <f>Jun_Profiles!R24*INDEX(Jun_Profiles!$AA$2:$AA$23, MATCH(Jun_Profiles!R$1,Jun_Profiles!$Z$2:$Z$23, 0))</f>
        <v>0</v>
      </c>
      <c r="S24" s="32">
        <f>Jun_Profiles!S24*INDEX(Jun_Profiles!$AA$2:$AA$23, MATCH(Jun_Profiles!S$1,Jun_Profiles!$Z$2:$Z$23, 0))</f>
        <v>0</v>
      </c>
      <c r="T24" s="32">
        <f>Jun_Profiles!T24*INDEX(Jun_Profiles!$AA$2:$AA$23, MATCH(Jun_Profiles!T$1,Jun_Profiles!$Z$2:$Z$23, 0))</f>
        <v>0</v>
      </c>
      <c r="U24" s="32">
        <f>Jun_Profiles!U24*INDEX(Jun_Profiles!$AA$2:$AA$23, MATCH(Jun_Profiles!U$1,Jun_Profiles!$Z$2:$Z$23, 0))</f>
        <v>0</v>
      </c>
      <c r="V24" s="32">
        <f>Jun_Profiles!V24*INDEX(Jun_Profiles!$AA$2:$AA$23, MATCH(Jun_Profiles!V$1,Jun_Profiles!$Z$2:$Z$23, 0))</f>
        <v>689.81717137535998</v>
      </c>
      <c r="W24" s="32">
        <f>Jun_Profiles!W24*INDEX(Jun_Profiles!$AA$2:$AA$23, MATCH(Jun_Profiles!W$1,Jun_Profiles!$Z$2:$Z$23, 0))</f>
        <v>2452.7445220244995</v>
      </c>
      <c r="X24" s="33">
        <f t="shared" si="0"/>
        <v>54133.237525112534</v>
      </c>
    </row>
    <row r="25" spans="1:24">
      <c r="A25" s="27">
        <v>24</v>
      </c>
      <c r="B25" s="32">
        <f>Jun_Profiles!B25*INDEX(Jun_Profiles!$AA$2:$AA$23, MATCH(Jun_Profiles!B$1,Jun_Profiles!$Z$2:$Z$23, 0))</f>
        <v>178.82000000000002</v>
      </c>
      <c r="C25" s="32">
        <f>Jun_Profiles!C25*INDEX(Jun_Profiles!$AA$2:$AA$23, MATCH(Jun_Profiles!C$1,Jun_Profiles!$Z$2:$Z$23, 0))</f>
        <v>552.83604889156982</v>
      </c>
      <c r="D25" s="32">
        <f>Jun_Profiles!D25*INDEX(Jun_Profiles!$AA$2:$AA$23, MATCH(Jun_Profiles!D$1,Jun_Profiles!$Z$2:$Z$23, 0))</f>
        <v>16725.370000000003</v>
      </c>
      <c r="E25" s="32">
        <f>Jun_Profiles!E25*INDEX(Jun_Profiles!$AA$2:$AA$23, MATCH(Jun_Profiles!E$1,Jun_Profiles!$Z$2:$Z$23, 0))</f>
        <v>477</v>
      </c>
      <c r="F25" s="32">
        <f>Jun_Profiles!F25*INDEX(Jun_Profiles!$AA$2:$AA$23, MATCH(Jun_Profiles!F$1,Jun_Profiles!$Z$2:$Z$23, 0))</f>
        <v>1667.696462374892</v>
      </c>
      <c r="G25" s="32">
        <f>Jun_Profiles!G25*INDEX(Jun_Profiles!$AA$2:$AA$23, MATCH(Jun_Profiles!G$1,Jun_Profiles!$Z$2:$Z$23, 0))</f>
        <v>8563.4599999999991</v>
      </c>
      <c r="H25" s="32">
        <f>Jun_Profiles!H25*INDEX(Jun_Profiles!$AA$2:$AA$23, MATCH(Jun_Profiles!H$1,Jun_Profiles!$Z$2:$Z$23, 0))</f>
        <v>0</v>
      </c>
      <c r="I25" s="32">
        <f>Jun_Profiles!I25*INDEX(Jun_Profiles!$AA$2:$AA$23, MATCH(Jun_Profiles!I$1,Jun_Profiles!$Z$2:$Z$23, 0))</f>
        <v>254.7</v>
      </c>
      <c r="J25" s="32">
        <f>Jun_Profiles!J25*INDEX(Jun_Profiles!$AA$2:$AA$23, MATCH(Jun_Profiles!J$1,Jun_Profiles!$Z$2:$Z$23, 0))</f>
        <v>1268.3388967433293</v>
      </c>
      <c r="K25" s="32">
        <f>Jun_Profiles!K25*INDEX(Jun_Profiles!$AA$2:$AA$23, MATCH(Jun_Profiles!K$1,Jun_Profiles!$Z$2:$Z$23, 0))</f>
        <v>5034.5782621787712</v>
      </c>
      <c r="L25" s="32">
        <f>Jun_Profiles!L25*INDEX(Jun_Profiles!$AA$2:$AA$23, MATCH(Jun_Profiles!L$1,Jun_Profiles!$Z$2:$Z$23, 0))</f>
        <v>4000</v>
      </c>
      <c r="M25" s="32">
        <f>Jun_Profiles!M25*INDEX(Jun_Profiles!$AA$2:$AA$23, MATCH(Jun_Profiles!M$1,Jun_Profiles!$Z$2:$Z$23, 0))</f>
        <v>2280</v>
      </c>
      <c r="N25" s="32">
        <f>Jun_Profiles!N25*INDEX(Jun_Profiles!$AA$2:$AA$23, MATCH(Jun_Profiles!N$1,Jun_Profiles!$Z$2:$Z$23, 0))</f>
        <v>1953.25</v>
      </c>
      <c r="O25" s="32">
        <f>Jun_Profiles!O25*INDEX(Jun_Profiles!$AA$2:$AA$23, MATCH(Jun_Profiles!O$1,Jun_Profiles!$Z$2:$Z$23, 0))</f>
        <v>8034.6100000000006</v>
      </c>
      <c r="P25" s="32">
        <f>Jun_Profiles!P25*INDEX(Jun_Profiles!$AA$2:$AA$23, MATCH(Jun_Profiles!P$1,Jun_Profiles!$Z$2:$Z$23, 0))</f>
        <v>0</v>
      </c>
      <c r="Q25" s="32">
        <f>Jun_Profiles!Q25*INDEX(Jun_Profiles!$AA$2:$AA$23, MATCH(Jun_Profiles!Q$1,Jun_Profiles!$Z$2:$Z$23, 0))</f>
        <v>1.09008089E-2</v>
      </c>
      <c r="R25" s="32">
        <f>Jun_Profiles!R25*INDEX(Jun_Profiles!$AA$2:$AA$23, MATCH(Jun_Profiles!R$1,Jun_Profiles!$Z$2:$Z$23, 0))</f>
        <v>0</v>
      </c>
      <c r="S25" s="32">
        <f>Jun_Profiles!S25*INDEX(Jun_Profiles!$AA$2:$AA$23, MATCH(Jun_Profiles!S$1,Jun_Profiles!$Z$2:$Z$23, 0))</f>
        <v>0</v>
      </c>
      <c r="T25" s="32">
        <f>Jun_Profiles!T25*INDEX(Jun_Profiles!$AA$2:$AA$23, MATCH(Jun_Profiles!T$1,Jun_Profiles!$Z$2:$Z$23, 0))</f>
        <v>0</v>
      </c>
      <c r="U25" s="32">
        <f>Jun_Profiles!U25*INDEX(Jun_Profiles!$AA$2:$AA$23, MATCH(Jun_Profiles!U$1,Jun_Profiles!$Z$2:$Z$23, 0))</f>
        <v>0</v>
      </c>
      <c r="V25" s="32">
        <f>Jun_Profiles!V25*INDEX(Jun_Profiles!$AA$2:$AA$23, MATCH(Jun_Profiles!V$1,Jun_Profiles!$Z$2:$Z$23, 0))</f>
        <v>717.41428637381989</v>
      </c>
      <c r="W25" s="32">
        <f>Jun_Profiles!W25*INDEX(Jun_Profiles!$AA$2:$AA$23, MATCH(Jun_Profiles!W$1,Jun_Profiles!$Z$2:$Z$23, 0))</f>
        <v>2471.0417038477494</v>
      </c>
      <c r="X25" s="33">
        <f t="shared" si="0"/>
        <v>54179.12656121904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A57"/>
  <sheetViews>
    <sheetView zoomScale="80" zoomScaleNormal="80" workbookViewId="0">
      <selection activeCell="H2" sqref="H2:H25"/>
    </sheetView>
  </sheetViews>
  <sheetFormatPr defaultRowHeight="14.5"/>
  <cols>
    <col min="4" max="4" width="9.54296875" bestFit="1" customWidth="1"/>
    <col min="9" max="9" width="9.1796875"/>
    <col min="16" max="16" width="12.1796875" customWidth="1"/>
    <col min="18" max="18" width="31.90625" customWidth="1"/>
    <col min="19" max="19" width="30.90625" customWidth="1"/>
    <col min="23" max="24" width="9.1796875"/>
    <col min="25" max="25" width="18.81640625" customWidth="1"/>
    <col min="26" max="26" width="23" customWidth="1"/>
    <col min="27" max="27" width="14.1796875" customWidth="1"/>
    <col min="29" max="29" width="21.1796875" customWidth="1"/>
    <col min="30" max="30" width="20.1796875" customWidth="1"/>
  </cols>
  <sheetData>
    <row r="1" spans="1:27">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27">
      <c r="A2" s="27">
        <v>1</v>
      </c>
      <c r="B2" s="34">
        <v>1</v>
      </c>
      <c r="C2" s="34">
        <v>1</v>
      </c>
      <c r="D2" s="34">
        <v>1</v>
      </c>
      <c r="E2" s="34">
        <v>1</v>
      </c>
      <c r="F2" s="34">
        <v>1</v>
      </c>
      <c r="G2" s="34">
        <v>1</v>
      </c>
      <c r="H2" s="34">
        <v>0</v>
      </c>
      <c r="I2" s="34">
        <v>1</v>
      </c>
      <c r="J2" s="34">
        <v>1</v>
      </c>
      <c r="K2" s="34">
        <v>1</v>
      </c>
      <c r="L2" s="34">
        <v>1</v>
      </c>
      <c r="M2" s="34">
        <v>1</v>
      </c>
      <c r="N2" s="34">
        <v>1</v>
      </c>
      <c r="O2" s="34">
        <v>1</v>
      </c>
      <c r="P2" s="35">
        <v>0</v>
      </c>
      <c r="Q2" s="35">
        <v>2.2500000000000001E-6</v>
      </c>
      <c r="R2" s="35">
        <v>0</v>
      </c>
      <c r="S2" s="35">
        <v>0</v>
      </c>
      <c r="T2" s="35">
        <v>0</v>
      </c>
      <c r="U2" s="35">
        <v>0</v>
      </c>
      <c r="V2" s="35">
        <v>0.37016565099999998</v>
      </c>
      <c r="W2" s="35">
        <v>0.44436716300000001</v>
      </c>
      <c r="X2" s="23"/>
      <c r="Y2" s="23"/>
      <c r="Z2" s="9" t="s">
        <v>18</v>
      </c>
      <c r="AA2" s="33">
        <v>178.82000000000002</v>
      </c>
    </row>
    <row r="3" spans="1:27">
      <c r="A3" s="27">
        <v>2</v>
      </c>
      <c r="B3" s="34">
        <v>1</v>
      </c>
      <c r="C3" s="34">
        <v>1</v>
      </c>
      <c r="D3" s="34">
        <v>1</v>
      </c>
      <c r="E3" s="34">
        <v>1</v>
      </c>
      <c r="F3" s="34">
        <v>1</v>
      </c>
      <c r="G3" s="34">
        <v>1</v>
      </c>
      <c r="H3" s="34">
        <v>0</v>
      </c>
      <c r="I3" s="34">
        <v>1</v>
      </c>
      <c r="J3" s="34">
        <v>1</v>
      </c>
      <c r="K3" s="34">
        <v>1</v>
      </c>
      <c r="L3" s="34">
        <v>1</v>
      </c>
      <c r="M3" s="34">
        <v>1</v>
      </c>
      <c r="N3" s="34">
        <v>1</v>
      </c>
      <c r="O3" s="34">
        <v>1</v>
      </c>
      <c r="P3" s="35">
        <v>0</v>
      </c>
      <c r="Q3" s="35">
        <v>1.1400000000000001E-6</v>
      </c>
      <c r="R3" s="35">
        <v>0</v>
      </c>
      <c r="S3" s="35">
        <v>0</v>
      </c>
      <c r="T3" s="35">
        <v>0</v>
      </c>
      <c r="U3" s="35">
        <v>0</v>
      </c>
      <c r="V3" s="35">
        <v>0.39560082000000002</v>
      </c>
      <c r="W3" s="35">
        <v>0.43374974500000002</v>
      </c>
      <c r="X3" s="23"/>
      <c r="Y3" s="23"/>
      <c r="Z3" s="9" t="s">
        <v>8</v>
      </c>
      <c r="AA3" s="33">
        <v>552.83604889156982</v>
      </c>
    </row>
    <row r="4" spans="1:27">
      <c r="A4" s="27">
        <v>3</v>
      </c>
      <c r="B4" s="34">
        <v>1</v>
      </c>
      <c r="C4" s="34">
        <v>1</v>
      </c>
      <c r="D4" s="34">
        <v>1</v>
      </c>
      <c r="E4" s="34">
        <v>1</v>
      </c>
      <c r="F4" s="34">
        <v>1</v>
      </c>
      <c r="G4" s="34">
        <v>1</v>
      </c>
      <c r="H4" s="34">
        <v>0</v>
      </c>
      <c r="I4" s="34">
        <v>1</v>
      </c>
      <c r="J4" s="34">
        <v>1</v>
      </c>
      <c r="K4" s="34">
        <v>1</v>
      </c>
      <c r="L4" s="34">
        <v>1</v>
      </c>
      <c r="M4" s="34">
        <v>1</v>
      </c>
      <c r="N4" s="34">
        <v>1</v>
      </c>
      <c r="O4" s="34">
        <v>1</v>
      </c>
      <c r="P4" s="35">
        <v>0</v>
      </c>
      <c r="Q4" s="35">
        <v>1.2100000000000001E-7</v>
      </c>
      <c r="R4" s="35">
        <v>0</v>
      </c>
      <c r="S4" s="35">
        <v>0</v>
      </c>
      <c r="T4" s="35">
        <v>0</v>
      </c>
      <c r="U4" s="35">
        <v>0</v>
      </c>
      <c r="V4" s="35">
        <v>0.35208282699999999</v>
      </c>
      <c r="W4" s="35">
        <v>0.40342756000000002</v>
      </c>
      <c r="X4" s="23"/>
      <c r="Y4" s="23"/>
      <c r="Z4" s="9" t="s">
        <v>9</v>
      </c>
      <c r="AA4" s="33">
        <v>16725.370000000003</v>
      </c>
    </row>
    <row r="5" spans="1:27">
      <c r="A5" s="27">
        <v>4</v>
      </c>
      <c r="B5" s="34">
        <v>1</v>
      </c>
      <c r="C5" s="34">
        <v>1</v>
      </c>
      <c r="D5" s="34">
        <v>1</v>
      </c>
      <c r="E5" s="34">
        <v>1</v>
      </c>
      <c r="F5" s="34">
        <v>1</v>
      </c>
      <c r="G5" s="34">
        <v>1</v>
      </c>
      <c r="H5" s="34">
        <v>0</v>
      </c>
      <c r="I5" s="34">
        <v>1</v>
      </c>
      <c r="J5" s="34">
        <v>1</v>
      </c>
      <c r="K5" s="34">
        <v>1</v>
      </c>
      <c r="L5" s="34">
        <v>1</v>
      </c>
      <c r="M5" s="34">
        <v>1</v>
      </c>
      <c r="N5" s="34">
        <v>1</v>
      </c>
      <c r="O5" s="34">
        <v>1</v>
      </c>
      <c r="P5" s="35">
        <v>0</v>
      </c>
      <c r="Q5" s="35">
        <v>-5.4199999999999996E-7</v>
      </c>
      <c r="R5" s="35">
        <v>0</v>
      </c>
      <c r="S5" s="35">
        <v>0</v>
      </c>
      <c r="T5" s="35">
        <v>0</v>
      </c>
      <c r="U5" s="35">
        <v>0</v>
      </c>
      <c r="V5" s="35">
        <v>0.323762577</v>
      </c>
      <c r="W5" s="35">
        <v>0.36835907699999998</v>
      </c>
      <c r="X5" s="23"/>
      <c r="Y5" s="23"/>
      <c r="Z5" s="9" t="s">
        <v>24</v>
      </c>
      <c r="AA5" s="33">
        <v>477</v>
      </c>
    </row>
    <row r="6" spans="1:27">
      <c r="A6" s="27">
        <v>5</v>
      </c>
      <c r="B6" s="34">
        <v>1</v>
      </c>
      <c r="C6" s="34">
        <v>1</v>
      </c>
      <c r="D6" s="34">
        <v>1</v>
      </c>
      <c r="E6" s="34">
        <v>1</v>
      </c>
      <c r="F6" s="34">
        <v>1</v>
      </c>
      <c r="G6" s="34">
        <v>1</v>
      </c>
      <c r="H6" s="34">
        <v>0</v>
      </c>
      <c r="I6" s="34">
        <v>1</v>
      </c>
      <c r="J6" s="34">
        <v>1</v>
      </c>
      <c r="K6" s="34">
        <v>1</v>
      </c>
      <c r="L6" s="34">
        <v>1</v>
      </c>
      <c r="M6" s="34">
        <v>1</v>
      </c>
      <c r="N6" s="34">
        <v>1</v>
      </c>
      <c r="O6" s="34">
        <v>1</v>
      </c>
      <c r="P6" s="35">
        <v>0</v>
      </c>
      <c r="Q6" s="35">
        <v>-9.33E-7</v>
      </c>
      <c r="R6" s="35">
        <v>0</v>
      </c>
      <c r="S6" s="35">
        <v>0</v>
      </c>
      <c r="T6" s="35">
        <v>0</v>
      </c>
      <c r="U6" s="35">
        <v>0</v>
      </c>
      <c r="V6" s="35">
        <v>0.29130397899999999</v>
      </c>
      <c r="W6" s="35">
        <v>0.33625190399999999</v>
      </c>
      <c r="X6" s="23"/>
      <c r="Y6" s="23"/>
      <c r="Z6" s="9" t="s">
        <v>10</v>
      </c>
      <c r="AA6" s="33">
        <v>1667.696462374892</v>
      </c>
    </row>
    <row r="7" spans="1:27">
      <c r="A7" s="27">
        <v>6</v>
      </c>
      <c r="B7" s="34">
        <v>1</v>
      </c>
      <c r="C7" s="34">
        <v>1</v>
      </c>
      <c r="D7" s="34">
        <v>1</v>
      </c>
      <c r="E7" s="34">
        <v>1</v>
      </c>
      <c r="F7" s="34">
        <v>1</v>
      </c>
      <c r="G7" s="34">
        <v>1</v>
      </c>
      <c r="H7" s="34">
        <v>0</v>
      </c>
      <c r="I7" s="34">
        <v>1</v>
      </c>
      <c r="J7" s="34">
        <v>1</v>
      </c>
      <c r="K7" s="34">
        <v>1</v>
      </c>
      <c r="L7" s="34">
        <v>1</v>
      </c>
      <c r="M7" s="34">
        <v>1</v>
      </c>
      <c r="N7" s="34">
        <v>1</v>
      </c>
      <c r="O7" s="34">
        <v>1</v>
      </c>
      <c r="P7" s="35">
        <v>3.1848800000000002E-4</v>
      </c>
      <c r="Q7" s="35">
        <v>3.7050239999999999E-3</v>
      </c>
      <c r="R7" s="35">
        <v>0</v>
      </c>
      <c r="S7" s="35">
        <v>0</v>
      </c>
      <c r="T7" s="35">
        <v>5.5641499999999999E-4</v>
      </c>
      <c r="U7" s="35">
        <v>2.3942299999999998E-3</v>
      </c>
      <c r="V7" s="35">
        <v>0.26560167099999998</v>
      </c>
      <c r="W7" s="35">
        <v>0.27143974999999998</v>
      </c>
      <c r="X7" s="23"/>
      <c r="Y7" s="23"/>
      <c r="Z7" s="9" t="s">
        <v>11</v>
      </c>
      <c r="AA7" s="9">
        <v>8563.4599999999991</v>
      </c>
    </row>
    <row r="8" spans="1:27">
      <c r="A8" s="27">
        <v>7</v>
      </c>
      <c r="B8" s="34">
        <v>1</v>
      </c>
      <c r="C8" s="34">
        <v>1</v>
      </c>
      <c r="D8" s="34">
        <v>1</v>
      </c>
      <c r="E8" s="34">
        <v>1</v>
      </c>
      <c r="F8" s="34">
        <v>1</v>
      </c>
      <c r="G8" s="34">
        <v>1</v>
      </c>
      <c r="H8" s="34">
        <v>0</v>
      </c>
      <c r="I8" s="34">
        <v>1</v>
      </c>
      <c r="J8" s="34">
        <v>1</v>
      </c>
      <c r="K8" s="34">
        <v>1</v>
      </c>
      <c r="L8" s="34">
        <v>1</v>
      </c>
      <c r="M8" s="34">
        <v>1</v>
      </c>
      <c r="N8" s="34">
        <v>1</v>
      </c>
      <c r="O8" s="34">
        <v>1</v>
      </c>
      <c r="P8" s="35">
        <v>8.6538647999999996E-2</v>
      </c>
      <c r="Q8" s="35">
        <v>0.14057897799999999</v>
      </c>
      <c r="R8" s="35">
        <v>0</v>
      </c>
      <c r="S8" s="35">
        <v>2.8102045999999999E-2</v>
      </c>
      <c r="T8" s="35">
        <v>0.15531841399999999</v>
      </c>
      <c r="U8" s="35">
        <v>0.182136251</v>
      </c>
      <c r="V8" s="35">
        <v>0.22475118599999999</v>
      </c>
      <c r="W8" s="35">
        <v>0.21231328099999999</v>
      </c>
      <c r="X8" s="23"/>
      <c r="Y8" s="23"/>
      <c r="Z8" s="9" t="s">
        <v>12</v>
      </c>
      <c r="AA8" s="33">
        <v>2066.23</v>
      </c>
    </row>
    <row r="9" spans="1:27">
      <c r="A9" s="27">
        <v>8</v>
      </c>
      <c r="B9" s="34">
        <v>1</v>
      </c>
      <c r="C9" s="34">
        <v>1</v>
      </c>
      <c r="D9" s="34">
        <v>1</v>
      </c>
      <c r="E9" s="34">
        <v>1</v>
      </c>
      <c r="F9" s="34">
        <v>1</v>
      </c>
      <c r="G9" s="34">
        <v>1</v>
      </c>
      <c r="H9" s="34">
        <v>0</v>
      </c>
      <c r="I9" s="34">
        <v>1</v>
      </c>
      <c r="J9" s="34">
        <v>1</v>
      </c>
      <c r="K9" s="34">
        <v>1</v>
      </c>
      <c r="L9" s="34">
        <v>1</v>
      </c>
      <c r="M9" s="34">
        <v>1</v>
      </c>
      <c r="N9" s="34">
        <v>1</v>
      </c>
      <c r="O9" s="34">
        <v>1</v>
      </c>
      <c r="P9" s="35">
        <v>0.364707051</v>
      </c>
      <c r="Q9" s="35">
        <v>0.428820592</v>
      </c>
      <c r="R9" s="35">
        <v>0</v>
      </c>
      <c r="S9" s="35">
        <v>0.31925972400000002</v>
      </c>
      <c r="T9" s="35">
        <v>0.56416455200000004</v>
      </c>
      <c r="U9" s="35">
        <v>0.55640260100000005</v>
      </c>
      <c r="V9" s="35">
        <v>0.157221995</v>
      </c>
      <c r="W9" s="35">
        <v>0.15595079000000001</v>
      </c>
      <c r="X9" s="23"/>
      <c r="Y9" s="23"/>
      <c r="Z9" s="9" t="s">
        <v>15</v>
      </c>
      <c r="AA9" s="33">
        <v>254.7</v>
      </c>
    </row>
    <row r="10" spans="1:27">
      <c r="A10" s="27">
        <v>9</v>
      </c>
      <c r="B10" s="34">
        <v>1</v>
      </c>
      <c r="C10" s="34">
        <v>1</v>
      </c>
      <c r="D10" s="34">
        <v>1</v>
      </c>
      <c r="E10" s="34">
        <v>1</v>
      </c>
      <c r="F10" s="34">
        <v>1</v>
      </c>
      <c r="G10" s="34">
        <v>1</v>
      </c>
      <c r="H10" s="34">
        <v>0</v>
      </c>
      <c r="I10" s="34">
        <v>1</v>
      </c>
      <c r="J10" s="34">
        <v>1</v>
      </c>
      <c r="K10" s="34">
        <v>1</v>
      </c>
      <c r="L10" s="34">
        <v>1</v>
      </c>
      <c r="M10" s="34">
        <v>1</v>
      </c>
      <c r="N10" s="34">
        <v>1</v>
      </c>
      <c r="O10" s="34">
        <v>1</v>
      </c>
      <c r="P10" s="35">
        <v>0.59718843700000002</v>
      </c>
      <c r="Q10" s="35">
        <v>0.65103511000000003</v>
      </c>
      <c r="R10" s="35">
        <v>0</v>
      </c>
      <c r="S10" s="35">
        <v>0.68826122300000003</v>
      </c>
      <c r="T10" s="35">
        <v>0.76085031000000003</v>
      </c>
      <c r="U10" s="35">
        <v>0.74302409599999997</v>
      </c>
      <c r="V10" s="35">
        <v>0.12527318000000001</v>
      </c>
      <c r="W10" s="35">
        <v>9.5805732000000005E-2</v>
      </c>
      <c r="X10" s="23"/>
      <c r="Y10" s="23"/>
      <c r="Z10" s="9" t="s">
        <v>13</v>
      </c>
      <c r="AA10" s="33">
        <v>1268.3388967433293</v>
      </c>
    </row>
    <row r="11" spans="1:27">
      <c r="A11" s="27">
        <v>10</v>
      </c>
      <c r="B11" s="34">
        <v>1</v>
      </c>
      <c r="C11" s="34">
        <v>1</v>
      </c>
      <c r="D11" s="34">
        <v>1</v>
      </c>
      <c r="E11" s="34">
        <v>1</v>
      </c>
      <c r="F11" s="34">
        <v>1</v>
      </c>
      <c r="G11" s="34">
        <v>1</v>
      </c>
      <c r="H11" s="34">
        <v>0</v>
      </c>
      <c r="I11" s="34">
        <v>1</v>
      </c>
      <c r="J11" s="34">
        <v>1</v>
      </c>
      <c r="K11" s="34">
        <v>1</v>
      </c>
      <c r="L11" s="34">
        <v>1</v>
      </c>
      <c r="M11" s="34">
        <v>1</v>
      </c>
      <c r="N11" s="34">
        <v>1</v>
      </c>
      <c r="O11" s="34">
        <v>1</v>
      </c>
      <c r="P11" s="35">
        <v>0.73415695800000003</v>
      </c>
      <c r="Q11" s="35">
        <v>0.777716768</v>
      </c>
      <c r="R11" s="35">
        <v>0</v>
      </c>
      <c r="S11" s="35">
        <v>0.77602099800000002</v>
      </c>
      <c r="T11" s="35">
        <v>0.82711354699999995</v>
      </c>
      <c r="U11" s="35">
        <v>0.80737908400000002</v>
      </c>
      <c r="V11" s="35">
        <v>8.7537734000000006E-2</v>
      </c>
      <c r="W11" s="35">
        <v>6.9391584000000006E-2</v>
      </c>
      <c r="X11" s="23"/>
      <c r="Y11" s="23"/>
      <c r="Z11" s="9" t="s">
        <v>14</v>
      </c>
      <c r="AA11" s="33">
        <v>5034.5782621787712</v>
      </c>
    </row>
    <row r="12" spans="1:27">
      <c r="A12" s="27">
        <v>11</v>
      </c>
      <c r="B12" s="34">
        <v>1</v>
      </c>
      <c r="C12" s="34">
        <v>1</v>
      </c>
      <c r="D12" s="34">
        <v>1</v>
      </c>
      <c r="E12" s="34">
        <v>1</v>
      </c>
      <c r="F12" s="34">
        <v>1</v>
      </c>
      <c r="G12" s="34">
        <v>1</v>
      </c>
      <c r="H12" s="34">
        <v>0</v>
      </c>
      <c r="I12" s="34">
        <v>1</v>
      </c>
      <c r="J12" s="34">
        <v>1</v>
      </c>
      <c r="K12" s="34">
        <v>1</v>
      </c>
      <c r="L12" s="34">
        <v>1</v>
      </c>
      <c r="M12" s="34">
        <v>1</v>
      </c>
      <c r="N12" s="34">
        <v>1</v>
      </c>
      <c r="O12" s="34">
        <v>1</v>
      </c>
      <c r="P12" s="35">
        <v>0.81520026000000001</v>
      </c>
      <c r="Q12" s="35">
        <v>0.86075952700000002</v>
      </c>
      <c r="R12" s="35">
        <v>0</v>
      </c>
      <c r="S12" s="35">
        <v>0.79972679999999996</v>
      </c>
      <c r="T12" s="35">
        <v>0.83822065800000001</v>
      </c>
      <c r="U12" s="35">
        <v>0.84444198599999998</v>
      </c>
      <c r="V12" s="35">
        <v>7.5085138999999995E-2</v>
      </c>
      <c r="W12" s="35">
        <v>4.9763294999999999E-2</v>
      </c>
      <c r="X12" s="23"/>
      <c r="Y12" s="23"/>
      <c r="Z12" s="9" t="s">
        <v>17</v>
      </c>
      <c r="AA12" s="33">
        <v>4000</v>
      </c>
    </row>
    <row r="13" spans="1:27">
      <c r="A13" s="27">
        <v>12</v>
      </c>
      <c r="B13" s="34">
        <v>1</v>
      </c>
      <c r="C13" s="34">
        <v>1</v>
      </c>
      <c r="D13" s="34">
        <v>1</v>
      </c>
      <c r="E13" s="34">
        <v>1</v>
      </c>
      <c r="F13" s="34">
        <v>1</v>
      </c>
      <c r="G13" s="34">
        <v>1</v>
      </c>
      <c r="H13" s="34">
        <v>0</v>
      </c>
      <c r="I13" s="34">
        <v>1</v>
      </c>
      <c r="J13" s="34">
        <v>1</v>
      </c>
      <c r="K13" s="34">
        <v>1</v>
      </c>
      <c r="L13" s="34">
        <v>1</v>
      </c>
      <c r="M13" s="34">
        <v>1</v>
      </c>
      <c r="N13" s="34">
        <v>1</v>
      </c>
      <c r="O13" s="34">
        <v>1</v>
      </c>
      <c r="P13" s="35">
        <v>0.85575385699999995</v>
      </c>
      <c r="Q13" s="35">
        <v>0.89975850400000001</v>
      </c>
      <c r="R13" s="35">
        <v>0</v>
      </c>
      <c r="S13" s="35">
        <v>0.79056314599999999</v>
      </c>
      <c r="T13" s="35">
        <v>0.845441149</v>
      </c>
      <c r="U13" s="35">
        <v>0.86059011799999996</v>
      </c>
      <c r="V13" s="35">
        <v>5.3356264E-2</v>
      </c>
      <c r="W13" s="35">
        <v>5.7965260999999997E-2</v>
      </c>
      <c r="X13" s="23"/>
      <c r="Y13" s="23"/>
      <c r="Z13" s="9" t="s">
        <v>16</v>
      </c>
      <c r="AA13" s="33">
        <v>2280</v>
      </c>
    </row>
    <row r="14" spans="1:27">
      <c r="A14" s="27">
        <v>13</v>
      </c>
      <c r="B14" s="34">
        <v>1</v>
      </c>
      <c r="C14" s="34">
        <v>1</v>
      </c>
      <c r="D14" s="34">
        <v>1</v>
      </c>
      <c r="E14" s="34">
        <v>1</v>
      </c>
      <c r="F14" s="34">
        <v>1</v>
      </c>
      <c r="G14" s="34">
        <v>1</v>
      </c>
      <c r="H14" s="34">
        <v>0</v>
      </c>
      <c r="I14" s="34">
        <v>1</v>
      </c>
      <c r="J14" s="34">
        <v>1</v>
      </c>
      <c r="K14" s="34">
        <v>1</v>
      </c>
      <c r="L14" s="34">
        <v>1</v>
      </c>
      <c r="M14" s="34">
        <v>1</v>
      </c>
      <c r="N14" s="34">
        <v>1</v>
      </c>
      <c r="O14" s="34">
        <v>1</v>
      </c>
      <c r="P14" s="35">
        <v>0.86935859599999998</v>
      </c>
      <c r="Q14" s="35">
        <v>0.90678956799999999</v>
      </c>
      <c r="R14" s="35">
        <v>0</v>
      </c>
      <c r="S14" s="35">
        <v>0.78549468200000006</v>
      </c>
      <c r="T14" s="35">
        <v>0.85086370600000005</v>
      </c>
      <c r="U14" s="35">
        <v>0.85500242000000004</v>
      </c>
      <c r="V14" s="35">
        <v>4.3173400000000001E-2</v>
      </c>
      <c r="W14" s="35">
        <v>6.2721192999999995E-2</v>
      </c>
      <c r="X14" s="23"/>
      <c r="Y14" s="23"/>
      <c r="Z14" s="9" t="s">
        <v>22</v>
      </c>
      <c r="AA14" s="9">
        <v>1953.25</v>
      </c>
    </row>
    <row r="15" spans="1:27">
      <c r="A15" s="27">
        <v>14</v>
      </c>
      <c r="B15" s="34">
        <v>1</v>
      </c>
      <c r="C15" s="34">
        <v>1</v>
      </c>
      <c r="D15" s="34">
        <v>1</v>
      </c>
      <c r="E15" s="34">
        <v>1</v>
      </c>
      <c r="F15" s="34">
        <v>1</v>
      </c>
      <c r="G15" s="34">
        <v>1</v>
      </c>
      <c r="H15" s="34">
        <v>0</v>
      </c>
      <c r="I15" s="34">
        <v>1</v>
      </c>
      <c r="J15" s="34">
        <v>1</v>
      </c>
      <c r="K15" s="34">
        <v>1</v>
      </c>
      <c r="L15" s="34">
        <v>1</v>
      </c>
      <c r="M15" s="34">
        <v>1</v>
      </c>
      <c r="N15" s="34">
        <v>1</v>
      </c>
      <c r="O15" s="34">
        <v>1</v>
      </c>
      <c r="P15" s="35">
        <v>0.87616162099999995</v>
      </c>
      <c r="Q15" s="35">
        <v>0.90566958099999995</v>
      </c>
      <c r="R15" s="35">
        <v>0</v>
      </c>
      <c r="S15" s="35">
        <v>0.76979090699999997</v>
      </c>
      <c r="T15" s="35">
        <v>0.84596954499999999</v>
      </c>
      <c r="U15" s="35">
        <v>0.85517267399999997</v>
      </c>
      <c r="V15" s="35">
        <v>5.7294036999999999E-2</v>
      </c>
      <c r="W15" s="35">
        <v>7.371656E-2</v>
      </c>
      <c r="X15" s="23"/>
      <c r="Y15" s="23"/>
      <c r="Z15" s="9" t="s">
        <v>7</v>
      </c>
      <c r="AA15" s="33">
        <v>8034.6100000000006</v>
      </c>
    </row>
    <row r="16" spans="1:27">
      <c r="A16" s="27">
        <v>15</v>
      </c>
      <c r="B16" s="34">
        <v>1</v>
      </c>
      <c r="C16" s="34">
        <v>1</v>
      </c>
      <c r="D16" s="34">
        <v>1</v>
      </c>
      <c r="E16" s="34">
        <v>1</v>
      </c>
      <c r="F16" s="34">
        <v>1</v>
      </c>
      <c r="G16" s="34">
        <v>1</v>
      </c>
      <c r="H16" s="34">
        <v>0</v>
      </c>
      <c r="I16" s="34">
        <v>1</v>
      </c>
      <c r="J16" s="34">
        <v>1</v>
      </c>
      <c r="K16" s="34">
        <v>1</v>
      </c>
      <c r="L16" s="34">
        <v>1</v>
      </c>
      <c r="M16" s="34">
        <v>1</v>
      </c>
      <c r="N16" s="34">
        <v>1</v>
      </c>
      <c r="O16" s="34">
        <v>1</v>
      </c>
      <c r="P16" s="35">
        <v>0.85766885100000001</v>
      </c>
      <c r="Q16" s="35">
        <v>0.87463224399999995</v>
      </c>
      <c r="R16" s="35">
        <v>0</v>
      </c>
      <c r="S16" s="35">
        <v>0.73141123799999996</v>
      </c>
      <c r="T16" s="35">
        <v>0.84008161800000003</v>
      </c>
      <c r="U16" s="35">
        <v>0.84188888900000003</v>
      </c>
      <c r="V16" s="35">
        <v>6.3437078999999993E-2</v>
      </c>
      <c r="W16" s="35">
        <v>0.121112647</v>
      </c>
      <c r="X16" s="23"/>
      <c r="Z16" s="9" t="s">
        <v>26</v>
      </c>
      <c r="AA16" s="33">
        <v>1913.68</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5">
        <v>0.82406718499999998</v>
      </c>
      <c r="Q17" s="35">
        <v>0.80974641999999997</v>
      </c>
      <c r="R17" s="35">
        <v>0</v>
      </c>
      <c r="S17" s="35">
        <v>0.69900231199999996</v>
      </c>
      <c r="T17" s="35">
        <v>0.84258022200000005</v>
      </c>
      <c r="U17" s="35">
        <v>0.81949967999999995</v>
      </c>
      <c r="V17" s="35">
        <v>9.6578682999999999E-2</v>
      </c>
      <c r="W17" s="35">
        <v>0.19359520899999999</v>
      </c>
      <c r="X17" s="23"/>
      <c r="Z17" s="9" t="s">
        <v>27</v>
      </c>
      <c r="AA17" s="33">
        <v>2529.1899999999996</v>
      </c>
    </row>
    <row r="18" spans="1:27">
      <c r="A18" s="27">
        <v>17</v>
      </c>
      <c r="B18" s="34">
        <v>1</v>
      </c>
      <c r="C18" s="34">
        <v>1</v>
      </c>
      <c r="D18" s="34">
        <v>1</v>
      </c>
      <c r="E18" s="34">
        <v>1</v>
      </c>
      <c r="F18" s="34">
        <v>1</v>
      </c>
      <c r="G18" s="34">
        <v>1</v>
      </c>
      <c r="H18" s="34">
        <v>0.96928169059778746</v>
      </c>
      <c r="I18" s="34">
        <v>1</v>
      </c>
      <c r="J18" s="34">
        <v>1</v>
      </c>
      <c r="K18" s="34">
        <v>1</v>
      </c>
      <c r="L18" s="34">
        <v>1</v>
      </c>
      <c r="M18" s="34">
        <v>1</v>
      </c>
      <c r="N18" s="34">
        <v>1</v>
      </c>
      <c r="O18" s="34">
        <v>1</v>
      </c>
      <c r="P18" s="35">
        <v>0.736649954</v>
      </c>
      <c r="Q18" s="35">
        <v>0.70976175500000005</v>
      </c>
      <c r="R18" s="35">
        <v>0</v>
      </c>
      <c r="S18" s="35">
        <v>0.66780687900000002</v>
      </c>
      <c r="T18" s="35">
        <v>0.810504797</v>
      </c>
      <c r="U18" s="35">
        <v>0.78545587299999997</v>
      </c>
      <c r="V18" s="35">
        <v>0.164176937</v>
      </c>
      <c r="W18" s="35">
        <v>0.27940628200000001</v>
      </c>
      <c r="X18" s="23"/>
      <c r="Z18" s="9" t="s">
        <v>38</v>
      </c>
      <c r="AA18" s="33">
        <v>0</v>
      </c>
    </row>
    <row r="19" spans="1:27">
      <c r="A19" s="27">
        <v>18</v>
      </c>
      <c r="B19" s="34">
        <v>1</v>
      </c>
      <c r="C19" s="34">
        <v>1</v>
      </c>
      <c r="D19" s="34">
        <v>1</v>
      </c>
      <c r="E19" s="34">
        <v>1</v>
      </c>
      <c r="F19" s="34">
        <v>1</v>
      </c>
      <c r="G19" s="34">
        <v>1</v>
      </c>
      <c r="H19" s="34">
        <v>1.0612263396265746</v>
      </c>
      <c r="I19" s="34">
        <v>1</v>
      </c>
      <c r="J19" s="34">
        <v>1</v>
      </c>
      <c r="K19" s="34">
        <v>1</v>
      </c>
      <c r="L19" s="34">
        <v>1</v>
      </c>
      <c r="M19" s="34">
        <v>1</v>
      </c>
      <c r="N19" s="34">
        <v>1</v>
      </c>
      <c r="O19" s="34">
        <v>1</v>
      </c>
      <c r="P19" s="35">
        <v>0.59864446699999996</v>
      </c>
      <c r="Q19" s="35">
        <v>0.54246980199999995</v>
      </c>
      <c r="R19" s="35">
        <v>0</v>
      </c>
      <c r="S19" s="35">
        <v>0.59161332899999997</v>
      </c>
      <c r="T19" s="35">
        <v>0.75930390599999997</v>
      </c>
      <c r="U19" s="35">
        <v>0.70947198099999997</v>
      </c>
      <c r="V19" s="35">
        <v>0.24620022799999999</v>
      </c>
      <c r="W19" s="35">
        <v>0.330044738</v>
      </c>
      <c r="X19" s="23"/>
      <c r="Z19" s="9" t="s">
        <v>28</v>
      </c>
      <c r="AA19" s="33">
        <v>997</v>
      </c>
    </row>
    <row r="20" spans="1:27">
      <c r="A20" s="27">
        <v>19</v>
      </c>
      <c r="B20" s="34">
        <v>1</v>
      </c>
      <c r="C20" s="34">
        <v>1</v>
      </c>
      <c r="D20" s="34">
        <v>1</v>
      </c>
      <c r="E20" s="34">
        <v>1</v>
      </c>
      <c r="F20" s="34">
        <v>1</v>
      </c>
      <c r="G20" s="34">
        <v>1</v>
      </c>
      <c r="H20" s="34">
        <v>1.021665012471632</v>
      </c>
      <c r="I20" s="34">
        <v>1</v>
      </c>
      <c r="J20" s="34">
        <v>1</v>
      </c>
      <c r="K20" s="34">
        <v>1</v>
      </c>
      <c r="L20" s="34">
        <v>1</v>
      </c>
      <c r="M20" s="34">
        <v>1</v>
      </c>
      <c r="N20" s="34">
        <v>1</v>
      </c>
      <c r="O20" s="34">
        <v>1</v>
      </c>
      <c r="P20" s="35">
        <v>0.36433142699999999</v>
      </c>
      <c r="Q20" s="35">
        <v>0.25880259</v>
      </c>
      <c r="R20" s="35">
        <v>0</v>
      </c>
      <c r="S20" s="35">
        <v>0.412358061</v>
      </c>
      <c r="T20" s="35">
        <v>0.54779176299999999</v>
      </c>
      <c r="U20" s="35">
        <v>0.424430474</v>
      </c>
      <c r="V20" s="35">
        <v>0.30719815700000003</v>
      </c>
      <c r="W20" s="35">
        <v>0.379135534</v>
      </c>
      <c r="X20" s="23"/>
      <c r="Z20" s="9" t="s">
        <v>29</v>
      </c>
      <c r="AA20" s="33">
        <v>2632.3</v>
      </c>
    </row>
    <row r="21" spans="1:27">
      <c r="A21" s="27">
        <v>20</v>
      </c>
      <c r="B21" s="34">
        <v>1</v>
      </c>
      <c r="C21" s="34">
        <v>1</v>
      </c>
      <c r="D21" s="34">
        <v>1</v>
      </c>
      <c r="E21" s="34">
        <v>1</v>
      </c>
      <c r="F21" s="34">
        <v>1</v>
      </c>
      <c r="G21" s="34">
        <v>1</v>
      </c>
      <c r="H21" s="34">
        <v>0.97625292627652061</v>
      </c>
      <c r="I21" s="34">
        <v>1</v>
      </c>
      <c r="J21" s="34">
        <v>1</v>
      </c>
      <c r="K21" s="34">
        <v>1</v>
      </c>
      <c r="L21" s="34">
        <v>1</v>
      </c>
      <c r="M21" s="34">
        <v>1</v>
      </c>
      <c r="N21" s="34">
        <v>1</v>
      </c>
      <c r="O21" s="34">
        <v>1</v>
      </c>
      <c r="P21" s="35">
        <v>9.0433444000000002E-2</v>
      </c>
      <c r="Q21" s="35">
        <v>3.2679684000000001E-2</v>
      </c>
      <c r="R21" s="35">
        <v>0</v>
      </c>
      <c r="S21" s="35">
        <v>0.14421874600000001</v>
      </c>
      <c r="T21" s="35">
        <v>0.14828497099999999</v>
      </c>
      <c r="U21" s="35">
        <v>6.8897941000000004E-2</v>
      </c>
      <c r="V21" s="35">
        <v>0.32074070999999998</v>
      </c>
      <c r="W21" s="35">
        <v>0.425043173</v>
      </c>
      <c r="X21" s="23"/>
      <c r="Z21" s="9" t="s">
        <v>30</v>
      </c>
      <c r="AA21" s="33">
        <v>8154.8099999999995</v>
      </c>
    </row>
    <row r="22" spans="1:27">
      <c r="A22" s="27">
        <v>21</v>
      </c>
      <c r="B22" s="34">
        <v>1</v>
      </c>
      <c r="C22" s="34">
        <v>1</v>
      </c>
      <c r="D22" s="34">
        <v>1</v>
      </c>
      <c r="E22" s="34">
        <v>1</v>
      </c>
      <c r="F22" s="34">
        <v>1</v>
      </c>
      <c r="G22" s="34">
        <v>1</v>
      </c>
      <c r="H22" s="34">
        <v>0.68182572781315798</v>
      </c>
      <c r="I22" s="34">
        <v>1</v>
      </c>
      <c r="J22" s="34">
        <v>1</v>
      </c>
      <c r="K22" s="34">
        <v>1</v>
      </c>
      <c r="L22" s="34">
        <v>1</v>
      </c>
      <c r="M22" s="34">
        <v>1</v>
      </c>
      <c r="N22" s="34">
        <v>1</v>
      </c>
      <c r="O22" s="34">
        <v>1</v>
      </c>
      <c r="P22" s="35">
        <v>9.7748900000000001E-4</v>
      </c>
      <c r="Q22" s="35">
        <v>4.7200000000000002E-5</v>
      </c>
      <c r="R22" s="35">
        <v>0</v>
      </c>
      <c r="S22" s="35">
        <v>2.6280269999999998E-3</v>
      </c>
      <c r="T22" s="35">
        <v>1.289037E-3</v>
      </c>
      <c r="U22" s="35">
        <v>3.3699999999999999E-5</v>
      </c>
      <c r="V22" s="35">
        <v>0.35104426799999999</v>
      </c>
      <c r="W22" s="35">
        <v>0.464176637</v>
      </c>
      <c r="X22" s="23"/>
      <c r="Y22" s="23"/>
      <c r="Z22" s="9" t="s">
        <v>31</v>
      </c>
      <c r="AA22" s="33">
        <v>1927.6599999999999</v>
      </c>
    </row>
    <row r="23" spans="1:27">
      <c r="A23" s="27">
        <v>22</v>
      </c>
      <c r="B23" s="34">
        <v>1</v>
      </c>
      <c r="C23" s="34">
        <v>1</v>
      </c>
      <c r="D23" s="34">
        <v>1</v>
      </c>
      <c r="E23" s="34">
        <v>1</v>
      </c>
      <c r="F23" s="34">
        <v>1</v>
      </c>
      <c r="G23" s="34">
        <v>1</v>
      </c>
      <c r="H23" s="34">
        <v>0</v>
      </c>
      <c r="I23" s="34">
        <v>1</v>
      </c>
      <c r="J23" s="34">
        <v>1</v>
      </c>
      <c r="K23" s="34">
        <v>1</v>
      </c>
      <c r="L23" s="34">
        <v>1</v>
      </c>
      <c r="M23" s="34">
        <v>1</v>
      </c>
      <c r="N23" s="34">
        <v>1</v>
      </c>
      <c r="O23" s="34">
        <v>1</v>
      </c>
      <c r="P23" s="35">
        <v>0</v>
      </c>
      <c r="Q23" s="35">
        <v>8.2600000000000005E-6</v>
      </c>
      <c r="R23" s="35">
        <v>0</v>
      </c>
      <c r="S23" s="35">
        <v>0</v>
      </c>
      <c r="T23" s="35">
        <v>0</v>
      </c>
      <c r="U23" s="35">
        <v>0</v>
      </c>
      <c r="V23" s="35">
        <v>0.35660895599999998</v>
      </c>
      <c r="W23" s="35">
        <v>0.46263563600000002</v>
      </c>
      <c r="X23" s="23"/>
      <c r="Y23" s="23"/>
      <c r="Z23" s="9" t="s">
        <v>32</v>
      </c>
      <c r="AA23" s="33">
        <v>5365.2499999999991</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6.3899999999999998E-6</v>
      </c>
      <c r="R24" s="35">
        <v>0</v>
      </c>
      <c r="S24" s="35">
        <v>0</v>
      </c>
      <c r="T24" s="35">
        <v>0</v>
      </c>
      <c r="U24" s="35">
        <v>0</v>
      </c>
      <c r="V24" s="35">
        <v>0.35785209600000001</v>
      </c>
      <c r="W24" s="35">
        <v>0.45715381799999999</v>
      </c>
      <c r="X24" s="23"/>
      <c r="Y24" s="23"/>
      <c r="Z24" s="9" t="s">
        <v>36</v>
      </c>
      <c r="AA24" s="33">
        <f>SUM(AA2:AA23)</f>
        <v>76576.779670188582</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4.3100000000000002E-6</v>
      </c>
      <c r="R25" s="35">
        <v>0</v>
      </c>
      <c r="S25" s="35">
        <v>0</v>
      </c>
      <c r="T25" s="35">
        <v>0</v>
      </c>
      <c r="U25" s="35">
        <v>0</v>
      </c>
      <c r="V25" s="35">
        <v>0.372168477</v>
      </c>
      <c r="W25" s="35">
        <v>0.46056413099999999</v>
      </c>
      <c r="X25" s="23"/>
    </row>
    <row r="26" spans="1:27">
      <c r="X26" s="23"/>
    </row>
    <row r="29" spans="1:27" ht="15.5">
      <c r="X29" s="25"/>
      <c r="Y29" s="25"/>
    </row>
    <row r="30" spans="1:27" ht="15.5">
      <c r="X30" s="25"/>
      <c r="Y30" s="25"/>
    </row>
    <row r="31" spans="1:27" ht="15.5">
      <c r="X31" s="25"/>
      <c r="Y31" s="25"/>
    </row>
    <row r="32" spans="1:27" ht="15.5">
      <c r="R32" s="45"/>
      <c r="S32" s="49"/>
      <c r="X32" s="25"/>
      <c r="Y32" s="25"/>
    </row>
    <row r="33" spans="18:25" ht="15.5">
      <c r="R33" s="45"/>
      <c r="S33" s="49"/>
      <c r="X33" s="25"/>
      <c r="Y33" s="25"/>
    </row>
    <row r="34" spans="18:25" ht="15.5">
      <c r="R34" s="45"/>
      <c r="S34" s="48"/>
      <c r="X34" s="25"/>
      <c r="Y34" s="25"/>
    </row>
    <row r="35" spans="18:25" ht="15.5">
      <c r="R35" s="45"/>
      <c r="S35" s="48"/>
      <c r="X35" s="25"/>
      <c r="Y35" s="25"/>
    </row>
    <row r="36" spans="18:25" ht="15.5">
      <c r="R36" s="45"/>
      <c r="S36" s="48"/>
      <c r="X36" s="25"/>
      <c r="Y36" s="25"/>
    </row>
    <row r="37" spans="18:25" ht="15.5">
      <c r="R37" s="45"/>
      <c r="S37" s="48"/>
      <c r="X37" s="25"/>
      <c r="Y37" s="25"/>
    </row>
    <row r="38" spans="18:25" ht="15.5">
      <c r="R38" s="50"/>
      <c r="S38" s="48"/>
      <c r="X38" s="25"/>
      <c r="Y38" s="25"/>
    </row>
    <row r="39" spans="18:25" ht="15.5">
      <c r="R39" s="50"/>
      <c r="S39" s="50"/>
      <c r="X39" s="25"/>
      <c r="Y39" s="25"/>
    </row>
    <row r="40" spans="18:25" ht="15.5">
      <c r="R40" s="50"/>
      <c r="S40" s="48"/>
      <c r="X40" s="25"/>
      <c r="Y40" s="25"/>
    </row>
    <row r="41" spans="18:25" ht="15.5">
      <c r="R41" s="50"/>
      <c r="S41" s="48"/>
      <c r="X41" s="25"/>
      <c r="Y41" s="25"/>
    </row>
    <row r="42" spans="18:25" ht="15.5">
      <c r="R42" s="50"/>
      <c r="S42" s="48"/>
      <c r="X42" s="25"/>
      <c r="Y42" s="25"/>
    </row>
    <row r="43" spans="18:25" ht="15.5">
      <c r="R43" s="50"/>
      <c r="S43" s="48"/>
      <c r="X43" s="25"/>
      <c r="Y43" s="25"/>
    </row>
    <row r="44" spans="18:25" ht="15.5">
      <c r="R44" s="50"/>
      <c r="S44" s="48"/>
      <c r="X44" s="25"/>
      <c r="Y44" s="25"/>
    </row>
    <row r="45" spans="18:25" ht="15.5">
      <c r="R45" s="50"/>
      <c r="S45" s="48"/>
      <c r="X45" s="25"/>
      <c r="Y45" s="25"/>
    </row>
    <row r="46" spans="18:25" ht="15.5">
      <c r="R46" s="50"/>
      <c r="S46" s="50"/>
      <c r="X46" s="25"/>
      <c r="Y46" s="25"/>
    </row>
    <row r="47" spans="18:25" ht="15.5">
      <c r="R47" s="50"/>
      <c r="S47" s="48"/>
      <c r="X47" s="25"/>
      <c r="Y47" s="25"/>
    </row>
    <row r="48" spans="18:25" ht="15.5">
      <c r="R48" s="50"/>
      <c r="S48" s="48"/>
      <c r="X48" s="25"/>
      <c r="Y48" s="25"/>
    </row>
    <row r="49" spans="18:25" ht="15.5">
      <c r="R49" s="50"/>
      <c r="S49" s="48"/>
      <c r="X49" s="25"/>
      <c r="Y49" s="25"/>
    </row>
    <row r="50" spans="18:25" ht="15.5">
      <c r="R50" s="50"/>
      <c r="S50" s="48"/>
      <c r="X50" s="25"/>
      <c r="Y50" s="25"/>
    </row>
    <row r="51" spans="18:25" ht="15.5">
      <c r="R51" s="50"/>
      <c r="S51" s="48"/>
      <c r="X51" s="25"/>
      <c r="Y51" s="25"/>
    </row>
    <row r="52" spans="18:25" ht="15.5">
      <c r="R52" s="50"/>
      <c r="S52" s="48"/>
      <c r="X52" s="25"/>
      <c r="Y52" s="25"/>
    </row>
    <row r="53" spans="18:25">
      <c r="R53" s="50"/>
      <c r="S53" s="48"/>
    </row>
    <row r="54" spans="18:25">
      <c r="R54" s="50"/>
      <c r="S54" s="48"/>
    </row>
    <row r="55" spans="18:25">
      <c r="R55" s="50"/>
      <c r="S55" s="48"/>
    </row>
    <row r="56" spans="18:25">
      <c r="R56" s="50"/>
      <c r="S56" s="48"/>
    </row>
    <row r="57" spans="18:25">
      <c r="R57" s="49"/>
      <c r="S57" s="49"/>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L3" sqref="L3"/>
    </sheetView>
  </sheetViews>
  <sheetFormatPr defaultRowHeight="14.5"/>
  <cols>
    <col min="1" max="1" width="0" hidden="1" customWidth="1"/>
    <col min="2" max="2" width="21.1796875" hidden="1" customWidth="1"/>
    <col min="3" max="10" width="0" hidden="1" customWidth="1"/>
    <col min="11" max="11" width="9.1796875"/>
    <col min="12" max="12" width="18.1796875" customWidth="1"/>
    <col min="13" max="15" width="9.1796875"/>
  </cols>
  <sheetData>
    <row r="1" spans="10:12">
      <c r="K1" s="36" t="s">
        <v>35</v>
      </c>
      <c r="L1" s="36" t="s">
        <v>37</v>
      </c>
    </row>
    <row r="2" spans="10:12">
      <c r="J2" s="26"/>
      <c r="K2" s="33">
        <v>32138.16</v>
      </c>
      <c r="L2" s="33">
        <f>K2*1</f>
        <v>32138.16</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2"/>
  <sheetViews>
    <sheetView topLeftCell="X1" workbookViewId="0">
      <selection activeCell="AC11" sqref="AC11"/>
    </sheetView>
  </sheetViews>
  <sheetFormatPr defaultRowHeight="14.5"/>
  <cols>
    <col min="1" max="23" width="0" hidden="1" customWidth="1"/>
    <col min="25" max="48" width="8.9062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s="48">
        <v>27587</v>
      </c>
      <c r="Z2" s="48">
        <v>26042</v>
      </c>
      <c r="AA2" s="48">
        <v>25033</v>
      </c>
      <c r="AB2" s="48">
        <v>25122</v>
      </c>
      <c r="AC2" s="48">
        <v>26146</v>
      </c>
      <c r="AD2" s="48">
        <v>27306</v>
      </c>
      <c r="AE2" s="48">
        <v>28046</v>
      </c>
      <c r="AF2" s="48">
        <v>28460</v>
      </c>
      <c r="AG2" s="48">
        <v>28707</v>
      </c>
      <c r="AH2" s="48">
        <v>29407</v>
      </c>
      <c r="AI2" s="48">
        <v>30379</v>
      </c>
      <c r="AJ2" s="48">
        <v>31248</v>
      </c>
      <c r="AK2" s="48">
        <v>33149</v>
      </c>
      <c r="AL2" s="48">
        <v>35245</v>
      </c>
      <c r="AM2" s="48">
        <v>37684</v>
      </c>
      <c r="AN2" s="48">
        <v>39655</v>
      </c>
      <c r="AO2" s="48">
        <v>41412</v>
      </c>
      <c r="AP2" s="48">
        <v>42571</v>
      </c>
      <c r="AQ2" s="48">
        <v>42707</v>
      </c>
      <c r="AR2" s="48">
        <v>42426</v>
      </c>
      <c r="AS2" s="48">
        <v>40863</v>
      </c>
      <c r="AT2" s="48">
        <v>36659</v>
      </c>
      <c r="AU2" s="48">
        <v>33199</v>
      </c>
      <c r="AV2" s="48">
        <v>30410</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customXml/itemProps2.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86EC29-9C92-42F2-B9AC-40D29BE7EA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Jun_Profiles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Fellahi, Mounir</cp:lastModifiedBy>
  <dcterms:created xsi:type="dcterms:W3CDTF">2021-10-16T20:08:33Z</dcterms:created>
  <dcterms:modified xsi:type="dcterms:W3CDTF">2023-12-21T23:15:05Z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