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ge.sharepoint.com/sites/SOMReports/Report Files/Safety &amp; Operational Metrics Report (March 2023)/3.11 GO-95 Corrective Actions/Historical Data/"/>
    </mc:Choice>
  </mc:AlternateContent>
  <xr:revisionPtr revIDLastSave="184" documentId="8_{6C584143-AB59-4A24-8D50-51EDF0221BF4}" xr6:coauthVersionLast="47" xr6:coauthVersionMax="47" xr10:uidLastSave="{86F1D661-55E7-4DE2-A613-07A303C5214C}"/>
  <bookViews>
    <workbookView xWindow="12990" yWindow="-18750" windowWidth="23550" windowHeight="17835" xr2:uid="{5C6F42A5-063A-4EEE-B455-32790928B830}"/>
  </bookViews>
  <sheets>
    <sheet name="SOM 3.11 GO-95 Summary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" i="1" l="1"/>
  <c r="X14" i="1"/>
  <c r="U8" i="1"/>
  <c r="U7" i="1"/>
  <c r="N8" i="1"/>
  <c r="N7" i="1"/>
  <c r="P7" i="1"/>
  <c r="Q28" i="1"/>
  <c r="G8" i="1" l="1"/>
  <c r="X23" i="1"/>
  <c r="V30" i="1"/>
  <c r="U30" i="1"/>
  <c r="X29" i="1"/>
  <c r="X28" i="1"/>
  <c r="X30" i="1" s="1"/>
  <c r="W16" i="1"/>
  <c r="V16" i="1"/>
  <c r="U16" i="1"/>
  <c r="X15" i="1"/>
  <c r="T12" i="1"/>
  <c r="T26" i="1" s="1"/>
  <c r="W8" i="1"/>
  <c r="V8" i="1"/>
  <c r="W7" i="1"/>
  <c r="V7" i="1"/>
  <c r="I7" i="1"/>
  <c r="I8" i="1"/>
  <c r="I16" i="1"/>
  <c r="H16" i="1"/>
  <c r="G16" i="1"/>
  <c r="J15" i="1"/>
  <c r="C15" i="1" s="1"/>
  <c r="J14" i="1"/>
  <c r="O30" i="1"/>
  <c r="N30" i="1"/>
  <c r="I30" i="1"/>
  <c r="H30" i="1"/>
  <c r="G30" i="1"/>
  <c r="Q29" i="1"/>
  <c r="O8" i="1" s="1"/>
  <c r="J29" i="1"/>
  <c r="J28" i="1"/>
  <c r="I23" i="1"/>
  <c r="H23" i="1"/>
  <c r="G23" i="1"/>
  <c r="J22" i="1"/>
  <c r="C22" i="1" s="1"/>
  <c r="J21" i="1"/>
  <c r="P16" i="1"/>
  <c r="O16" i="1"/>
  <c r="N16" i="1"/>
  <c r="Q15" i="1"/>
  <c r="Q14" i="1"/>
  <c r="M12" i="1"/>
  <c r="M19" i="1" s="1"/>
  <c r="P8" i="1"/>
  <c r="P9" i="1"/>
  <c r="C29" i="1" l="1"/>
  <c r="H8" i="1"/>
  <c r="C28" i="1"/>
  <c r="J30" i="1"/>
  <c r="H7" i="1"/>
  <c r="V9" i="1"/>
  <c r="X8" i="1"/>
  <c r="W9" i="1"/>
  <c r="U9" i="1"/>
  <c r="X16" i="1"/>
  <c r="T19" i="1"/>
  <c r="X7" i="1"/>
  <c r="Q16" i="1"/>
  <c r="J7" i="1"/>
  <c r="J8" i="1"/>
  <c r="C8" i="1" s="1"/>
  <c r="J16" i="1"/>
  <c r="Q23" i="1"/>
  <c r="C30" i="1"/>
  <c r="Q30" i="1"/>
  <c r="Q8" i="1"/>
  <c r="G9" i="1"/>
  <c r="I9" i="1"/>
  <c r="J23" i="1"/>
  <c r="C23" i="1" s="1"/>
  <c r="C21" i="1"/>
  <c r="M26" i="1"/>
  <c r="O7" i="1"/>
  <c r="N9" i="1"/>
  <c r="O9" i="1" l="1"/>
  <c r="Q7" i="1"/>
  <c r="Q9" i="1" s="1"/>
  <c r="X9" i="1"/>
  <c r="H9" i="1"/>
  <c r="C16" i="1"/>
  <c r="C14" i="1"/>
  <c r="J9" i="1"/>
  <c r="C9" i="1" s="1"/>
  <c r="C7" i="1"/>
</calcChain>
</file>

<file path=xl/sharedStrings.xml><?xml version="1.0" encoding="utf-8"?>
<sst xmlns="http://schemas.openxmlformats.org/spreadsheetml/2006/main" count="107" uniqueCount="22">
  <si>
    <t>2022 GO95 Summary Performance</t>
  </si>
  <si>
    <t>Overall 2022 Performance</t>
  </si>
  <si>
    <t>Projected Performance &amp; Targets (2023)</t>
  </si>
  <si>
    <t>Projected Performance &amp; Targets (2027)</t>
  </si>
  <si>
    <t>E Tag</t>
  </si>
  <si>
    <t>B Tag</t>
  </si>
  <si>
    <t>B from E</t>
  </si>
  <si>
    <t>Level 2</t>
  </si>
  <si>
    <t>On Time</t>
  </si>
  <si>
    <t>Past Due</t>
  </si>
  <si>
    <t>% On Time</t>
  </si>
  <si>
    <t>2022 | Distribution</t>
  </si>
  <si>
    <t>Distribution 2022 Performance</t>
  </si>
  <si>
    <t xml:space="preserve">2022 | Transmission </t>
  </si>
  <si>
    <t>Transmission 2022 Performance</t>
  </si>
  <si>
    <t xml:space="preserve">2022 | Vegetation Management (non-SAP) </t>
  </si>
  <si>
    <t>VM 2022 Performance</t>
  </si>
  <si>
    <t>Veg D&amp;D</t>
  </si>
  <si>
    <t>P2</t>
  </si>
  <si>
    <t>EVM D&amp;D</t>
  </si>
  <si>
    <t>Total</t>
  </si>
  <si>
    <t>This file summarizes 2022 data from the supporting Distribution, Transmission, and Vegetation Management files.  Those files are provided separately.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</si>
</sst>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0.0%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 applyNumberFormat="0" applyFill="0" applyBorder="0" applyAlignment="0" applyProtection="0"/>
  </cellStyleXfs>
  <cellXfs count="31">
    <xf numFmtId="0" fontId="0" fillId="0" borderId="0" xfId="0"/>
    <xf numFmtId="0" fontId="2" fillId="3" borderId="2" xfId="0" applyFont="1" applyFill="1" applyBorder="1"/>
    <xf numFmtId="0" fontId="0" fillId="2" borderId="0" xfId="0" applyFill="1"/>
    <xf numFmtId="164" fontId="0" fillId="2" borderId="0" xfId="0" applyNumberFormat="1" applyFill="1"/>
    <xf numFmtId="0" fontId="5" fillId="0" borderId="2" xfId="0" applyFont="1" applyBorder="1"/>
    <xf numFmtId="164" fontId="5" fillId="0" borderId="2" xfId="1" applyNumberFormat="1" applyFont="1" applyBorder="1"/>
    <xf numFmtId="0" fontId="0" fillId="2" borderId="1" xfId="0" applyFill="1" applyBorder="1"/>
    <xf numFmtId="164" fontId="0" fillId="2" borderId="1" xfId="0" applyNumberFormat="1" applyFill="1" applyBorder="1"/>
    <xf numFmtId="0" fontId="2" fillId="2" borderId="0" xfId="0" applyFont="1" applyFill="1"/>
    <xf numFmtId="165" fontId="2" fillId="2" borderId="0" xfId="2" applyNumberFormat="1" applyFont="1" applyFill="1" applyBorder="1"/>
    <xf numFmtId="9" fontId="5" fillId="0" borderId="2" xfId="2" applyFont="1" applyBorder="1"/>
    <xf numFmtId="165" fontId="5" fillId="0" borderId="2" xfId="2" applyNumberFormat="1" applyFont="1" applyBorder="1"/>
    <xf numFmtId="0" fontId="0" fillId="0" borderId="1" xfId="0" applyBorder="1"/>
    <xf numFmtId="0" fontId="0" fillId="0" borderId="3" xfId="0" applyBorder="1"/>
    <xf numFmtId="0" fontId="0" fillId="4" borderId="4" xfId="0" applyFill="1" applyBorder="1"/>
    <xf numFmtId="0" fontId="0" fillId="4" borderId="3" xfId="0" applyFill="1" applyBorder="1" applyAlignment="1">
      <alignment horizontal="center"/>
    </xf>
    <xf numFmtId="0" fontId="2" fillId="4" borderId="3" xfId="0" applyFont="1" applyFill="1" applyBorder="1"/>
    <xf numFmtId="0" fontId="6" fillId="0" borderId="3" xfId="3" applyBorder="1"/>
    <xf numFmtId="164" fontId="5" fillId="4" borderId="3" xfId="1" applyNumberFormat="1" applyFont="1" applyFill="1" applyBorder="1"/>
    <xf numFmtId="0" fontId="5" fillId="0" borderId="3" xfId="0" applyFont="1" applyBorder="1"/>
    <xf numFmtId="9" fontId="5" fillId="4" borderId="3" xfId="2" applyFont="1" applyFill="1" applyBorder="1"/>
    <xf numFmtId="0" fontId="0" fillId="4" borderId="3" xfId="0" applyFill="1" applyBorder="1"/>
    <xf numFmtId="9" fontId="5" fillId="0" borderId="2" xfId="2" applyFont="1" applyFill="1" applyBorder="1"/>
    <xf numFmtId="0" fontId="7" fillId="0" borderId="0" xfId="0" applyFont="1"/>
    <xf numFmtId="0" fontId="2" fillId="7" borderId="2" xfId="0" applyFont="1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/>
    </xf>
    <xf numFmtId="0" fontId="0" fillId="0" borderId="0" xfId="0" applyAlignment="1">
      <alignment horizontal="left" wrapText="1"/>
    </xf>
  </cellXfs>
  <cellStyles count="4">
    <cellStyle name="Comma" xfId="1" builtinId="3"/>
    <cellStyle name="Hyperlink" xfId="3" builtinId="8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10" Type="http://schemas.openxmlformats.org/officeDocument/2006/relationships/customXml" Target="../customXml/item4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568CF7-C99A-4C06-94D0-E84FD87698FF}">
  <dimension ref="B1:X30"/>
  <sheetViews>
    <sheetView tabSelected="1" workbookViewId="0">
      <selection activeCell="C35" sqref="C35"/>
    </sheetView>
  </sheetViews>
  <sheetFormatPr defaultRowHeight="14.5" x14ac:dyDescent="0.35"/>
  <cols>
    <col min="1" max="1" width="3.81640625" customWidth="1"/>
    <col min="2" max="2" width="11.7265625" customWidth="1"/>
    <col min="3" max="3" width="11.81640625" bestFit="1" customWidth="1"/>
    <col min="4" max="4" width="21.453125" style="13" customWidth="1"/>
    <col min="5" max="5" width="12.26953125" customWidth="1"/>
    <col min="6" max="6" width="11.453125" customWidth="1"/>
    <col min="7" max="7" width="15" customWidth="1"/>
    <col min="8" max="10" width="11.453125" customWidth="1"/>
    <col min="11" max="11" width="4" style="13" customWidth="1"/>
    <col min="12" max="12" width="2.7265625" customWidth="1"/>
    <col min="13" max="15" width="11.453125" customWidth="1"/>
    <col min="16" max="16" width="12.54296875" customWidth="1"/>
    <col min="17" max="17" width="11.453125" customWidth="1"/>
    <col min="18" max="18" width="9.1796875" style="21"/>
    <col min="19" max="19" width="5.1796875" customWidth="1"/>
    <col min="20" max="24" width="11.453125" customWidth="1"/>
  </cols>
  <sheetData>
    <row r="1" spans="2:24" ht="14.5" customHeight="1" x14ac:dyDescent="0.35">
      <c r="B1" s="30" t="s">
        <v>21</v>
      </c>
      <c r="C1" s="30"/>
      <c r="D1" s="30"/>
      <c r="E1" s="30"/>
      <c r="F1" s="30"/>
      <c r="G1" s="30"/>
      <c r="H1" s="30"/>
      <c r="K1"/>
      <c r="R1"/>
    </row>
    <row r="2" spans="2:24" x14ac:dyDescent="0.35">
      <c r="B2" s="30"/>
      <c r="C2" s="30"/>
      <c r="D2" s="30"/>
      <c r="E2" s="30"/>
      <c r="F2" s="30"/>
      <c r="G2" s="30"/>
      <c r="H2" s="30"/>
      <c r="K2"/>
      <c r="R2"/>
    </row>
    <row r="3" spans="2:24" x14ac:dyDescent="0.35">
      <c r="D3"/>
      <c r="K3"/>
      <c r="R3"/>
    </row>
    <row r="4" spans="2:24" ht="18.5" x14ac:dyDescent="0.45">
      <c r="B4" s="28" t="s">
        <v>0</v>
      </c>
      <c r="C4" s="28"/>
      <c r="D4" s="28"/>
      <c r="K4"/>
      <c r="R4"/>
    </row>
    <row r="5" spans="2:24" x14ac:dyDescent="0.35">
      <c r="D5"/>
      <c r="F5" s="26" t="s">
        <v>1</v>
      </c>
      <c r="G5" s="26"/>
      <c r="H5" s="26"/>
      <c r="I5" s="26"/>
      <c r="J5" s="26"/>
      <c r="K5"/>
      <c r="M5" s="27" t="s">
        <v>2</v>
      </c>
      <c r="N5" s="27"/>
      <c r="O5" s="27"/>
      <c r="P5" s="27"/>
      <c r="Q5" s="27"/>
      <c r="R5"/>
      <c r="T5" s="25" t="s">
        <v>3</v>
      </c>
      <c r="U5" s="25"/>
      <c r="V5" s="25"/>
      <c r="W5" s="25"/>
      <c r="X5" s="25"/>
    </row>
    <row r="6" spans="2:24" ht="15.5" x14ac:dyDescent="0.35">
      <c r="B6" s="29">
        <v>2022</v>
      </c>
      <c r="C6" s="29"/>
      <c r="D6"/>
      <c r="F6" s="1"/>
      <c r="G6" s="1" t="s">
        <v>4</v>
      </c>
      <c r="H6" s="1" t="s">
        <v>5</v>
      </c>
      <c r="I6" s="1" t="s">
        <v>6</v>
      </c>
      <c r="J6" s="1" t="s">
        <v>7</v>
      </c>
      <c r="K6"/>
      <c r="M6" s="1"/>
      <c r="N6" s="1" t="s">
        <v>4</v>
      </c>
      <c r="O6" s="1" t="s">
        <v>5</v>
      </c>
      <c r="P6" s="1" t="s">
        <v>6</v>
      </c>
      <c r="Q6" s="1" t="s">
        <v>7</v>
      </c>
      <c r="R6"/>
      <c r="T6" s="1"/>
      <c r="U6" s="1" t="s">
        <v>4</v>
      </c>
      <c r="V6" s="1" t="s">
        <v>5</v>
      </c>
      <c r="W6" s="1" t="s">
        <v>6</v>
      </c>
      <c r="X6" s="1" t="s">
        <v>7</v>
      </c>
    </row>
    <row r="7" spans="2:24" x14ac:dyDescent="0.35">
      <c r="B7" s="2" t="s">
        <v>8</v>
      </c>
      <c r="C7" s="3">
        <f>J7</f>
        <v>196803</v>
      </c>
      <c r="D7"/>
      <c r="F7" s="4" t="s">
        <v>8</v>
      </c>
      <c r="G7" s="5">
        <f>SUM(G14,G21)</f>
        <v>9595</v>
      </c>
      <c r="H7" s="5">
        <f>SUM(H14,H21,J28)</f>
        <v>186716</v>
      </c>
      <c r="I7" s="5">
        <f>SUM(I14,I21)</f>
        <v>492</v>
      </c>
      <c r="J7" s="5">
        <f>SUM(G7:I7)</f>
        <v>196803</v>
      </c>
      <c r="K7"/>
      <c r="M7" s="4" t="s">
        <v>8</v>
      </c>
      <c r="N7" s="5">
        <f>SUM(N14,Q21)</f>
        <v>16829</v>
      </c>
      <c r="O7" s="5">
        <f>SUM(O14,O21,Q28)</f>
        <v>155163</v>
      </c>
      <c r="P7" s="5">
        <f>SUM(P14,P21)</f>
        <v>1188</v>
      </c>
      <c r="Q7" s="5">
        <f>SUM(N7:P7)</f>
        <v>173180</v>
      </c>
      <c r="R7"/>
      <c r="T7" s="4" t="s">
        <v>8</v>
      </c>
      <c r="U7" s="5">
        <f>SUM(U14,X21)</f>
        <v>29670</v>
      </c>
      <c r="V7" s="5">
        <f>SUM(V14,V21,X28)</f>
        <v>153852</v>
      </c>
      <c r="W7" s="5">
        <f>SUM(W14,W21)</f>
        <v>4238</v>
      </c>
      <c r="X7" s="5">
        <f>SUM(U7:W7)</f>
        <v>187760</v>
      </c>
    </row>
    <row r="8" spans="2:24" x14ac:dyDescent="0.35">
      <c r="B8" s="6" t="s">
        <v>9</v>
      </c>
      <c r="C8" s="7">
        <f>J8</f>
        <v>62816</v>
      </c>
      <c r="D8"/>
      <c r="F8" s="4" t="s">
        <v>9</v>
      </c>
      <c r="G8" s="5">
        <f>SUM(G15,G22)</f>
        <v>57589</v>
      </c>
      <c r="H8" s="5">
        <f>SUM(H15,H22,J29)</f>
        <v>4423</v>
      </c>
      <c r="I8" s="5">
        <f>SUM(I15,I22)</f>
        <v>804</v>
      </c>
      <c r="J8" s="5">
        <f>SUM(G8:I8)</f>
        <v>62816</v>
      </c>
      <c r="K8"/>
      <c r="M8" s="4" t="s">
        <v>9</v>
      </c>
      <c r="N8" s="5">
        <f>SUM(N15,Q22)</f>
        <v>67196</v>
      </c>
      <c r="O8" s="5">
        <f>SUM(O15,O22,Q29)</f>
        <v>5877</v>
      </c>
      <c r="P8" s="5">
        <f>SUM(P15,P22)</f>
        <v>3420</v>
      </c>
      <c r="Q8" s="5">
        <f>SUM(N8:P8)</f>
        <v>76493</v>
      </c>
      <c r="R8"/>
      <c r="T8" s="4" t="s">
        <v>9</v>
      </c>
      <c r="U8" s="5">
        <f>SUM(U15,X22)</f>
        <v>44719</v>
      </c>
      <c r="V8" s="5">
        <f>SUM(V15,V22,X29)</f>
        <v>2966</v>
      </c>
      <c r="W8" s="5">
        <f>SUM(W15,W22)</f>
        <v>223</v>
      </c>
      <c r="X8" s="5">
        <f>SUM(U8:W8)</f>
        <v>47908</v>
      </c>
    </row>
    <row r="9" spans="2:24" x14ac:dyDescent="0.35">
      <c r="B9" s="8" t="s">
        <v>10</v>
      </c>
      <c r="C9" s="9">
        <f>J9</f>
        <v>0.75804544351530512</v>
      </c>
      <c r="D9"/>
      <c r="F9" s="4" t="s">
        <v>10</v>
      </c>
      <c r="G9" s="10">
        <f>G7/SUM(G7:G8)</f>
        <v>0.14281674208144796</v>
      </c>
      <c r="H9" s="10">
        <f t="shared" ref="H9" si="0">H7/SUM(H7:H8)</f>
        <v>0.9768597722076604</v>
      </c>
      <c r="I9" s="10">
        <f t="shared" ref="I9:J9" si="1">I7/SUM(I7:I8)</f>
        <v>0.37962962962962965</v>
      </c>
      <c r="J9" s="11">
        <f t="shared" si="1"/>
        <v>0.75804544351530512</v>
      </c>
      <c r="K9"/>
      <c r="M9" s="4" t="s">
        <v>10</v>
      </c>
      <c r="N9" s="10">
        <f>N7/SUM(N7:N8)</f>
        <v>0.20028562927700089</v>
      </c>
      <c r="O9" s="10">
        <f t="shared" ref="O9:Q9" si="2">O7/SUM(O7:O8)</f>
        <v>0.96350596125186294</v>
      </c>
      <c r="P9" s="10">
        <f t="shared" si="2"/>
        <v>0.2578125</v>
      </c>
      <c r="Q9" s="10">
        <f t="shared" si="2"/>
        <v>0.69362726446191614</v>
      </c>
      <c r="R9"/>
      <c r="T9" s="4" t="s">
        <v>10</v>
      </c>
      <c r="U9" s="10">
        <f>U7/SUM(U7:U8)</f>
        <v>0.39884929223406684</v>
      </c>
      <c r="V9" s="10">
        <f t="shared" ref="V9:X9" si="3">V7/SUM(V7:V8)</f>
        <v>0.98108635488273033</v>
      </c>
      <c r="W9" s="10">
        <f t="shared" si="3"/>
        <v>0.95001120824927143</v>
      </c>
      <c r="X9" s="10">
        <f t="shared" si="3"/>
        <v>0.79671402141996372</v>
      </c>
    </row>
    <row r="10" spans="2:24" s="12" customFormat="1" x14ac:dyDescent="0.35">
      <c r="R10"/>
    </row>
    <row r="11" spans="2:24" x14ac:dyDescent="0.35">
      <c r="R11" s="14"/>
    </row>
    <row r="12" spans="2:24" x14ac:dyDescent="0.35">
      <c r="B12" t="s">
        <v>11</v>
      </c>
      <c r="F12" s="26" t="s">
        <v>12</v>
      </c>
      <c r="G12" s="26"/>
      <c r="H12" s="26"/>
      <c r="I12" s="26"/>
      <c r="J12" s="26"/>
      <c r="M12" s="27" t="str">
        <f>M5</f>
        <v>Projected Performance &amp; Targets (2023)</v>
      </c>
      <c r="N12" s="27"/>
      <c r="O12" s="27"/>
      <c r="P12" s="27"/>
      <c r="Q12" s="27"/>
      <c r="R12" s="15"/>
      <c r="T12" s="25" t="str">
        <f>T5</f>
        <v>Projected Performance &amp; Targets (2027)</v>
      </c>
      <c r="U12" s="25"/>
      <c r="V12" s="25"/>
      <c r="W12" s="25"/>
      <c r="X12" s="25"/>
    </row>
    <row r="13" spans="2:24" x14ac:dyDescent="0.35">
      <c r="B13" s="24">
        <v>2022</v>
      </c>
      <c r="C13" s="24"/>
      <c r="F13" s="1"/>
      <c r="G13" s="1" t="s">
        <v>4</v>
      </c>
      <c r="H13" s="1" t="s">
        <v>5</v>
      </c>
      <c r="I13" s="1" t="s">
        <v>6</v>
      </c>
      <c r="J13" s="1" t="s">
        <v>7</v>
      </c>
      <c r="M13" s="1"/>
      <c r="N13" s="1" t="s">
        <v>4</v>
      </c>
      <c r="O13" s="1" t="s">
        <v>5</v>
      </c>
      <c r="P13" s="1" t="s">
        <v>6</v>
      </c>
      <c r="Q13" s="1" t="s">
        <v>7</v>
      </c>
      <c r="R13" s="16"/>
      <c r="T13" s="1"/>
      <c r="U13" s="1" t="s">
        <v>4</v>
      </c>
      <c r="V13" s="1" t="s">
        <v>5</v>
      </c>
      <c r="W13" s="1" t="s">
        <v>6</v>
      </c>
      <c r="X13" s="1" t="s">
        <v>7</v>
      </c>
    </row>
    <row r="14" spans="2:24" x14ac:dyDescent="0.35">
      <c r="B14" s="4" t="s">
        <v>8</v>
      </c>
      <c r="C14" s="5">
        <f>J14</f>
        <v>10459</v>
      </c>
      <c r="D14" s="17"/>
      <c r="F14" s="4" t="s">
        <v>8</v>
      </c>
      <c r="G14" s="5">
        <v>5912</v>
      </c>
      <c r="H14" s="5">
        <v>4275</v>
      </c>
      <c r="I14" s="5">
        <v>272</v>
      </c>
      <c r="J14" s="5">
        <f>SUM(G14:I14)</f>
        <v>10459</v>
      </c>
      <c r="M14" s="4" t="s">
        <v>8</v>
      </c>
      <c r="N14" s="5">
        <v>8001</v>
      </c>
      <c r="O14" s="5">
        <v>7163</v>
      </c>
      <c r="P14" s="5">
        <v>1188</v>
      </c>
      <c r="Q14" s="5">
        <f>SUM(N14:P14)</f>
        <v>16352</v>
      </c>
      <c r="R14" s="18"/>
      <c r="T14" s="4" t="s">
        <v>8</v>
      </c>
      <c r="U14" s="5">
        <v>21016</v>
      </c>
      <c r="V14" s="5">
        <v>3152</v>
      </c>
      <c r="W14" s="5">
        <v>4238</v>
      </c>
      <c r="X14" s="5">
        <f>SUM(U14:W14)</f>
        <v>28406</v>
      </c>
    </row>
    <row r="15" spans="2:24" x14ac:dyDescent="0.35">
      <c r="B15" s="4" t="s">
        <v>9</v>
      </c>
      <c r="C15" s="5">
        <f>J15</f>
        <v>52327</v>
      </c>
      <c r="D15" s="19"/>
      <c r="F15" s="4" t="s">
        <v>9</v>
      </c>
      <c r="G15" s="5">
        <v>51327</v>
      </c>
      <c r="H15" s="5">
        <v>232</v>
      </c>
      <c r="I15" s="5">
        <v>768</v>
      </c>
      <c r="J15" s="5">
        <f>SUM(G15:I15)</f>
        <v>52327</v>
      </c>
      <c r="M15" s="4" t="s">
        <v>9</v>
      </c>
      <c r="N15" s="5">
        <v>59178</v>
      </c>
      <c r="O15" s="5">
        <v>377</v>
      </c>
      <c r="P15" s="5">
        <v>3420</v>
      </c>
      <c r="Q15" s="5">
        <f>SUM(N15:P15)</f>
        <v>62975</v>
      </c>
      <c r="R15" s="18"/>
      <c r="T15" s="4" t="s">
        <v>9</v>
      </c>
      <c r="U15" s="5">
        <v>44658</v>
      </c>
      <c r="V15" s="5">
        <v>166</v>
      </c>
      <c r="W15" s="5">
        <v>223</v>
      </c>
      <c r="X15" s="5">
        <f>SUM(U15:W15)</f>
        <v>45047</v>
      </c>
    </row>
    <row r="16" spans="2:24" x14ac:dyDescent="0.35">
      <c r="B16" s="4" t="s">
        <v>10</v>
      </c>
      <c r="C16" s="10">
        <f>J16</f>
        <v>0.1665817220399452</v>
      </c>
      <c r="D16" s="19"/>
      <c r="F16" s="4" t="s">
        <v>10</v>
      </c>
      <c r="G16" s="10">
        <f>G14/SUM(G14:G15)</f>
        <v>0.10328622093327976</v>
      </c>
      <c r="H16" s="10">
        <f t="shared" ref="H16:J16" si="4">H14/SUM(H14:H15)</f>
        <v>0.94852451741735078</v>
      </c>
      <c r="I16" s="22">
        <f t="shared" si="4"/>
        <v>0.26153846153846155</v>
      </c>
      <c r="J16" s="10">
        <f t="shared" si="4"/>
        <v>0.1665817220399452</v>
      </c>
      <c r="M16" s="4" t="s">
        <v>10</v>
      </c>
      <c r="N16" s="10">
        <f>N14/SUM(N14:N15)</f>
        <v>0.1190997186620819</v>
      </c>
      <c r="O16" s="10">
        <f t="shared" ref="O16:Q16" si="5">O14/SUM(O14:O15)</f>
        <v>0.95</v>
      </c>
      <c r="P16" s="10">
        <f t="shared" si="5"/>
        <v>0.2578125</v>
      </c>
      <c r="Q16" s="10">
        <f t="shared" si="5"/>
        <v>0.20613410314268787</v>
      </c>
      <c r="R16" s="20"/>
      <c r="T16" s="4" t="s">
        <v>10</v>
      </c>
      <c r="U16" s="10">
        <f>U14/SUM(U14:U15)</f>
        <v>0.32000487255230381</v>
      </c>
      <c r="V16" s="10">
        <f t="shared" ref="V16:X16" si="6">V14/SUM(V14:V15)</f>
        <v>0.94996986136226647</v>
      </c>
      <c r="W16" s="10">
        <f t="shared" si="6"/>
        <v>0.95001120824927143</v>
      </c>
      <c r="X16" s="10">
        <f t="shared" si="6"/>
        <v>0.3867234830435789</v>
      </c>
    </row>
    <row r="19" spans="2:24" x14ac:dyDescent="0.35">
      <c r="B19" t="s">
        <v>13</v>
      </c>
      <c r="F19" s="26" t="s">
        <v>14</v>
      </c>
      <c r="G19" s="26"/>
      <c r="H19" s="26"/>
      <c r="I19" s="26"/>
      <c r="J19" s="26"/>
      <c r="M19" s="27" t="str">
        <f>M12</f>
        <v>Projected Performance &amp; Targets (2023)</v>
      </c>
      <c r="N19" s="27"/>
      <c r="O19" s="27"/>
      <c r="P19" s="27"/>
      <c r="Q19" s="27"/>
      <c r="R19" s="15"/>
      <c r="T19" s="25" t="str">
        <f>T12</f>
        <v>Projected Performance &amp; Targets (2027)</v>
      </c>
      <c r="U19" s="25"/>
      <c r="V19" s="25"/>
      <c r="W19" s="25"/>
      <c r="X19" s="25"/>
    </row>
    <row r="20" spans="2:24" x14ac:dyDescent="0.35">
      <c r="B20" s="24">
        <v>2022</v>
      </c>
      <c r="C20" s="24"/>
      <c r="F20" s="1"/>
      <c r="G20" s="1" t="s">
        <v>4</v>
      </c>
      <c r="H20" s="1" t="s">
        <v>5</v>
      </c>
      <c r="I20" s="1" t="s">
        <v>6</v>
      </c>
      <c r="J20" s="1" t="s">
        <v>7</v>
      </c>
      <c r="M20" s="1"/>
      <c r="N20" s="1" t="s">
        <v>4</v>
      </c>
      <c r="O20" s="1" t="s">
        <v>5</v>
      </c>
      <c r="P20" s="1" t="s">
        <v>6</v>
      </c>
      <c r="Q20" s="1" t="s">
        <v>7</v>
      </c>
      <c r="R20" s="16"/>
      <c r="T20" s="1"/>
      <c r="U20" s="1" t="s">
        <v>4</v>
      </c>
      <c r="V20" s="1" t="s">
        <v>5</v>
      </c>
      <c r="W20" s="1" t="s">
        <v>6</v>
      </c>
      <c r="X20" s="1" t="s">
        <v>7</v>
      </c>
    </row>
    <row r="21" spans="2:24" x14ac:dyDescent="0.35">
      <c r="B21" s="4" t="s">
        <v>8</v>
      </c>
      <c r="C21" s="5">
        <f>J21</f>
        <v>5403</v>
      </c>
      <c r="D21" s="17"/>
      <c r="F21" s="4" t="s">
        <v>8</v>
      </c>
      <c r="G21" s="5">
        <v>3683</v>
      </c>
      <c r="H21" s="5">
        <v>1500</v>
      </c>
      <c r="I21" s="5">
        <v>220</v>
      </c>
      <c r="J21" s="5">
        <f>SUM(G21:I21)</f>
        <v>5403</v>
      </c>
      <c r="M21" s="4" t="s">
        <v>8</v>
      </c>
      <c r="N21" s="5"/>
      <c r="O21" s="5"/>
      <c r="P21" s="5"/>
      <c r="Q21" s="5">
        <v>8828</v>
      </c>
      <c r="R21" s="18"/>
      <c r="T21" s="4" t="s">
        <v>8</v>
      </c>
      <c r="U21" s="5"/>
      <c r="V21" s="5"/>
      <c r="W21" s="5"/>
      <c r="X21" s="5">
        <v>8654</v>
      </c>
    </row>
    <row r="22" spans="2:24" x14ac:dyDescent="0.35">
      <c r="B22" s="4" t="s">
        <v>9</v>
      </c>
      <c r="C22" s="5">
        <f>J22</f>
        <v>6315</v>
      </c>
      <c r="D22" s="19"/>
      <c r="F22" s="4" t="s">
        <v>9</v>
      </c>
      <c r="G22" s="5">
        <v>6262</v>
      </c>
      <c r="H22" s="5">
        <v>17</v>
      </c>
      <c r="I22" s="5">
        <v>36</v>
      </c>
      <c r="J22" s="5">
        <f>SUM(G22:I22)</f>
        <v>6315</v>
      </c>
      <c r="M22" s="4" t="s">
        <v>9</v>
      </c>
      <c r="N22" s="5"/>
      <c r="O22" s="5"/>
      <c r="P22" s="5"/>
      <c r="Q22" s="5">
        <v>8018</v>
      </c>
      <c r="R22" s="18"/>
      <c r="T22" s="4" t="s">
        <v>9</v>
      </c>
      <c r="U22" s="5"/>
      <c r="V22" s="5"/>
      <c r="W22" s="5"/>
      <c r="X22" s="5">
        <v>61</v>
      </c>
    </row>
    <row r="23" spans="2:24" x14ac:dyDescent="0.35">
      <c r="B23" s="4" t="s">
        <v>10</v>
      </c>
      <c r="C23" s="10">
        <f>J23</f>
        <v>0.46108550947260624</v>
      </c>
      <c r="D23" s="19"/>
      <c r="F23" s="4" t="s">
        <v>10</v>
      </c>
      <c r="G23" s="10">
        <f>G21/SUM(G21:G22)</f>
        <v>0.37033685268979388</v>
      </c>
      <c r="H23" s="10">
        <f t="shared" ref="H23:J23" si="7">H21/SUM(H21:H22)</f>
        <v>0.98879367172050103</v>
      </c>
      <c r="I23" s="22">
        <f t="shared" si="7"/>
        <v>0.859375</v>
      </c>
      <c r="J23" s="10">
        <f t="shared" si="7"/>
        <v>0.46108550947260624</v>
      </c>
      <c r="M23" s="4" t="s">
        <v>10</v>
      </c>
      <c r="N23" s="10"/>
      <c r="O23" s="10"/>
      <c r="P23" s="10"/>
      <c r="Q23" s="10">
        <f t="shared" ref="Q23" si="8">Q21/SUM(Q21:Q22)</f>
        <v>0.52404131544580312</v>
      </c>
      <c r="R23" s="20"/>
      <c r="T23" s="4" t="s">
        <v>10</v>
      </c>
      <c r="U23" s="10"/>
      <c r="V23" s="10"/>
      <c r="W23" s="10"/>
      <c r="X23" s="10">
        <f>X21/SUM(X21:X22)</f>
        <v>0.99300057372346529</v>
      </c>
    </row>
    <row r="24" spans="2:24" x14ac:dyDescent="0.35">
      <c r="B24" s="23"/>
    </row>
    <row r="26" spans="2:24" x14ac:dyDescent="0.35">
      <c r="B26" t="s">
        <v>15</v>
      </c>
      <c r="F26" s="26" t="s">
        <v>16</v>
      </c>
      <c r="G26" s="26"/>
      <c r="H26" s="26"/>
      <c r="I26" s="26"/>
      <c r="J26" s="26"/>
      <c r="M26" s="27" t="str">
        <f>M12</f>
        <v>Projected Performance &amp; Targets (2023)</v>
      </c>
      <c r="N26" s="27"/>
      <c r="O26" s="27"/>
      <c r="P26" s="27"/>
      <c r="Q26" s="27"/>
      <c r="R26" s="15"/>
      <c r="T26" s="25" t="str">
        <f>T12</f>
        <v>Projected Performance &amp; Targets (2027)</v>
      </c>
      <c r="U26" s="25"/>
      <c r="V26" s="25"/>
      <c r="W26" s="25"/>
      <c r="X26" s="25"/>
    </row>
    <row r="27" spans="2:24" x14ac:dyDescent="0.35">
      <c r="B27" s="24">
        <v>2022</v>
      </c>
      <c r="C27" s="24"/>
      <c r="F27" s="1"/>
      <c r="G27" s="1" t="s">
        <v>17</v>
      </c>
      <c r="H27" s="1" t="s">
        <v>18</v>
      </c>
      <c r="I27" s="1" t="s">
        <v>19</v>
      </c>
      <c r="J27" s="1" t="s">
        <v>20</v>
      </c>
      <c r="M27" s="1"/>
      <c r="N27" s="1" t="s">
        <v>17</v>
      </c>
      <c r="O27" s="1" t="s">
        <v>18</v>
      </c>
      <c r="P27" s="1" t="s">
        <v>19</v>
      </c>
      <c r="Q27" s="1" t="s">
        <v>7</v>
      </c>
      <c r="R27" s="16"/>
      <c r="T27" s="1"/>
      <c r="U27" s="1" t="s">
        <v>17</v>
      </c>
      <c r="V27" s="1" t="s">
        <v>18</v>
      </c>
      <c r="W27" s="1" t="s">
        <v>19</v>
      </c>
      <c r="X27" s="1" t="s">
        <v>7</v>
      </c>
    </row>
    <row r="28" spans="2:24" x14ac:dyDescent="0.35">
      <c r="B28" s="4" t="s">
        <v>8</v>
      </c>
      <c r="C28" s="5">
        <f>J28</f>
        <v>180941</v>
      </c>
      <c r="D28" s="19"/>
      <c r="F28" s="4" t="s">
        <v>8</v>
      </c>
      <c r="G28" s="5">
        <v>93729</v>
      </c>
      <c r="H28" s="5">
        <v>26965</v>
      </c>
      <c r="I28" s="5">
        <v>60247</v>
      </c>
      <c r="J28" s="5">
        <f>SUM(G28:I28)</f>
        <v>180941</v>
      </c>
      <c r="M28" s="4" t="s">
        <v>8</v>
      </c>
      <c r="N28" s="5">
        <v>121270</v>
      </c>
      <c r="O28" s="5">
        <v>26730</v>
      </c>
      <c r="P28" s="5"/>
      <c r="Q28" s="5">
        <f>SUM(N28:P28)</f>
        <v>148000</v>
      </c>
      <c r="R28" s="18"/>
      <c r="T28" s="4" t="s">
        <v>8</v>
      </c>
      <c r="U28" s="5">
        <v>123970</v>
      </c>
      <c r="V28" s="5">
        <v>26730</v>
      </c>
      <c r="W28" s="5"/>
      <c r="X28" s="5">
        <f>SUM(U28:W28)</f>
        <v>150700</v>
      </c>
    </row>
    <row r="29" spans="2:24" x14ac:dyDescent="0.35">
      <c r="B29" s="4" t="s">
        <v>9</v>
      </c>
      <c r="C29" s="5">
        <f>J29</f>
        <v>4174</v>
      </c>
      <c r="D29" s="19"/>
      <c r="F29" s="4" t="s">
        <v>9</v>
      </c>
      <c r="G29" s="5">
        <v>3358</v>
      </c>
      <c r="H29" s="5">
        <v>3</v>
      </c>
      <c r="I29" s="5">
        <v>813</v>
      </c>
      <c r="J29" s="5">
        <f>SUM(G29:I29)</f>
        <v>4174</v>
      </c>
      <c r="M29" s="4" t="s">
        <v>9</v>
      </c>
      <c r="N29" s="5">
        <v>5230</v>
      </c>
      <c r="O29" s="5">
        <v>270</v>
      </c>
      <c r="P29" s="5"/>
      <c r="Q29" s="5">
        <f>SUM(N29:P29)</f>
        <v>5500</v>
      </c>
      <c r="R29" s="18"/>
      <c r="T29" s="4" t="s">
        <v>9</v>
      </c>
      <c r="U29" s="5">
        <v>2530</v>
      </c>
      <c r="V29" s="5">
        <v>270</v>
      </c>
      <c r="W29" s="5"/>
      <c r="X29" s="5">
        <f>SUM(U29:W29)</f>
        <v>2800</v>
      </c>
    </row>
    <row r="30" spans="2:24" x14ac:dyDescent="0.35">
      <c r="B30" s="4" t="s">
        <v>10</v>
      </c>
      <c r="C30" s="10">
        <f>J30</f>
        <v>0.97745185425276182</v>
      </c>
      <c r="D30" s="19"/>
      <c r="F30" s="4" t="s">
        <v>10</v>
      </c>
      <c r="G30" s="10">
        <f>G28/SUM(G28:G29)</f>
        <v>0.96541246510861389</v>
      </c>
      <c r="H30" s="10">
        <f t="shared" ref="H30:I30" si="9">H28/SUM(H28:H29)</f>
        <v>0.99988875704538716</v>
      </c>
      <c r="I30" s="10">
        <f t="shared" si="9"/>
        <v>0.98668522764493938</v>
      </c>
      <c r="J30" s="10">
        <f>J28/SUM(J28:J29)</f>
        <v>0.97745185425276182</v>
      </c>
      <c r="M30" s="4" t="s">
        <v>10</v>
      </c>
      <c r="N30" s="10">
        <f t="shared" ref="N30:O30" si="10">N28/SUM(N28:N29)</f>
        <v>0.95865612648221343</v>
      </c>
      <c r="O30" s="10">
        <f t="shared" si="10"/>
        <v>0.99</v>
      </c>
      <c r="P30" s="10"/>
      <c r="Q30" s="10">
        <f t="shared" ref="Q30" si="11">Q28/SUM(Q28:Q29)</f>
        <v>0.96416938110749184</v>
      </c>
      <c r="R30" s="20"/>
      <c r="T30" s="4" t="s">
        <v>10</v>
      </c>
      <c r="U30" s="10">
        <f t="shared" ref="U30:V30" si="12">U28/SUM(U28:U29)</f>
        <v>0.98</v>
      </c>
      <c r="V30" s="10">
        <f t="shared" si="12"/>
        <v>0.99</v>
      </c>
      <c r="W30" s="10"/>
      <c r="X30" s="10">
        <f t="shared" ref="X30" si="13">X28/SUM(X28:X29)</f>
        <v>0.9817589576547231</v>
      </c>
    </row>
  </sheetData>
  <mergeCells count="18">
    <mergeCell ref="B1:H2"/>
    <mergeCell ref="B4:D4"/>
    <mergeCell ref="F5:J5"/>
    <mergeCell ref="M5:Q5"/>
    <mergeCell ref="B6:C6"/>
    <mergeCell ref="F12:J12"/>
    <mergeCell ref="M12:Q12"/>
    <mergeCell ref="B27:C27"/>
    <mergeCell ref="T5:X5"/>
    <mergeCell ref="T12:X12"/>
    <mergeCell ref="T19:X19"/>
    <mergeCell ref="T26:X26"/>
    <mergeCell ref="B13:C13"/>
    <mergeCell ref="F19:J19"/>
    <mergeCell ref="M19:Q19"/>
    <mergeCell ref="B20:C20"/>
    <mergeCell ref="F26:J26"/>
    <mergeCell ref="M26:Q26"/>
  </mergeCells>
  <pageMargins left="0.7" right="0.7" top="0.75" bottom="0.75" header="0.3" footer="0.3"/>
  <pageSetup orientation="portrait" r:id="rId1"/>
  <headerFooter>
    <oddFooter>&amp;C&amp;1#&amp;"Calibri"&amp;12&amp;K000000Confidential</oddFooter>
  </headerFooter>
  <ignoredErrors>
    <ignoredError sqref="H7 O7:O8 V7:V8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B2159FAFBA4F45AE11CCBA5BEAB298" ma:contentTypeVersion="11" ma:contentTypeDescription="Create a new document." ma:contentTypeScope="" ma:versionID="c4e42b77d90856c7050fa7752ee66c29">
  <xsd:schema xmlns:xsd="http://www.w3.org/2001/XMLSchema" xmlns:xs="http://www.w3.org/2001/XMLSchema" xmlns:p="http://schemas.microsoft.com/office/2006/metadata/properties" xmlns:ns2="97e57212-3e02-407f-8b2d-05f7d7f19b15" xmlns:ns3="1719a909-808b-4ae0-bf21-57af7976196f" xmlns:ns4="b5f79e99-5da1-4a79-9ce9-cd19d0e8bd26" targetNamespace="http://schemas.microsoft.com/office/2006/metadata/properties" ma:root="true" ma:fieldsID="4ad16ddeff7d9a67602dfb0ebc0986bf" ns2:_="" ns3:_="" ns4:_="">
    <xsd:import namespace="97e57212-3e02-407f-8b2d-05f7d7f19b15"/>
    <xsd:import namespace="1719a909-808b-4ae0-bf21-57af7976196f"/>
    <xsd:import namespace="b5f79e99-5da1-4a79-9ce9-cd19d0e8bd26"/>
    <xsd:element name="properties">
      <xsd:complexType>
        <xsd:sequence>
          <xsd:element name="documentManagement">
            <xsd:complexType>
              <xsd:all>
                <xsd:element ref="ns2:pgeInformationSecurityClassification" minOccurs="0"/>
                <xsd:element ref="ns2:mca9ac2a47d44219b4ff213ace4480ec" minOccurs="0"/>
                <xsd:element ref="ns2:TaxCatchAll" minOccurs="0"/>
                <xsd:element ref="ns2:TaxCatchAllLabel" minOccurs="0"/>
                <xsd:element ref="ns2:pgeRetentionTriggerDate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e57212-3e02-407f-8b2d-05f7d7f19b15" elementFormDefault="qualified">
    <xsd:import namespace="http://schemas.microsoft.com/office/2006/documentManagement/types"/>
    <xsd:import namespace="http://schemas.microsoft.com/office/infopath/2007/PartnerControls"/>
    <xsd:element name="pgeInformationSecurityClassification" ma:index="8" nillable="true" ma:displayName="PGE Information Security Classification" ma:description="Confidentiality of the Item (i.e. who can access it.) PG&amp;E uses the following four levels of confidentiality:&#10;• Public: Information available to anyone inside or outside PG&amp;E without restriction. &#10;• Internal: Information intended primarily for use within PG&amp;E.&#10;• Confidential: Information intended for use within PG&amp;E on a “business-need-to-know basis.” &#10;• Restricted: Information that is the most sensitive due to its significant value to the company and requires the maximum level of handling and protection from unauthorized collection, access, use or disclosure&#10;" ma:format="Dropdown" ma:internalName="pgeInformationSecurityClassification">
      <xsd:simpleType>
        <xsd:restriction base="dms:Choice">
          <xsd:enumeration value="Public"/>
          <xsd:enumeration value="Internal"/>
          <xsd:enumeration value="Confidential"/>
          <xsd:enumeration value="Restricted"/>
        </xsd:restriction>
      </xsd:simpleType>
    </xsd:element>
    <xsd:element name="mca9ac2a47d44219b4ff213ace4480ec" ma:index="9" nillable="true" ma:taxonomy="true" ma:internalName="mca9ac2a47d44219b4ff213ace4480ec" ma:taxonomyFieldName="pgeRecordCategory" ma:displayName="PGE Record Category" ma:default="" ma:fieldId="{6ca9ac2a-47d4-4219-b4ff-213ace4480ec}" ma:sspId="b06c99b3-cd83-43e5-b4c1-d62f316c1e37" ma:termSetId="adcc1c58-aad5-4d6c-b2f3-f9d1112c68e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0" nillable="true" ma:displayName="Taxonomy Catch All Column" ma:hidden="true" ma:list="{087d0b2f-c4e8-499e-8f36-2e064a9e0caf}" ma:internalName="TaxCatchAll" ma:showField="CatchAllData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1" nillable="true" ma:displayName="Taxonomy Catch All Column1" ma:hidden="true" ma:list="{087d0b2f-c4e8-499e-8f36-2e064a9e0caf}" ma:internalName="TaxCatchAllLabel" ma:readOnly="true" ma:showField="CatchAllDataLabel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pgeRetentionTriggerDate" ma:index="13" nillable="true" ma:displayName="PGE Retention Trigger Date" ma:description="This is a date field it will be populated when an event has occurred that will trigger retention" ma:format="DateOnly" ma:internalName="pgeRetentionTrigger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19a909-808b-4ae0-bf21-57af7976196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f79e99-5da1-4a79-9ce9-cd19d0e8bd26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geRetentionTriggerDate xmlns="97e57212-3e02-407f-8b2d-05f7d7f19b15" xsi:nil="true"/>
    <pgeInformationSecurityClassification xmlns="97e57212-3e02-407f-8b2d-05f7d7f19b15" xsi:nil="true"/>
    <mca9ac2a47d44219b4ff213ace4480ec xmlns="97e57212-3e02-407f-8b2d-05f7d7f19b15">
      <Terms xmlns="http://schemas.microsoft.com/office/infopath/2007/PartnerControls"/>
    </mca9ac2a47d44219b4ff213ace4480ec>
    <TaxCatchAll xmlns="97e57212-3e02-407f-8b2d-05f7d7f19b15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haredContentType xmlns="Microsoft.SharePoint.Taxonomy.ContentTypeSync" SourceId="b06c99b3-cd83-43e5-b4c1-d62f316c1e37" ContentTypeId="0x0101" PreviousValue="false"/>
</file>

<file path=customXml/itemProps1.xml><?xml version="1.0" encoding="utf-8"?>
<ds:datastoreItem xmlns:ds="http://schemas.openxmlformats.org/officeDocument/2006/customXml" ds:itemID="{65183639-3ECA-41C5-A12A-464A7391DBD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7e57212-3e02-407f-8b2d-05f7d7f19b15"/>
    <ds:schemaRef ds:uri="1719a909-808b-4ae0-bf21-57af7976196f"/>
    <ds:schemaRef ds:uri="b5f79e99-5da1-4a79-9ce9-cd19d0e8bd2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3943675-8D73-4EAA-BDEC-E57C5B629B0D}">
  <ds:schemaRefs>
    <ds:schemaRef ds:uri="http://schemas.microsoft.com/office/2006/metadata/properties"/>
    <ds:schemaRef ds:uri="http://schemas.microsoft.com/office/infopath/2007/PartnerControls"/>
    <ds:schemaRef ds:uri="97e57212-3e02-407f-8b2d-05f7d7f19b15"/>
  </ds:schemaRefs>
</ds:datastoreItem>
</file>

<file path=customXml/itemProps3.xml><?xml version="1.0" encoding="utf-8"?>
<ds:datastoreItem xmlns:ds="http://schemas.openxmlformats.org/officeDocument/2006/customXml" ds:itemID="{7570280F-64FD-4702-8887-07DDEE4B7AD8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A26ACF94-D1A6-4CF4-84FB-420CB8366699}">
  <ds:schemaRefs>
    <ds:schemaRef ds:uri="Microsoft.SharePoint.Taxonomy.ContentTypeSyn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SOM 3.11 GO-95 Summary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Tacdol, Joeleen</dc:creator>
  <cp:keywords/>
  <dc:description/>
  <cp:lastModifiedBy>Arnold, Ken</cp:lastModifiedBy>
  <cp:revision/>
  <dcterms:created xsi:type="dcterms:W3CDTF">2023-02-15T12:25:43Z</dcterms:created>
  <dcterms:modified xsi:type="dcterms:W3CDTF">2023-03-30T18:14:35Z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0x010100F7B2159FAFBA4F45AE11CCBA5BEAB298</vt:lpwstr>
  </property>
  <property fmtid="{D5CDD505-2E9C-101B-9397-08002B2CF9AE}" pid="3" name="pgeRecordCategory">
    <vt:lpwstr/>
  </property>
  <property fmtid="{D5CDD505-2E9C-101B-9397-08002B2CF9AE}" pid="4" name="MSIP_Label_c5dfce28-a393-415c-a886-b7f3e3fd647c_Enabled">
    <vt:lpwstr>true</vt:lpwstr>
  </property>
  <property fmtid="{D5CDD505-2E9C-101B-9397-08002B2CF9AE}" pid="5" name="MSIP_Label_c5dfce28-a393-415c-a886-b7f3e3fd647c_SetDate">
    <vt:lpwstr>2023-03-29T23:23:39Z</vt:lpwstr>
  </property>
  <property fmtid="{D5CDD505-2E9C-101B-9397-08002B2CF9AE}" pid="6" name="MSIP_Label_c5dfce28-a393-415c-a886-b7f3e3fd647c_Method">
    <vt:lpwstr>Privileged</vt:lpwstr>
  </property>
  <property fmtid="{D5CDD505-2E9C-101B-9397-08002B2CF9AE}" pid="7" name="MSIP_Label_c5dfce28-a393-415c-a886-b7f3e3fd647c_Name">
    <vt:lpwstr>Confidential (With Markings)</vt:lpwstr>
  </property>
  <property fmtid="{D5CDD505-2E9C-101B-9397-08002B2CF9AE}" pid="8" name="MSIP_Label_c5dfce28-a393-415c-a886-b7f3e3fd647c_SiteId">
    <vt:lpwstr>44ae661a-ece6-41aa-bc96-7c2c85a08941</vt:lpwstr>
  </property>
  <property fmtid="{D5CDD505-2E9C-101B-9397-08002B2CF9AE}" pid="9" name="MSIP_Label_c5dfce28-a393-415c-a886-b7f3e3fd647c_ActionId">
    <vt:lpwstr>4240b376-cce4-48a1-ae29-118670df9eca</vt:lpwstr>
  </property>
  <property fmtid="{D5CDD505-2E9C-101B-9397-08002B2CF9AE}" pid="10" name="MSIP_Label_c5dfce28-a393-415c-a886-b7f3e3fd647c_ContentBits">
    <vt:lpwstr>3</vt:lpwstr>
  </property>
</Properties>
</file>