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00. Historical Data Files (Final)/"/>
    </mc:Choice>
  </mc:AlternateContent>
  <xr:revisionPtr revIDLastSave="3" documentId="8_{23D80F75-2F3F-499C-B252-6F81AF454CF0}" xr6:coauthVersionLast="47" xr6:coauthVersionMax="47" xr10:uidLastSave="{88C59098-93F1-4CBB-A6A3-A93AD51A3793}"/>
  <bookViews>
    <workbookView xWindow="-11850" yWindow="-21720" windowWidth="51840" windowHeight="21240" xr2:uid="{24F7D6E0-E512-4098-B4B2-33ACB0509675}"/>
  </bookViews>
  <sheets>
    <sheet name="SOM 4.1 Summary View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D19" i="1"/>
  <c r="E19" i="1"/>
  <c r="E20" i="1" s="1"/>
  <c r="D20" i="1"/>
  <c r="D21" i="1" s="1"/>
  <c r="D22" i="1" s="1"/>
  <c r="D23" i="1" s="1"/>
  <c r="D24" i="1" s="1"/>
  <c r="D25" i="1" s="1"/>
  <c r="D26" i="1" s="1"/>
  <c r="D27" i="1" s="1"/>
  <c r="D28" i="1" s="1"/>
  <c r="D29" i="1" s="1"/>
  <c r="F18" i="1"/>
  <c r="E15" i="1"/>
  <c r="D15" i="1"/>
  <c r="F14" i="1"/>
  <c r="F13" i="1"/>
  <c r="F12" i="1"/>
  <c r="F11" i="1"/>
  <c r="F10" i="1"/>
  <c r="F9" i="1"/>
  <c r="F8" i="1"/>
  <c r="F7" i="1"/>
  <c r="F6" i="1"/>
  <c r="F5" i="1"/>
  <c r="F4" i="1"/>
  <c r="F3" i="1"/>
  <c r="F15" i="1" l="1"/>
  <c r="E21" i="1"/>
  <c r="F20" i="1"/>
  <c r="F19" i="1"/>
  <c r="F21" i="1" l="1"/>
  <c r="E22" i="1"/>
  <c r="E23" i="1" l="1"/>
  <c r="F22" i="1"/>
  <c r="E24" i="1" l="1"/>
  <c r="E25" i="1" l="1"/>
  <c r="F24" i="1"/>
  <c r="F25" i="1" l="1"/>
  <c r="E26" i="1"/>
  <c r="F26" i="1" l="1"/>
  <c r="E27" i="1"/>
  <c r="E28" i="1" l="1"/>
  <c r="F27" i="1"/>
  <c r="E29" i="1" l="1"/>
  <c r="F29" i="1" s="1"/>
  <c r="F28" i="1"/>
</calcChain>
</file>

<file path=xl/sharedStrings.xml><?xml version="1.0" encoding="utf-8"?>
<sst xmlns="http://schemas.openxmlformats.org/spreadsheetml/2006/main" count="35" uniqueCount="19">
  <si>
    <t>Monthly</t>
  </si>
  <si>
    <t>SOM</t>
  </si>
  <si>
    <t>Tickets</t>
  </si>
  <si>
    <t>Dig-ins</t>
  </si>
  <si>
    <t>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</si>
  <si>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</si>
  <si>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</si>
  <si>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</si>
  <si>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</si>
  <si>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</si>
  <si>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</si>
  <si>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</si>
  <si>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</si>
  <si>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</si>
  <si>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</si>
  <si>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</si>
  <si>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</si>
  <si>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YTD</t>
  </si>
  <si>
    <t>SOM 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</si>
</sst>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4" xfId="0" applyFont="1" applyFill="1" applyBorder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3" borderId="6" xfId="0" applyFont="1" applyFill="1" applyBorder="1"/>
    <xf numFmtId="3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EF56-C838-46A2-BE53-50EE364F8DEF}">
  <dimension ref="B2:F29"/>
  <sheetViews>
    <sheetView tabSelected="1" workbookViewId="0">
      <selection activeCell="H8" sqref="H8"/>
    </sheetView>
  </sheetViews>
  <sheetFormatPr defaultRowHeight="14.5" x14ac:dyDescent="0.35"/>
  <sheetData>
    <row r="2" spans="2:6" x14ac:dyDescent="0.35">
      <c r="B2" s="11" t="s">
        <v>0</v>
      </c>
      <c r="C2" s="1" t="s">
        <v>1</v>
      </c>
      <c r="D2" s="2" t="s">
        <v>2</v>
      </c>
      <c r="E2" s="2" t="s">
        <v>3</v>
      </c>
      <c r="F2" s="3" t="s">
        <v>4</v>
      </c>
    </row>
    <row r="3" spans="2:6" x14ac:dyDescent="0.35">
      <c r="B3" s="12"/>
      <c r="C3" s="4" t="s">
        <v>5</v>
      </c>
      <c r="D3" s="5">
        <v>83536</v>
      </c>
      <c r="E3" s="6">
        <v>118</v>
      </c>
      <c r="F3" s="7">
        <f t="shared" ref="F3:F15" si="0">+E3/D3*1000</f>
        <v>1.4125646427887379</v>
      </c>
    </row>
    <row r="4" spans="2:6" x14ac:dyDescent="0.35">
      <c r="B4" s="12"/>
      <c r="C4" s="4" t="s">
        <v>6</v>
      </c>
      <c r="D4" s="5">
        <v>80127</v>
      </c>
      <c r="E4" s="6">
        <v>106</v>
      </c>
      <c r="F4" s="7">
        <f t="shared" si="0"/>
        <v>1.3228998964144421</v>
      </c>
    </row>
    <row r="5" spans="2:6" x14ac:dyDescent="0.35">
      <c r="B5" s="12"/>
      <c r="C5" s="4" t="s">
        <v>7</v>
      </c>
      <c r="D5" s="5">
        <v>93432</v>
      </c>
      <c r="E5" s="6">
        <v>143</v>
      </c>
      <c r="F5" s="7">
        <f t="shared" si="0"/>
        <v>1.5305248737049406</v>
      </c>
    </row>
    <row r="6" spans="2:6" x14ac:dyDescent="0.35">
      <c r="B6" s="12"/>
      <c r="C6" s="4" t="s">
        <v>8</v>
      </c>
      <c r="D6" s="5">
        <v>83657</v>
      </c>
      <c r="E6" s="6">
        <v>120</v>
      </c>
      <c r="F6" s="7">
        <f t="shared" si="0"/>
        <v>1.4344286790107224</v>
      </c>
    </row>
    <row r="7" spans="2:6" x14ac:dyDescent="0.35">
      <c r="B7" s="12"/>
      <c r="C7" s="4" t="s">
        <v>9</v>
      </c>
      <c r="D7" s="5">
        <v>87005</v>
      </c>
      <c r="E7" s="6">
        <v>150</v>
      </c>
      <c r="F7" s="7">
        <f t="shared" si="0"/>
        <v>1.7240388483420495</v>
      </c>
    </row>
    <row r="8" spans="2:6" x14ac:dyDescent="0.35">
      <c r="B8" s="12"/>
      <c r="C8" s="4" t="s">
        <v>10</v>
      </c>
      <c r="D8" s="5">
        <v>88319</v>
      </c>
      <c r="E8" s="6">
        <v>149</v>
      </c>
      <c r="F8" s="7">
        <f t="shared" si="0"/>
        <v>1.6870662031952355</v>
      </c>
    </row>
    <row r="9" spans="2:6" x14ac:dyDescent="0.35">
      <c r="B9" s="12"/>
      <c r="C9" s="4" t="s">
        <v>11</v>
      </c>
      <c r="D9" s="5">
        <v>81346</v>
      </c>
      <c r="E9" s="6">
        <v>145</v>
      </c>
      <c r="F9" s="7">
        <f t="shared" si="0"/>
        <v>1.7825092813414305</v>
      </c>
    </row>
    <row r="10" spans="2:6" x14ac:dyDescent="0.35">
      <c r="B10" s="12"/>
      <c r="C10" s="4" t="s">
        <v>12</v>
      </c>
      <c r="D10" s="5">
        <v>94628</v>
      </c>
      <c r="E10" s="6">
        <v>156</v>
      </c>
      <c r="F10" s="7">
        <f t="shared" si="0"/>
        <v>1.6485606797142494</v>
      </c>
    </row>
    <row r="11" spans="2:6" x14ac:dyDescent="0.35">
      <c r="B11" s="12"/>
      <c r="C11" s="4" t="s">
        <v>13</v>
      </c>
      <c r="D11" s="5">
        <v>86949</v>
      </c>
      <c r="E11" s="6">
        <v>124</v>
      </c>
      <c r="F11" s="7">
        <f t="shared" si="0"/>
        <v>1.4261233596706115</v>
      </c>
    </row>
    <row r="12" spans="2:6" x14ac:dyDescent="0.35">
      <c r="B12" s="12"/>
      <c r="C12" s="4" t="s">
        <v>14</v>
      </c>
      <c r="D12" s="5">
        <v>87461</v>
      </c>
      <c r="E12" s="6">
        <v>131</v>
      </c>
      <c r="F12" s="7">
        <f t="shared" si="0"/>
        <v>1.4978104526588993</v>
      </c>
    </row>
    <row r="13" spans="2:6" x14ac:dyDescent="0.35">
      <c r="B13" s="12"/>
      <c r="C13" s="4" t="s">
        <v>15</v>
      </c>
      <c r="D13" s="5">
        <v>79547</v>
      </c>
      <c r="E13" s="6">
        <v>96</v>
      </c>
      <c r="F13" s="7">
        <f t="shared" si="0"/>
        <v>1.2068336958024817</v>
      </c>
    </row>
    <row r="14" spans="2:6" x14ac:dyDescent="0.35">
      <c r="B14" s="12"/>
      <c r="C14" s="4" t="s">
        <v>16</v>
      </c>
      <c r="D14" s="5">
        <v>62951</v>
      </c>
      <c r="E14" s="6">
        <v>45</v>
      </c>
      <c r="F14" s="7">
        <f t="shared" si="0"/>
        <v>0.71484170227637367</v>
      </c>
    </row>
    <row r="15" spans="2:6" x14ac:dyDescent="0.35">
      <c r="B15" s="13"/>
      <c r="C15" s="8" t="s">
        <v>17</v>
      </c>
      <c r="D15" s="9">
        <f>SUM(D3:D14)</f>
        <v>1008958</v>
      </c>
      <c r="E15" s="9">
        <f>SUM(E3:E14)</f>
        <v>1483</v>
      </c>
      <c r="F15" s="10">
        <f t="shared" si="0"/>
        <v>1.469833233890806</v>
      </c>
    </row>
    <row r="17" spans="2:6" x14ac:dyDescent="0.35">
      <c r="B17" s="11" t="s">
        <v>17</v>
      </c>
      <c r="C17" s="1" t="s">
        <v>18</v>
      </c>
      <c r="D17" s="2" t="s">
        <v>2</v>
      </c>
      <c r="E17" s="2" t="s">
        <v>3</v>
      </c>
      <c r="F17" s="3" t="s">
        <v>4</v>
      </c>
    </row>
    <row r="18" spans="2:6" x14ac:dyDescent="0.35">
      <c r="B18" s="12"/>
      <c r="C18" s="4" t="s">
        <v>5</v>
      </c>
      <c r="D18" s="5">
        <v>83536</v>
      </c>
      <c r="E18" s="6">
        <v>118</v>
      </c>
      <c r="F18" s="7">
        <f t="shared" ref="F18:F29" si="1">+E18/D18*1000</f>
        <v>1.4125646427887379</v>
      </c>
    </row>
    <row r="19" spans="2:6" x14ac:dyDescent="0.35">
      <c r="B19" s="12"/>
      <c r="C19" s="4" t="s">
        <v>6</v>
      </c>
      <c r="D19" s="5">
        <f>+D18+D4</f>
        <v>163663</v>
      </c>
      <c r="E19" s="5">
        <f>+E18+E4</f>
        <v>224</v>
      </c>
      <c r="F19" s="7">
        <f t="shared" si="1"/>
        <v>1.3686661004625358</v>
      </c>
    </row>
    <row r="20" spans="2:6" x14ac:dyDescent="0.35">
      <c r="B20" s="12"/>
      <c r="C20" s="4" t="s">
        <v>7</v>
      </c>
      <c r="D20" s="5">
        <f t="shared" ref="D20:E29" si="2">+D19+D5</f>
        <v>257095</v>
      </c>
      <c r="E20" s="5">
        <f t="shared" si="2"/>
        <v>367</v>
      </c>
      <c r="F20" s="7">
        <f t="shared" si="1"/>
        <v>1.427487893580194</v>
      </c>
    </row>
    <row r="21" spans="2:6" x14ac:dyDescent="0.35">
      <c r="B21" s="12"/>
      <c r="C21" s="4" t="s">
        <v>8</v>
      </c>
      <c r="D21" s="5">
        <f t="shared" si="2"/>
        <v>340752</v>
      </c>
      <c r="E21" s="5">
        <f t="shared" si="2"/>
        <v>487</v>
      </c>
      <c r="F21" s="7">
        <f t="shared" si="1"/>
        <v>1.4291919049631403</v>
      </c>
    </row>
    <row r="22" spans="2:6" x14ac:dyDescent="0.35">
      <c r="B22" s="12"/>
      <c r="C22" s="4" t="s">
        <v>9</v>
      </c>
      <c r="D22" s="5">
        <f t="shared" si="2"/>
        <v>427757</v>
      </c>
      <c r="E22" s="5">
        <f t="shared" si="2"/>
        <v>637</v>
      </c>
      <c r="F22" s="7">
        <f t="shared" si="1"/>
        <v>1.489163239876846</v>
      </c>
    </row>
    <row r="23" spans="2:6" x14ac:dyDescent="0.35">
      <c r="B23" s="12"/>
      <c r="C23" s="4" t="s">
        <v>10</v>
      </c>
      <c r="D23" s="5">
        <f t="shared" si="2"/>
        <v>516076</v>
      </c>
      <c r="E23" s="5">
        <f t="shared" si="2"/>
        <v>786</v>
      </c>
      <c r="F23" s="7">
        <f>+E23/D23*1000</f>
        <v>1.5230314914857501</v>
      </c>
    </row>
    <row r="24" spans="2:6" x14ac:dyDescent="0.35">
      <c r="B24" s="12"/>
      <c r="C24" s="4" t="s">
        <v>11</v>
      </c>
      <c r="D24" s="5">
        <f t="shared" si="2"/>
        <v>597422</v>
      </c>
      <c r="E24" s="5">
        <f t="shared" si="2"/>
        <v>931</v>
      </c>
      <c r="F24" s="7">
        <f t="shared" si="1"/>
        <v>1.5583624305767112</v>
      </c>
    </row>
    <row r="25" spans="2:6" x14ac:dyDescent="0.35">
      <c r="B25" s="12"/>
      <c r="C25" s="4" t="s">
        <v>12</v>
      </c>
      <c r="D25" s="5">
        <f t="shared" si="2"/>
        <v>692050</v>
      </c>
      <c r="E25" s="5">
        <f t="shared" si="2"/>
        <v>1087</v>
      </c>
      <c r="F25" s="7">
        <f t="shared" si="1"/>
        <v>1.5706957589769523</v>
      </c>
    </row>
    <row r="26" spans="2:6" x14ac:dyDescent="0.35">
      <c r="B26" s="12"/>
      <c r="C26" s="4" t="s">
        <v>13</v>
      </c>
      <c r="D26" s="5">
        <f t="shared" si="2"/>
        <v>778999</v>
      </c>
      <c r="E26" s="5">
        <f t="shared" si="2"/>
        <v>1211</v>
      </c>
      <c r="F26" s="7">
        <f t="shared" si="1"/>
        <v>1.5545591201015663</v>
      </c>
    </row>
    <row r="27" spans="2:6" x14ac:dyDescent="0.35">
      <c r="B27" s="12"/>
      <c r="C27" s="4" t="s">
        <v>14</v>
      </c>
      <c r="D27" s="5">
        <f t="shared" si="2"/>
        <v>866460</v>
      </c>
      <c r="E27" s="5">
        <f t="shared" si="2"/>
        <v>1342</v>
      </c>
      <c r="F27" s="7">
        <f t="shared" si="1"/>
        <v>1.5488308750548208</v>
      </c>
    </row>
    <row r="28" spans="2:6" x14ac:dyDescent="0.35">
      <c r="B28" s="12"/>
      <c r="C28" s="4" t="s">
        <v>15</v>
      </c>
      <c r="D28" s="5">
        <f t="shared" si="2"/>
        <v>946007</v>
      </c>
      <c r="E28" s="5">
        <f t="shared" si="2"/>
        <v>1438</v>
      </c>
      <c r="F28" s="7">
        <f t="shared" si="1"/>
        <v>1.5200733186963733</v>
      </c>
    </row>
    <row r="29" spans="2:6" x14ac:dyDescent="0.35">
      <c r="B29" s="12"/>
      <c r="C29" s="8" t="s">
        <v>16</v>
      </c>
      <c r="D29" s="9">
        <f t="shared" si="2"/>
        <v>1008958</v>
      </c>
      <c r="E29" s="9">
        <f t="shared" si="2"/>
        <v>1483</v>
      </c>
      <c r="F29" s="10">
        <f t="shared" si="1"/>
        <v>1.469833233890806</v>
      </c>
    </row>
  </sheetData>
  <mergeCells count="2">
    <mergeCell ref="B2:B15"/>
    <mergeCell ref="B17:B29"/>
  </mergeCells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pgeRetentionTriggerDate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1" ma:contentTypeDescription="Create a new document." ma:contentTypeScope="" ma:versionID="c4e42b77d90856c7050fa7752ee66c29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4ad16ddeff7d9a67602dfb0ebc0986bf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81C8C3-1511-4DF6-91E2-E9D296DC51D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64B985A-55B8-4477-9523-E44EEAFFAF95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3.xml><?xml version="1.0" encoding="utf-8"?>
<ds:datastoreItem xmlns:ds="http://schemas.openxmlformats.org/officeDocument/2006/customXml" ds:itemID="{419B6D52-31C6-41D2-8C7E-B5DA852BF76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FC14485-F609-4D09-A3C3-46C58A5173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SOM 4.1 Summary View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Ries, Derek</dc:creator>
  <cp:keywords/>
  <dc:description/>
  <cp:lastModifiedBy>Arnold, Ken</cp:lastModifiedBy>
  <cp:revision/>
  <dcterms:created xsi:type="dcterms:W3CDTF">2023-01-24T18:57:23Z</dcterms:created>
  <dcterms:modified xsi:type="dcterms:W3CDTF">2023-04-03T00:47:11Z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2023-01-24T19:01:43Z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39d74ee5-3212-41f7-86d2-cc4044f543c8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