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00. Historical Data Files (Final)/"/>
    </mc:Choice>
  </mc:AlternateContent>
  <xr:revisionPtr revIDLastSave="7" documentId="8_{031FCB2F-E9A0-416F-889E-23C07351B295}" xr6:coauthVersionLast="47" xr6:coauthVersionMax="47" xr10:uidLastSave="{9AA5943E-F965-4927-8754-C170B4C8E88F}"/>
  <bookViews>
    <workbookView xWindow="-11850" yWindow="-21720" windowWidth="51840" windowHeight="21240" xr2:uid="{00000000-000D-0000-FFFF-FFFF00000000}"/>
  </bookViews>
  <sheets>
    <sheet name="SOM 4.6 Metric View" sheetId="4" r:id="rId1"/>
    <sheet name="Graphs" sheetId="2" r:id="rId2"/>
    <sheet name="Forecast Method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4" l="1"/>
  <c r="R13" i="2"/>
  <c r="L13" i="4" l="1"/>
  <c r="L12" i="4"/>
  <c r="F13" i="4"/>
  <c r="I13" i="4" s="1"/>
  <c r="R12" i="2" l="1"/>
  <c r="M13" i="4" l="1"/>
  <c r="I12" i="4" l="1"/>
  <c r="F12" i="4"/>
  <c r="O2" i="4" l="1"/>
  <c r="O3" i="4"/>
  <c r="O4" i="4"/>
  <c r="O5" i="4"/>
  <c r="O6" i="4"/>
  <c r="O7" i="4"/>
  <c r="O8" i="4"/>
  <c r="O9" i="4"/>
  <c r="O10" i="4"/>
  <c r="O11" i="4"/>
  <c r="J3" i="4"/>
  <c r="J4" i="4" s="1"/>
  <c r="J5" i="4" s="1"/>
  <c r="J6" i="4" s="1"/>
  <c r="O13" i="4"/>
  <c r="O12" i="4"/>
  <c r="F11" i="4"/>
  <c r="F10" i="4"/>
  <c r="F9" i="4"/>
  <c r="F8" i="4"/>
  <c r="F7" i="4"/>
  <c r="F6" i="4"/>
  <c r="F5" i="4"/>
  <c r="I4" i="4"/>
  <c r="L5" i="4" s="1"/>
  <c r="F4" i="4"/>
  <c r="F3" i="4"/>
  <c r="I10" i="4" s="1"/>
  <c r="I2" i="4"/>
  <c r="M3" i="4" s="1"/>
  <c r="F2" i="4"/>
  <c r="I9" i="4" s="1"/>
  <c r="R11" i="2"/>
  <c r="J7" i="4" l="1"/>
  <c r="J8" i="4" s="1"/>
  <c r="J9" i="4" s="1"/>
  <c r="J10" i="4" s="1"/>
  <c r="J11" i="4" s="1"/>
  <c r="J12" i="4" s="1"/>
  <c r="J13" i="4" s="1"/>
  <c r="M11" i="4"/>
  <c r="L11" i="4"/>
  <c r="L10" i="4"/>
  <c r="M10" i="4"/>
  <c r="M5" i="4"/>
  <c r="I8" i="4"/>
  <c r="I11" i="4"/>
  <c r="I7" i="4"/>
  <c r="I3" i="4"/>
  <c r="I6" i="4"/>
  <c r="I5" i="4"/>
  <c r="M8" i="4" l="1"/>
  <c r="L8" i="4"/>
  <c r="M12" i="4"/>
  <c r="M9" i="4"/>
  <c r="L9" i="4"/>
  <c r="M4" i="4"/>
  <c r="L6" i="4"/>
  <c r="M6" i="4"/>
  <c r="M7" i="4"/>
  <c r="L7" i="4"/>
  <c r="R10" i="2"/>
  <c r="R9" i="2" l="1"/>
  <c r="Y8" i="2" l="1"/>
  <c r="Y13" i="2" l="1"/>
  <c r="Y12" i="2"/>
  <c r="Y11" i="2"/>
  <c r="Y10" i="2"/>
  <c r="Y9" i="2"/>
  <c r="Y7" i="2"/>
  <c r="Y6" i="2"/>
  <c r="Y5" i="2"/>
  <c r="Y4" i="2"/>
  <c r="Y3" i="2"/>
  <c r="Y2" i="2"/>
  <c r="X6" i="2"/>
  <c r="X5" i="2"/>
  <c r="X4" i="2"/>
  <c r="X3" i="2"/>
  <c r="X2" i="2"/>
  <c r="E14" i="2" l="1"/>
  <c r="I8" i="2" s="1"/>
  <c r="F10" i="2" l="1"/>
  <c r="S10" i="2" s="1"/>
  <c r="H13" i="2"/>
  <c r="U13" i="2" s="1"/>
  <c r="G9" i="2"/>
  <c r="T9" i="2" s="1"/>
  <c r="G10" i="2"/>
  <c r="T10" i="2" s="1"/>
  <c r="F5" i="2"/>
  <c r="S5" i="2" s="1"/>
  <c r="H8" i="2"/>
  <c r="U8" i="2" s="1"/>
  <c r="G4" i="2"/>
  <c r="T4" i="2" s="1"/>
  <c r="G12" i="2"/>
  <c r="T12" i="2" s="1"/>
  <c r="H9" i="2"/>
  <c r="U9" i="2" s="1"/>
  <c r="F2" i="2"/>
  <c r="S2" i="2" s="1"/>
  <c r="F7" i="2"/>
  <c r="S7" i="2" s="1"/>
  <c r="G5" i="2"/>
  <c r="T5" i="2" s="1"/>
  <c r="G13" i="2"/>
  <c r="T13" i="2" s="1"/>
  <c r="H10" i="2"/>
  <c r="U10" i="2" s="1"/>
  <c r="G8" i="2"/>
  <c r="T8" i="2" s="1"/>
  <c r="H6" i="2"/>
  <c r="U6" i="2" s="1"/>
  <c r="F12" i="2"/>
  <c r="S12" i="2" s="1"/>
  <c r="F13" i="2"/>
  <c r="S13" i="2" s="1"/>
  <c r="G2" i="2"/>
  <c r="T2" i="2" s="1"/>
  <c r="H3" i="2"/>
  <c r="U3" i="2" s="1"/>
  <c r="H11" i="2"/>
  <c r="U11" i="2" s="1"/>
  <c r="F3" i="2"/>
  <c r="S3" i="2" s="1"/>
  <c r="H5" i="2"/>
  <c r="U5" i="2" s="1"/>
  <c r="G3" i="2"/>
  <c r="T3" i="2" s="1"/>
  <c r="F11" i="2"/>
  <c r="S11" i="2" s="1"/>
  <c r="F4" i="2"/>
  <c r="S4" i="2" s="1"/>
  <c r="H7" i="2"/>
  <c r="U7" i="2" s="1"/>
  <c r="G11" i="2"/>
  <c r="T11" i="2" s="1"/>
  <c r="F6" i="2"/>
  <c r="S6" i="2" s="1"/>
  <c r="F8" i="2"/>
  <c r="S8" i="2" s="1"/>
  <c r="G6" i="2"/>
  <c r="T6" i="2" s="1"/>
  <c r="H2" i="2"/>
  <c r="U2" i="2" s="1"/>
  <c r="F9" i="2"/>
  <c r="S9" i="2" s="1"/>
  <c r="G7" i="2"/>
  <c r="T7" i="2" s="1"/>
  <c r="H4" i="2"/>
  <c r="U4" i="2" s="1"/>
  <c r="H12" i="2"/>
  <c r="U12" i="2" s="1"/>
  <c r="I9" i="2"/>
  <c r="I11" i="2"/>
  <c r="I12" i="2"/>
  <c r="I13" i="2"/>
  <c r="I2" i="2"/>
  <c r="I10" i="2"/>
  <c r="I3" i="2"/>
  <c r="I4" i="2"/>
  <c r="I5" i="2"/>
  <c r="I6" i="2"/>
  <c r="I7" i="2"/>
</calcChain>
</file>

<file path=xl/sharedStrings.xml><?xml version="1.0" encoding="utf-8"?>
<sst xmlns="http://schemas.openxmlformats.org/spreadsheetml/2006/main" count="108" uniqueCount="50">
  <si>
    <t>Month</t>
  </si>
  <si>
    <t>Year</t>
  </si>
  <si>
    <t>GCM13 Leak Found</t>
  </si>
  <si>
    <t>PHMSA Gas Release Incidents</t>
  </si>
  <si>
    <t>Duplicate Removed</t>
  </si>
  <si>
    <t>Monthly Total</t>
  </si>
  <si>
    <t>Monthly Target</t>
  </si>
  <si>
    <t>Monthly RAG</t>
  </si>
  <si>
    <t>YTD</t>
  </si>
  <si>
    <t>Cumulative Target</t>
  </si>
  <si>
    <t>YTD RAG</t>
  </si>
  <si>
    <t>Trend Forecast</t>
  </si>
  <si>
    <t>YTD forecast</t>
  </si>
  <si>
    <t>2022 Forecast</t>
  </si>
  <si>
    <t>2021 Distribution</t>
  </si>
  <si>
    <t>January</t>
  </si>
  <si>
    <t>Green</t>
  </si>
  <si>
    <t>February</t>
  </si>
  <si>
    <t>March</t>
  </si>
  <si>
    <t>April</t>
  </si>
  <si>
    <t>Amber</t>
  </si>
  <si>
    <t>May</t>
  </si>
  <si>
    <t>Red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</si>
  <si>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</si>
  <si>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</si>
  <si>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</si>
  <si>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</si>
  <si>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</si>
  <si>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</si>
  <si>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</si>
  <si>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</si>
  <si>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Grade 1</t>
  </si>
  <si>
    <t>Grade 2</t>
  </si>
  <si>
    <t>Grade 3</t>
  </si>
  <si>
    <t>Count</t>
  </si>
  <si>
    <t>Grade 1 %</t>
  </si>
  <si>
    <t>Grade 2 %</t>
  </si>
  <si>
    <t>Grade 3 %</t>
  </si>
  <si>
    <t>Actuals</t>
  </si>
  <si>
    <t>Forecast</t>
  </si>
  <si>
    <t>Cumulative Actuals</t>
  </si>
  <si>
    <t>Cumulative Forecast</t>
  </si>
  <si>
    <t>Jan</t>
  </si>
  <si>
    <t>Feb</t>
  </si>
  <si>
    <t>Aprl</t>
  </si>
  <si>
    <t>Aug</t>
  </si>
  <si>
    <t>Sept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</si>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</sst>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horizontal="left"/>
    </xf>
    <xf numFmtId="2" fontId="0" fillId="0" borderId="0" xfId="0" applyNumberFormat="1"/>
    <xf numFmtId="10" fontId="0" fillId="0" borderId="0" xfId="1" applyNumberFormat="1" applyFont="1"/>
    <xf numFmtId="9" fontId="2" fillId="0" borderId="0" xfId="1" applyFont="1" applyBorder="1"/>
    <xf numFmtId="0" fontId="0" fillId="0" borderId="0" xfId="0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/>
              <a:t>2021 Leak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Graphs!$E$2:$E$13</c:f>
              <c:numCache>
                <c:formatCode>General</c:formatCode>
                <c:ptCount val="12"/>
                <c:pt idx="0">
                  <c:v>207</c:v>
                </c:pt>
                <c:pt idx="1">
                  <c:v>137</c:v>
                </c:pt>
                <c:pt idx="2">
                  <c:v>104</c:v>
                </c:pt>
                <c:pt idx="3">
                  <c:v>641</c:v>
                </c:pt>
                <c:pt idx="4">
                  <c:v>135</c:v>
                </c:pt>
                <c:pt idx="5">
                  <c:v>78</c:v>
                </c:pt>
                <c:pt idx="6">
                  <c:v>113</c:v>
                </c:pt>
                <c:pt idx="7">
                  <c:v>171</c:v>
                </c:pt>
                <c:pt idx="8">
                  <c:v>120</c:v>
                </c:pt>
                <c:pt idx="9">
                  <c:v>810</c:v>
                </c:pt>
                <c:pt idx="10">
                  <c:v>172</c:v>
                </c:pt>
                <c:pt idx="11">
                  <c:v>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9-4950-BA6F-5DDE03AF422D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823939984"/>
        <c:axId val="823940312"/>
      </c:barChart>
      <c:catAx>
        <c:axId val="82393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940312"/>
        <c:crosses val="autoZero"/>
        <c:auto val="1"/>
        <c:lblAlgn val="ctr"/>
        <c:lblOffset val="100"/>
        <c:noMultiLvlLbl val="0"/>
      </c:catAx>
      <c:valAx>
        <c:axId val="82394031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393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2022</a:t>
            </a:r>
            <a:r>
              <a:rPr lang="en-US" baseline="0"/>
              <a:t> Actuals vs Forecast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Graphs!$R$1</c:f>
              <c:strCache>
                <c:ptCount val="1"/>
                <c:pt idx="0">
                  <c:v>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Graphs!$R$2:$R$13</c:f>
              <c:numCache>
                <c:formatCode>General</c:formatCode>
                <c:ptCount val="12"/>
                <c:pt idx="0">
                  <c:v>110</c:v>
                </c:pt>
                <c:pt idx="1">
                  <c:v>179</c:v>
                </c:pt>
                <c:pt idx="2">
                  <c:v>116</c:v>
                </c:pt>
                <c:pt idx="3">
                  <c:v>605</c:v>
                </c:pt>
                <c:pt idx="4">
                  <c:v>201</c:v>
                </c:pt>
                <c:pt idx="5">
                  <c:v>57</c:v>
                </c:pt>
                <c:pt idx="6">
                  <c:v>98</c:v>
                </c:pt>
                <c:pt idx="7">
                  <c:v>104</c:v>
                </c:pt>
                <c:pt idx="8">
                  <c:v>44</c:v>
                </c:pt>
                <c:pt idx="9">
                  <c:v>571</c:v>
                </c:pt>
                <c:pt idx="10">
                  <c:v>79</c:v>
                </c:pt>
                <c:pt idx="11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C-4FD5-B5A8-1B928AE7ABDC}"/>
            </c:ext>
          </c:extLst>
        </c:ser>
        <c:ser>
          <c:idx val="1"/>
          <c:order val="1"/>
          <c:tx>
            <c:strRef>
              <c:f>Graphs!$V$1</c:f>
              <c:strCache>
                <c:ptCount val="1"/>
                <c:pt idx="0">
                  <c:v>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Graphs!$V$2:$V$13</c:f>
              <c:numCache>
                <c:formatCode>0</c:formatCode>
                <c:ptCount val="12"/>
                <c:pt idx="0">
                  <c:v>260.12584190003548</c:v>
                </c:pt>
                <c:pt idx="1">
                  <c:v>172.16058135412973</c:v>
                </c:pt>
                <c:pt idx="2">
                  <c:v>130.69124423963135</c:v>
                </c:pt>
                <c:pt idx="3">
                  <c:v>805.5104572846509</c:v>
                </c:pt>
                <c:pt idx="4">
                  <c:v>169.64728819567532</c:v>
                </c:pt>
                <c:pt idx="5">
                  <c:v>98.018433179723502</c:v>
                </c:pt>
                <c:pt idx="6">
                  <c:v>142.00106345267633</c:v>
                </c:pt>
                <c:pt idx="7">
                  <c:v>214.88656504785538</c:v>
                </c:pt>
                <c:pt idx="8">
                  <c:v>150.79758950726693</c:v>
                </c:pt>
                <c:pt idx="9">
                  <c:v>1017.8837291740516</c:v>
                </c:pt>
                <c:pt idx="10">
                  <c:v>216.14321162708259</c:v>
                </c:pt>
                <c:pt idx="11">
                  <c:v>167.13399503722081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7C-4FD5-B5A8-1B928AE7AB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23918016"/>
        <c:axId val="823917688"/>
      </c:barChart>
      <c:catAx>
        <c:axId val="823918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917688"/>
        <c:crosses val="autoZero"/>
        <c:auto val="1"/>
        <c:lblAlgn val="ctr"/>
        <c:lblOffset val="100"/>
        <c:noMultiLvlLbl val="0"/>
      </c:catAx>
      <c:valAx>
        <c:axId val="82391768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23918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2022 Actual vs Forecast by Grade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Graphs!$O$1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Graphs!$O$2:$O$13</c:f>
              <c:numCache>
                <c:formatCode>General</c:formatCode>
                <c:ptCount val="12"/>
                <c:pt idx="0">
                  <c:v>5</c:v>
                </c:pt>
                <c:pt idx="1">
                  <c:v>2</c:v>
                </c:pt>
                <c:pt idx="2">
                  <c:v>2</c:v>
                </c:pt>
                <c:pt idx="3">
                  <c:v>6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  <c:pt idx="9">
                  <c:v>17</c:v>
                </c:pt>
                <c:pt idx="10">
                  <c:v>4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5-4600-8939-1EBE4E108185}"/>
            </c:ext>
          </c:extLst>
        </c:ser>
        <c:ser>
          <c:idx val="1"/>
          <c:order val="1"/>
          <c:tx>
            <c:strRef>
              <c:f>Graphs!$P$1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Graphs!$P$2:$P$13</c:f>
              <c:numCache>
                <c:formatCode>General</c:formatCode>
                <c:ptCount val="12"/>
                <c:pt idx="0">
                  <c:v>64</c:v>
                </c:pt>
                <c:pt idx="1">
                  <c:v>110</c:v>
                </c:pt>
                <c:pt idx="2">
                  <c:v>77</c:v>
                </c:pt>
                <c:pt idx="3">
                  <c:v>406</c:v>
                </c:pt>
                <c:pt idx="4">
                  <c:v>136</c:v>
                </c:pt>
                <c:pt idx="5">
                  <c:v>37</c:v>
                </c:pt>
                <c:pt idx="6">
                  <c:v>62</c:v>
                </c:pt>
                <c:pt idx="7">
                  <c:v>67</c:v>
                </c:pt>
                <c:pt idx="8">
                  <c:v>34</c:v>
                </c:pt>
                <c:pt idx="9">
                  <c:v>356</c:v>
                </c:pt>
                <c:pt idx="10">
                  <c:v>57</c:v>
                </c:pt>
                <c:pt idx="11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C5-4600-8939-1EBE4E108185}"/>
            </c:ext>
          </c:extLst>
        </c:ser>
        <c:ser>
          <c:idx val="2"/>
          <c:order val="2"/>
          <c:tx>
            <c:strRef>
              <c:f>Graphs!$Q$1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Graphs!$Q$2:$Q$13</c:f>
              <c:numCache>
                <c:formatCode>General</c:formatCode>
                <c:ptCount val="12"/>
                <c:pt idx="0">
                  <c:v>41</c:v>
                </c:pt>
                <c:pt idx="1">
                  <c:v>67</c:v>
                </c:pt>
                <c:pt idx="2">
                  <c:v>37</c:v>
                </c:pt>
                <c:pt idx="3">
                  <c:v>193</c:v>
                </c:pt>
                <c:pt idx="4">
                  <c:v>61</c:v>
                </c:pt>
                <c:pt idx="5">
                  <c:v>17</c:v>
                </c:pt>
                <c:pt idx="6">
                  <c:v>34</c:v>
                </c:pt>
                <c:pt idx="7">
                  <c:v>33</c:v>
                </c:pt>
                <c:pt idx="8">
                  <c:v>7</c:v>
                </c:pt>
                <c:pt idx="9">
                  <c:v>198</c:v>
                </c:pt>
                <c:pt idx="10">
                  <c:v>18</c:v>
                </c:pt>
                <c:pt idx="1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5-4600-8939-1EBE4E108185}"/>
            </c:ext>
          </c:extLst>
        </c:ser>
        <c:ser>
          <c:idx val="3"/>
          <c:order val="3"/>
          <c:tx>
            <c:strRef>
              <c:f>Graphs!$R$1</c:f>
              <c:strCache>
                <c:ptCount val="1"/>
                <c:pt idx="0">
                  <c:v>Actuals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Graphs!$R$2:$R$13</c:f>
              <c:numCache>
                <c:formatCode>General</c:formatCode>
                <c:ptCount val="12"/>
                <c:pt idx="0">
                  <c:v>110</c:v>
                </c:pt>
                <c:pt idx="1">
                  <c:v>179</c:v>
                </c:pt>
                <c:pt idx="2">
                  <c:v>116</c:v>
                </c:pt>
                <c:pt idx="3">
                  <c:v>605</c:v>
                </c:pt>
                <c:pt idx="4">
                  <c:v>201</c:v>
                </c:pt>
                <c:pt idx="5">
                  <c:v>57</c:v>
                </c:pt>
                <c:pt idx="6">
                  <c:v>98</c:v>
                </c:pt>
                <c:pt idx="7">
                  <c:v>104</c:v>
                </c:pt>
                <c:pt idx="8">
                  <c:v>44</c:v>
                </c:pt>
                <c:pt idx="9">
                  <c:v>571</c:v>
                </c:pt>
                <c:pt idx="10">
                  <c:v>79</c:v>
                </c:pt>
                <c:pt idx="11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5-4600-8939-1EBE4E108185}"/>
            </c:ext>
          </c:extLst>
        </c:ser>
        <c:ser>
          <c:idx val="4"/>
          <c:order val="4"/>
          <c:tx>
            <c:strRef>
              <c:f>Graphs!$S$1</c:f>
              <c:strCache>
                <c:ptCount val="1"/>
                <c:pt idx="0">
                  <c:v>Grade 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Graphs!$S$2:$S$13</c:f>
              <c:numCache>
                <c:formatCode>0</c:formatCode>
                <c:ptCount val="12"/>
                <c:pt idx="0">
                  <c:v>3.769939737681673</c:v>
                </c:pt>
                <c:pt idx="1">
                  <c:v>5.0265863169088973</c:v>
                </c:pt>
                <c:pt idx="2">
                  <c:v>5.0265863169088973</c:v>
                </c:pt>
                <c:pt idx="3">
                  <c:v>22.619638426090038</c:v>
                </c:pt>
                <c:pt idx="4">
                  <c:v>6.2832328961361217</c:v>
                </c:pt>
                <c:pt idx="5">
                  <c:v>0</c:v>
                </c:pt>
                <c:pt idx="6">
                  <c:v>1.2566465792272243</c:v>
                </c:pt>
                <c:pt idx="7">
                  <c:v>5.0265863169088973</c:v>
                </c:pt>
                <c:pt idx="8">
                  <c:v>2.5132931584544487</c:v>
                </c:pt>
                <c:pt idx="9">
                  <c:v>32.672811059907836</c:v>
                </c:pt>
                <c:pt idx="10">
                  <c:v>1.2566465792272243</c:v>
                </c:pt>
                <c:pt idx="11">
                  <c:v>3.769939737681673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C5-4600-8939-1EBE4E108185}"/>
            </c:ext>
          </c:extLst>
        </c:ser>
        <c:ser>
          <c:idx val="5"/>
          <c:order val="5"/>
          <c:tx>
            <c:strRef>
              <c:f>Graphs!$T$1</c:f>
              <c:strCache>
                <c:ptCount val="1"/>
                <c:pt idx="0">
                  <c:v>Grade 2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Graphs!$T$2:$T$13</c:f>
              <c:numCache>
                <c:formatCode>0</c:formatCode>
                <c:ptCount val="12"/>
                <c:pt idx="0">
                  <c:v>90.478553704360152</c:v>
                </c:pt>
                <c:pt idx="1">
                  <c:v>67.858915278270118</c:v>
                </c:pt>
                <c:pt idx="2">
                  <c:v>66.602268699042895</c:v>
                </c:pt>
                <c:pt idx="3">
                  <c:v>549.15455512229698</c:v>
                </c:pt>
                <c:pt idx="4">
                  <c:v>108.0716058135413</c:v>
                </c:pt>
                <c:pt idx="5">
                  <c:v>57.80574264445233</c:v>
                </c:pt>
                <c:pt idx="6">
                  <c:v>64.088975540588436</c:v>
                </c:pt>
                <c:pt idx="7">
                  <c:v>103.04501949663241</c:v>
                </c:pt>
                <c:pt idx="8">
                  <c:v>89.22190712513293</c:v>
                </c:pt>
                <c:pt idx="9">
                  <c:v>677.33250620347394</c:v>
                </c:pt>
                <c:pt idx="10">
                  <c:v>142.00106345267633</c:v>
                </c:pt>
                <c:pt idx="11">
                  <c:v>92.991846862814612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C5-4600-8939-1EBE4E108185}"/>
            </c:ext>
          </c:extLst>
        </c:ser>
        <c:ser>
          <c:idx val="6"/>
          <c:order val="6"/>
          <c:tx>
            <c:strRef>
              <c:f>Graphs!$U$1</c:f>
              <c:strCache>
                <c:ptCount val="1"/>
                <c:pt idx="0">
                  <c:v>Grade 3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Graphs!$U$2:$U$13</c:f>
              <c:numCache>
                <c:formatCode>0</c:formatCode>
                <c:ptCount val="12"/>
                <c:pt idx="0">
                  <c:v>165.87734845799363</c:v>
                </c:pt>
                <c:pt idx="1">
                  <c:v>99.275079758950724</c:v>
                </c:pt>
                <c:pt idx="2">
                  <c:v>59.062389223679546</c:v>
                </c:pt>
                <c:pt idx="3">
                  <c:v>233.73626373626374</c:v>
                </c:pt>
                <c:pt idx="4">
                  <c:v>55.292449485997871</c:v>
                </c:pt>
                <c:pt idx="5">
                  <c:v>40.212690535271179</c:v>
                </c:pt>
                <c:pt idx="6">
                  <c:v>76.65544133286069</c:v>
                </c:pt>
                <c:pt idx="7">
                  <c:v>106.81495923431407</c:v>
                </c:pt>
                <c:pt idx="8">
                  <c:v>59.062389223679546</c:v>
                </c:pt>
                <c:pt idx="9">
                  <c:v>307.87841191066997</c:v>
                </c:pt>
                <c:pt idx="10">
                  <c:v>72.885501595179022</c:v>
                </c:pt>
                <c:pt idx="11">
                  <c:v>70.372208436724563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C5-4600-8939-1EBE4E108185}"/>
            </c:ext>
          </c:extLst>
        </c:ser>
        <c:ser>
          <c:idx val="7"/>
          <c:order val="7"/>
          <c:tx>
            <c:strRef>
              <c:f>Graphs!$V$1</c:f>
              <c:strCache>
                <c:ptCount val="1"/>
                <c:pt idx="0">
                  <c:v>Forecast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Graphs!$N$2:$N$13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Graphs!$V$2:$V$13</c:f>
              <c:numCache>
                <c:formatCode>0</c:formatCode>
                <c:ptCount val="12"/>
                <c:pt idx="0">
                  <c:v>260.12584190003548</c:v>
                </c:pt>
                <c:pt idx="1">
                  <c:v>172.16058135412973</c:v>
                </c:pt>
                <c:pt idx="2">
                  <c:v>130.69124423963135</c:v>
                </c:pt>
                <c:pt idx="3">
                  <c:v>805.5104572846509</c:v>
                </c:pt>
                <c:pt idx="4">
                  <c:v>169.64728819567532</c:v>
                </c:pt>
                <c:pt idx="5">
                  <c:v>98.018433179723502</c:v>
                </c:pt>
                <c:pt idx="6">
                  <c:v>142.00106345267633</c:v>
                </c:pt>
                <c:pt idx="7">
                  <c:v>214.88656504785538</c:v>
                </c:pt>
                <c:pt idx="8">
                  <c:v>150.79758950726693</c:v>
                </c:pt>
                <c:pt idx="9">
                  <c:v>1017.8837291740516</c:v>
                </c:pt>
                <c:pt idx="10">
                  <c:v>216.14321162708259</c:v>
                </c:pt>
                <c:pt idx="11">
                  <c:v>167.13399503722081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C5-4600-8939-1EBE4E10818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11771704"/>
        <c:axId val="811772032"/>
      </c:barChart>
      <c:catAx>
        <c:axId val="811771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772032"/>
        <c:crosses val="autoZero"/>
        <c:auto val="1"/>
        <c:lblAlgn val="ctr"/>
        <c:lblOffset val="100"/>
        <c:noMultiLvlLbl val="0"/>
      </c:catAx>
      <c:valAx>
        <c:axId val="8117720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11771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Cumulative Actuals vs Forecast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Graphs!$X$1</c:f>
              <c:strCache>
                <c:ptCount val="1"/>
                <c:pt idx="0">
                  <c:v>Cumulative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Graphs!$W$2:$W$13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Graphs!$X$2:$X$13</c:f>
              <c:numCache>
                <c:formatCode>General</c:formatCode>
                <c:ptCount val="12"/>
                <c:pt idx="0">
                  <c:v>110</c:v>
                </c:pt>
                <c:pt idx="1">
                  <c:v>289</c:v>
                </c:pt>
                <c:pt idx="2">
                  <c:v>405</c:v>
                </c:pt>
                <c:pt idx="3">
                  <c:v>1010</c:v>
                </c:pt>
                <c:pt idx="4">
                  <c:v>1211</c:v>
                </c:pt>
                <c:pt idx="5">
                  <c:v>1258</c:v>
                </c:pt>
                <c:pt idx="6">
                  <c:v>1366</c:v>
                </c:pt>
                <c:pt idx="7">
                  <c:v>1470</c:v>
                </c:pt>
                <c:pt idx="8">
                  <c:v>1514</c:v>
                </c:pt>
                <c:pt idx="9">
                  <c:v>2085</c:v>
                </c:pt>
                <c:pt idx="10">
                  <c:v>2164</c:v>
                </c:pt>
                <c:pt idx="11">
                  <c:v>2223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09-47A1-9D32-ABED7CBAEBF2}"/>
            </c:ext>
          </c:extLst>
        </c:ser>
        <c:ser>
          <c:idx val="1"/>
          <c:order val="1"/>
          <c:tx>
            <c:strRef>
              <c:f>Graphs!$Y$1</c:f>
              <c:strCache>
                <c:ptCount val="1"/>
                <c:pt idx="0">
                  <c:v>Cumulative Forecast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Graphs!$W$2:$W$13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Aprl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Graphs!$Y$2:$Y$13</c:f>
              <c:numCache>
                <c:formatCode>0</c:formatCode>
                <c:ptCount val="12"/>
                <c:pt idx="0">
                  <c:v>260.12584190003548</c:v>
                </c:pt>
                <c:pt idx="1">
                  <c:v>432.28642325416524</c:v>
                </c:pt>
                <c:pt idx="2">
                  <c:v>562.97766749379662</c:v>
                </c:pt>
                <c:pt idx="3">
                  <c:v>1368.4881247784474</c:v>
                </c:pt>
                <c:pt idx="4">
                  <c:v>1538.1354129741228</c:v>
                </c:pt>
                <c:pt idx="5">
                  <c:v>1636.1538461538462</c:v>
                </c:pt>
                <c:pt idx="6">
                  <c:v>1778.1549096065226</c:v>
                </c:pt>
                <c:pt idx="7">
                  <c:v>1993.0414746543779</c:v>
                </c:pt>
                <c:pt idx="8">
                  <c:v>2143.8390641616447</c:v>
                </c:pt>
                <c:pt idx="9">
                  <c:v>3161.7227933356962</c:v>
                </c:pt>
                <c:pt idx="10">
                  <c:v>3377.8660049627788</c:v>
                </c:pt>
                <c:pt idx="11">
                  <c:v>3544.9999999999995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09-47A1-9D32-ABED7CBAEB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865737112"/>
        <c:axId val="865737440"/>
      </c:barChart>
      <c:catAx>
        <c:axId val="865737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37440"/>
        <c:crosses val="autoZero"/>
        <c:auto val="1"/>
        <c:lblAlgn val="ctr"/>
        <c:lblOffset val="100"/>
        <c:noMultiLvlLbl val="0"/>
      </c:catAx>
      <c:valAx>
        <c:axId val="8657374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65737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85725</xdr:colOff>
      <xdr:row>2</xdr:row>
      <xdr:rowOff>23812</xdr:rowOff>
    </xdr:from>
    <xdr:to>
      <xdr:col>37</xdr:col>
      <xdr:colOff>390525</xdr:colOff>
      <xdr:row>16</xdr:row>
      <xdr:rowOff>100012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50A9063-5544-4EFF-A66D-ABBDFAED01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119062</xdr:colOff>
      <xdr:row>22</xdr:row>
      <xdr:rowOff>52387</xdr:rowOff>
    </xdr:from>
    <xdr:to>
      <xdr:col>36</xdr:col>
      <xdr:colOff>423862</xdr:colOff>
      <xdr:row>36</xdr:row>
      <xdr:rowOff>128587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210CCBC-64C4-4B72-9B81-61F50817AE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114300</xdr:colOff>
      <xdr:row>21</xdr:row>
      <xdr:rowOff>185737</xdr:rowOff>
    </xdr:from>
    <xdr:to>
      <xdr:col>19</xdr:col>
      <xdr:colOff>485775</xdr:colOff>
      <xdr:row>38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A9B90B-3300-4DD5-8EEF-14CC9ACA52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47625</xdr:colOff>
      <xdr:row>20</xdr:row>
      <xdr:rowOff>52387</xdr:rowOff>
    </xdr:from>
    <xdr:to>
      <xdr:col>8</xdr:col>
      <xdr:colOff>352425</xdr:colOff>
      <xdr:row>34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72CA1B-F1BE-4313-AD16-B7FAC347C1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171451</xdr:rowOff>
    </xdr:from>
    <xdr:to>
      <xdr:col>13</xdr:col>
      <xdr:colOff>456152</xdr:colOff>
      <xdr:row>19</xdr:row>
      <xdr:rowOff>114301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F290B1-4567-44E3-807B-FB469DF58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8757" b="9666"/>
        <a:stretch/>
      </xdr:blipFill>
      <xdr:spPr>
        <a:xfrm>
          <a:off x="0" y="361951"/>
          <a:ext cx="8380952" cy="3371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9A6A2-6CF5-4026-B25B-604AAD3B3AEF}">
  <dimension ref="A1:P14"/>
  <sheetViews>
    <sheetView tabSelected="1" workbookViewId="0">
      <selection activeCell="G35" sqref="G35"/>
    </sheetView>
  </sheetViews>
  <sheetFormatPr defaultRowHeight="14.5" x14ac:dyDescent="0.35"/>
  <cols>
    <col min="1" max="1" width="10.81640625" bestFit="1" customWidth="1"/>
    <col min="2" max="2" width="5" bestFit="1" customWidth="1"/>
    <col min="3" max="3" width="11.54296875" bestFit="1" customWidth="1"/>
    <col min="4" max="4" width="11" bestFit="1" customWidth="1"/>
    <col min="5" max="5" width="9.453125" bestFit="1" customWidth="1"/>
    <col min="6" max="6" width="8.453125" bestFit="1" customWidth="1"/>
    <col min="7" max="7" width="11.54296875" customWidth="1"/>
    <col min="8" max="8" width="10.26953125" customWidth="1"/>
    <col min="9" max="9" width="5" bestFit="1" customWidth="1"/>
    <col min="10" max="10" width="12.26953125" customWidth="1"/>
    <col min="11" max="11" width="8.453125" customWidth="1"/>
    <col min="12" max="12" width="14.1796875" customWidth="1"/>
    <col min="13" max="13" width="17" customWidth="1"/>
    <col min="14" max="14" width="9.1796875" customWidth="1"/>
    <col min="15" max="15" width="12.81640625" bestFit="1" customWidth="1"/>
    <col min="16" max="16" width="16.1796875" bestFit="1" customWidth="1"/>
  </cols>
  <sheetData>
    <row r="1" spans="1:16" ht="43.5" x14ac:dyDescent="0.35">
      <c r="A1" t="s">
        <v>0</v>
      </c>
      <c r="B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t="s">
        <v>8</v>
      </c>
      <c r="J1" s="8" t="s">
        <v>9</v>
      </c>
      <c r="K1" t="s">
        <v>10</v>
      </c>
      <c r="L1" t="s">
        <v>11</v>
      </c>
      <c r="M1" t="s">
        <v>12</v>
      </c>
      <c r="N1">
        <v>3545</v>
      </c>
      <c r="O1" t="s">
        <v>13</v>
      </c>
      <c r="P1" t="s">
        <v>14</v>
      </c>
    </row>
    <row r="2" spans="1:16" x14ac:dyDescent="0.35">
      <c r="A2" t="s">
        <v>15</v>
      </c>
      <c r="B2">
        <v>2022</v>
      </c>
      <c r="C2">
        <v>110</v>
      </c>
      <c r="D2">
        <v>0</v>
      </c>
      <c r="E2">
        <v>0</v>
      </c>
      <c r="F2">
        <f t="shared" ref="F2:F8" si="0">C2+D2-E2</f>
        <v>110</v>
      </c>
      <c r="G2" s="1">
        <v>260.12584190003548</v>
      </c>
      <c r="H2" t="s">
        <v>16</v>
      </c>
      <c r="I2">
        <f>F2</f>
        <v>110</v>
      </c>
      <c r="J2" s="1">
        <v>260</v>
      </c>
      <c r="K2" s="1" t="s">
        <v>16</v>
      </c>
      <c r="O2" s="1">
        <f>N1*P2</f>
        <v>260.12584190003548</v>
      </c>
      <c r="P2" s="6">
        <v>7.3378234668557252E-2</v>
      </c>
    </row>
    <row r="3" spans="1:16" x14ac:dyDescent="0.35">
      <c r="A3" t="s">
        <v>17</v>
      </c>
      <c r="B3">
        <v>2022</v>
      </c>
      <c r="C3">
        <v>179</v>
      </c>
      <c r="D3">
        <v>0</v>
      </c>
      <c r="E3">
        <v>0</v>
      </c>
      <c r="F3" s="8">
        <f t="shared" si="0"/>
        <v>179</v>
      </c>
      <c r="G3" s="1">
        <v>172.16058135412973</v>
      </c>
      <c r="H3" t="s">
        <v>16</v>
      </c>
      <c r="I3">
        <f>F2+F3</f>
        <v>289</v>
      </c>
      <c r="J3" s="1">
        <f t="shared" ref="J3:J13" si="1">J2+O3</f>
        <v>432.1605813541297</v>
      </c>
      <c r="K3" s="1" t="s">
        <v>16</v>
      </c>
      <c r="L3" s="1"/>
      <c r="M3" s="1">
        <f>I2+O3</f>
        <v>282.1605813541297</v>
      </c>
      <c r="O3" s="1">
        <f>N1*P3</f>
        <v>172.16058135412973</v>
      </c>
      <c r="P3" s="6">
        <v>4.8564338886919529E-2</v>
      </c>
    </row>
    <row r="4" spans="1:16" x14ac:dyDescent="0.35">
      <c r="A4" t="s">
        <v>18</v>
      </c>
      <c r="B4">
        <v>2022</v>
      </c>
      <c r="C4">
        <v>116</v>
      </c>
      <c r="D4">
        <v>0</v>
      </c>
      <c r="E4">
        <v>0</v>
      </c>
      <c r="F4">
        <f t="shared" si="0"/>
        <v>116</v>
      </c>
      <c r="G4" s="1">
        <v>130.69124423963135</v>
      </c>
      <c r="H4" t="s">
        <v>16</v>
      </c>
      <c r="I4">
        <f>F2+F3+F4</f>
        <v>405</v>
      </c>
      <c r="J4" s="1">
        <f t="shared" si="1"/>
        <v>562.85182559376108</v>
      </c>
      <c r="K4" s="1" t="s">
        <v>16</v>
      </c>
      <c r="L4" s="1">
        <f>AVERAGE(F2:F3)+I3</f>
        <v>433.5</v>
      </c>
      <c r="M4" s="1">
        <f>I3+O4</f>
        <v>419.69124423963137</v>
      </c>
      <c r="O4" s="1">
        <f>N1*P4</f>
        <v>130.69124423963135</v>
      </c>
      <c r="P4" s="6">
        <v>3.6866359447004608E-2</v>
      </c>
    </row>
    <row r="5" spans="1:16" x14ac:dyDescent="0.35">
      <c r="A5" t="s">
        <v>19</v>
      </c>
      <c r="B5">
        <v>2022</v>
      </c>
      <c r="C5">
        <v>605</v>
      </c>
      <c r="D5">
        <v>0</v>
      </c>
      <c r="E5">
        <v>0</v>
      </c>
      <c r="F5">
        <f t="shared" si="0"/>
        <v>605</v>
      </c>
      <c r="G5" s="1">
        <v>805.5104572846509</v>
      </c>
      <c r="H5" t="s">
        <v>16</v>
      </c>
      <c r="I5">
        <f>SUM(F2:F5)</f>
        <v>1010</v>
      </c>
      <c r="J5" s="1">
        <f t="shared" si="1"/>
        <v>1368.3622828784119</v>
      </c>
      <c r="K5" s="1" t="s">
        <v>20</v>
      </c>
      <c r="L5">
        <f>AVERAGE(F2:F4)+I4</f>
        <v>540</v>
      </c>
      <c r="M5" s="1">
        <f t="shared" ref="M5:M10" si="2">I4+O5</f>
        <v>1210.5104572846508</v>
      </c>
      <c r="O5" s="1">
        <f>N1*P5</f>
        <v>805.5104572846509</v>
      </c>
      <c r="P5" s="6">
        <v>0.22722438851471111</v>
      </c>
    </row>
    <row r="6" spans="1:16" x14ac:dyDescent="0.35">
      <c r="A6" t="s">
        <v>21</v>
      </c>
      <c r="B6">
        <v>2022</v>
      </c>
      <c r="C6">
        <v>201</v>
      </c>
      <c r="D6">
        <v>0</v>
      </c>
      <c r="E6">
        <v>0</v>
      </c>
      <c r="F6">
        <f t="shared" si="0"/>
        <v>201</v>
      </c>
      <c r="G6" s="1">
        <v>169.64728819567532</v>
      </c>
      <c r="H6" t="s">
        <v>22</v>
      </c>
      <c r="I6">
        <f>SUM(F2:F6)</f>
        <v>1211</v>
      </c>
      <c r="J6" s="1">
        <f t="shared" si="1"/>
        <v>1538.0095710740873</v>
      </c>
      <c r="K6" s="1" t="s">
        <v>16</v>
      </c>
      <c r="L6" s="1">
        <f>I5+AVERAGE(F2:F5)</f>
        <v>1262.5</v>
      </c>
      <c r="M6" s="1">
        <f t="shared" si="2"/>
        <v>1179.6472881956754</v>
      </c>
      <c r="O6" s="1">
        <f>N1*P6</f>
        <v>169.64728819567532</v>
      </c>
      <c r="P6" s="6">
        <v>4.78553704360156E-2</v>
      </c>
    </row>
    <row r="7" spans="1:16" x14ac:dyDescent="0.35">
      <c r="A7" t="s">
        <v>23</v>
      </c>
      <c r="B7">
        <v>2022</v>
      </c>
      <c r="C7">
        <v>57</v>
      </c>
      <c r="D7">
        <v>1</v>
      </c>
      <c r="E7">
        <v>1</v>
      </c>
      <c r="F7">
        <f t="shared" si="0"/>
        <v>57</v>
      </c>
      <c r="G7" s="1">
        <v>98.018433179723502</v>
      </c>
      <c r="H7" t="s">
        <v>16</v>
      </c>
      <c r="I7">
        <f>SUM(F2:F7)</f>
        <v>1268</v>
      </c>
      <c r="J7" s="1">
        <f t="shared" si="1"/>
        <v>1636.0280042538106</v>
      </c>
      <c r="K7" s="1" t="s">
        <v>16</v>
      </c>
      <c r="L7" s="1">
        <f>I6+AVERAGE(F2:F6)</f>
        <v>1453.2</v>
      </c>
      <c r="M7" s="1">
        <f t="shared" si="2"/>
        <v>1309.0184331797236</v>
      </c>
      <c r="O7" s="1">
        <f>N1*P7</f>
        <v>98.018433179723502</v>
      </c>
      <c r="P7" s="6">
        <v>2.7649769585253458E-2</v>
      </c>
    </row>
    <row r="8" spans="1:16" x14ac:dyDescent="0.35">
      <c r="A8" t="s">
        <v>24</v>
      </c>
      <c r="B8">
        <v>2022</v>
      </c>
      <c r="C8">
        <v>98</v>
      </c>
      <c r="D8">
        <v>0</v>
      </c>
      <c r="E8">
        <v>0</v>
      </c>
      <c r="F8">
        <f t="shared" si="0"/>
        <v>98</v>
      </c>
      <c r="G8" s="1">
        <v>142.00106345267633</v>
      </c>
      <c r="H8" t="s">
        <v>16</v>
      </c>
      <c r="I8">
        <f>SUM(F2:F8)</f>
        <v>1366</v>
      </c>
      <c r="J8" s="1">
        <f t="shared" si="1"/>
        <v>1778.029067706487</v>
      </c>
      <c r="K8" s="1" t="s">
        <v>16</v>
      </c>
      <c r="L8" s="1">
        <f>I7+AVERAGE(F2:F7)</f>
        <v>1479.3333333333333</v>
      </c>
      <c r="M8" s="1">
        <f t="shared" si="2"/>
        <v>1410.0010634526764</v>
      </c>
      <c r="O8" s="1">
        <f>N1*P8</f>
        <v>142.00106345267633</v>
      </c>
      <c r="P8" s="6">
        <v>4.0056717476072305E-2</v>
      </c>
    </row>
    <row r="9" spans="1:16" x14ac:dyDescent="0.35">
      <c r="A9" t="s">
        <v>25</v>
      </c>
      <c r="B9">
        <v>2022</v>
      </c>
      <c r="C9">
        <v>104</v>
      </c>
      <c r="D9">
        <v>0</v>
      </c>
      <c r="E9">
        <v>0</v>
      </c>
      <c r="F9">
        <f>C9+D9-E9</f>
        <v>104</v>
      </c>
      <c r="G9" s="1">
        <v>214.88656504785538</v>
      </c>
      <c r="H9" t="s">
        <v>16</v>
      </c>
      <c r="I9">
        <f>SUM(F2:F9)</f>
        <v>1470</v>
      </c>
      <c r="J9" s="1">
        <f>J8+O9</f>
        <v>1992.9156327543424</v>
      </c>
      <c r="K9" s="1" t="s">
        <v>16</v>
      </c>
      <c r="L9" s="1">
        <f>I8+AVERAGE(F2:F8)</f>
        <v>1561.1428571428571</v>
      </c>
      <c r="M9" s="1">
        <f t="shared" si="2"/>
        <v>1580.8865650478554</v>
      </c>
      <c r="O9" s="1">
        <f>N1*P9</f>
        <v>214.88656504785538</v>
      </c>
      <c r="P9" s="6">
        <v>6.0616802552286429E-2</v>
      </c>
    </row>
    <row r="10" spans="1:16" x14ac:dyDescent="0.35">
      <c r="A10" t="s">
        <v>26</v>
      </c>
      <c r="B10">
        <v>2022</v>
      </c>
      <c r="C10">
        <v>44</v>
      </c>
      <c r="D10">
        <v>0</v>
      </c>
      <c r="E10">
        <v>0</v>
      </c>
      <c r="F10">
        <f t="shared" ref="F10:F13" si="3">C10+D10-E10</f>
        <v>44</v>
      </c>
      <c r="G10" s="1">
        <v>150.79758950726693</v>
      </c>
      <c r="H10" t="s">
        <v>16</v>
      </c>
      <c r="I10">
        <f>SUM(F2:F10)</f>
        <v>1514</v>
      </c>
      <c r="J10" s="1">
        <f t="shared" si="1"/>
        <v>2143.7132222616092</v>
      </c>
      <c r="K10" s="1" t="s">
        <v>16</v>
      </c>
      <c r="L10" s="1">
        <f>I9+AVERAGE(F2:F9)</f>
        <v>1653.75</v>
      </c>
      <c r="M10" s="1">
        <f t="shared" si="2"/>
        <v>1620.7975895072668</v>
      </c>
      <c r="O10" s="1">
        <f>N1*P10</f>
        <v>150.79758950726693</v>
      </c>
      <c r="P10" s="6">
        <v>4.2538107054236086E-2</v>
      </c>
    </row>
    <row r="11" spans="1:16" x14ac:dyDescent="0.35">
      <c r="A11" t="s">
        <v>27</v>
      </c>
      <c r="B11">
        <v>2022</v>
      </c>
      <c r="C11">
        <v>571</v>
      </c>
      <c r="D11">
        <v>0</v>
      </c>
      <c r="E11">
        <v>0</v>
      </c>
      <c r="F11">
        <f t="shared" si="3"/>
        <v>571</v>
      </c>
      <c r="G11" s="1">
        <v>1017.8837291740516</v>
      </c>
      <c r="H11" t="s">
        <v>16</v>
      </c>
      <c r="I11">
        <f>SUM(F2:F11)</f>
        <v>2085</v>
      </c>
      <c r="J11" s="1">
        <f t="shared" si="1"/>
        <v>3161.5969514356607</v>
      </c>
      <c r="K11" s="1" t="s">
        <v>16</v>
      </c>
      <c r="L11" s="1">
        <f>I10+AVERAGE(F2:F10)</f>
        <v>1682.2222222222222</v>
      </c>
      <c r="M11" s="1">
        <f>I10+O11</f>
        <v>2531.8837291740515</v>
      </c>
      <c r="O11" s="1">
        <f>N1*P11</f>
        <v>1017.8837291740516</v>
      </c>
      <c r="P11" s="6">
        <v>0.28713222261609356</v>
      </c>
    </row>
    <row r="12" spans="1:16" x14ac:dyDescent="0.35">
      <c r="A12" t="s">
        <v>28</v>
      </c>
      <c r="B12">
        <v>2022</v>
      </c>
      <c r="C12">
        <v>79</v>
      </c>
      <c r="D12">
        <v>0</v>
      </c>
      <c r="E12">
        <v>0</v>
      </c>
      <c r="F12">
        <f t="shared" si="3"/>
        <v>79</v>
      </c>
      <c r="G12" s="1">
        <v>216.14321162708259</v>
      </c>
      <c r="H12" t="s">
        <v>16</v>
      </c>
      <c r="I12">
        <f>SUM(F2:F12)</f>
        <v>2164</v>
      </c>
      <c r="J12" s="1">
        <f t="shared" si="1"/>
        <v>3377.7401630627432</v>
      </c>
      <c r="K12" s="1" t="s">
        <v>16</v>
      </c>
      <c r="L12" s="1">
        <f>I11+AVERAGE(F2:F11)</f>
        <v>2293.5</v>
      </c>
      <c r="M12" s="1">
        <f>I11+O12</f>
        <v>2301.1432116270826</v>
      </c>
      <c r="O12" s="1">
        <f>N1*P12</f>
        <v>216.14321162708259</v>
      </c>
      <c r="P12" s="6">
        <v>6.0971286777738394E-2</v>
      </c>
    </row>
    <row r="13" spans="1:16" x14ac:dyDescent="0.35">
      <c r="A13" t="s">
        <v>29</v>
      </c>
      <c r="B13">
        <v>2022</v>
      </c>
      <c r="C13">
        <v>58</v>
      </c>
      <c r="D13">
        <v>1</v>
      </c>
      <c r="E13">
        <v>0</v>
      </c>
      <c r="F13">
        <f t="shared" si="3"/>
        <v>59</v>
      </c>
      <c r="G13" s="1">
        <v>167.13399503722081</v>
      </c>
      <c r="H13" t="s">
        <v>16</v>
      </c>
      <c r="I13">
        <f>SUM(F2:F13)</f>
        <v>2223</v>
      </c>
      <c r="J13" s="1">
        <f t="shared" si="1"/>
        <v>3544.874158099964</v>
      </c>
      <c r="K13" s="1" t="s">
        <v>16</v>
      </c>
      <c r="L13" s="1">
        <f>I12+AVERAGE(F2:F12)</f>
        <v>2360.7272727272725</v>
      </c>
      <c r="M13" s="1">
        <f>I12+O13</f>
        <v>2331.1339950372208</v>
      </c>
      <c r="O13" s="1">
        <f>N1*P13</f>
        <v>167.13399503722081</v>
      </c>
      <c r="P13" s="6">
        <v>4.7146401985111656E-2</v>
      </c>
    </row>
    <row r="14" spans="1:16" x14ac:dyDescent="0.35">
      <c r="A14" t="s">
        <v>30</v>
      </c>
      <c r="G14" s="1">
        <v>3545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D6F3D-7727-4727-A64F-26A1B9645DDF}">
  <dimension ref="A1:Y14"/>
  <sheetViews>
    <sheetView workbookViewId="0">
      <selection activeCell="L18" sqref="L18"/>
    </sheetView>
  </sheetViews>
  <sheetFormatPr defaultRowHeight="14.5" x14ac:dyDescent="0.35"/>
  <sheetData>
    <row r="1" spans="1:25" x14ac:dyDescent="0.35">
      <c r="A1" t="s">
        <v>0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  <c r="G1" t="s">
        <v>36</v>
      </c>
      <c r="H1" t="s">
        <v>37</v>
      </c>
      <c r="I1" t="s">
        <v>14</v>
      </c>
      <c r="O1" t="s">
        <v>31</v>
      </c>
      <c r="P1" t="s">
        <v>32</v>
      </c>
      <c r="Q1" t="s">
        <v>33</v>
      </c>
      <c r="R1" t="s">
        <v>38</v>
      </c>
      <c r="S1" t="s">
        <v>31</v>
      </c>
      <c r="T1" t="s">
        <v>32</v>
      </c>
      <c r="U1" t="s">
        <v>33</v>
      </c>
      <c r="V1" t="s">
        <v>39</v>
      </c>
      <c r="X1" t="s">
        <v>40</v>
      </c>
      <c r="Y1" t="s">
        <v>41</v>
      </c>
    </row>
    <row r="2" spans="1:25" x14ac:dyDescent="0.35">
      <c r="A2" s="2" t="s">
        <v>42</v>
      </c>
      <c r="B2" s="2">
        <v>3</v>
      </c>
      <c r="C2">
        <v>72</v>
      </c>
      <c r="D2">
        <v>132</v>
      </c>
      <c r="E2" s="3">
        <v>207</v>
      </c>
      <c r="F2" s="7">
        <f>B2/E14</f>
        <v>1.0634526763559022E-3</v>
      </c>
      <c r="G2" s="7">
        <f>C2/E14</f>
        <v>2.5522864232541652E-2</v>
      </c>
      <c r="H2" s="7">
        <f>D2/E14</f>
        <v>4.6791917759659699E-2</v>
      </c>
      <c r="I2" s="5">
        <f>(E2/E14)*100</f>
        <v>7.337823466855725</v>
      </c>
      <c r="N2" t="s">
        <v>42</v>
      </c>
      <c r="O2">
        <v>5</v>
      </c>
      <c r="P2">
        <v>64</v>
      </c>
      <c r="Q2">
        <v>41</v>
      </c>
      <c r="R2">
        <v>110</v>
      </c>
      <c r="S2" s="1">
        <f>F2*3545</f>
        <v>3.769939737681673</v>
      </c>
      <c r="T2" s="1">
        <f>G2*3545</f>
        <v>90.478553704360152</v>
      </c>
      <c r="U2" s="1">
        <f>H2*3545</f>
        <v>165.87734845799363</v>
      </c>
      <c r="V2" s="1">
        <v>260.12584190003548</v>
      </c>
      <c r="W2" t="s">
        <v>42</v>
      </c>
      <c r="X2">
        <f>R2</f>
        <v>110</v>
      </c>
      <c r="Y2" s="1">
        <f>V2</f>
        <v>260.12584190003548</v>
      </c>
    </row>
    <row r="3" spans="1:25" x14ac:dyDescent="0.35">
      <c r="A3" s="2" t="s">
        <v>43</v>
      </c>
      <c r="B3" s="2">
        <v>4</v>
      </c>
      <c r="C3">
        <v>54</v>
      </c>
      <c r="D3">
        <v>79</v>
      </c>
      <c r="E3" s="3">
        <v>137</v>
      </c>
      <c r="F3" s="7">
        <f>B3/E14</f>
        <v>1.4179369018078695E-3</v>
      </c>
      <c r="G3" s="7">
        <f>C3/E14</f>
        <v>1.9142148174406241E-2</v>
      </c>
      <c r="H3" s="7">
        <f>D3/E14</f>
        <v>2.8004253810705423E-2</v>
      </c>
      <c r="I3" s="5">
        <f>(E3/E14)*100</f>
        <v>4.8564338886919529</v>
      </c>
      <c r="N3" t="s">
        <v>43</v>
      </c>
      <c r="O3">
        <v>2</v>
      </c>
      <c r="P3">
        <v>110</v>
      </c>
      <c r="Q3">
        <v>67</v>
      </c>
      <c r="R3">
        <v>179</v>
      </c>
      <c r="S3" s="1">
        <f t="shared" ref="S3:S13" si="0">F3*3545</f>
        <v>5.0265863169088973</v>
      </c>
      <c r="T3" s="1">
        <f t="shared" ref="T3:T13" si="1">G3*3545</f>
        <v>67.858915278270118</v>
      </c>
      <c r="U3" s="1">
        <f t="shared" ref="U3:U13" si="2">H3*3545</f>
        <v>99.275079758950724</v>
      </c>
      <c r="V3" s="1">
        <v>172.16058135412973</v>
      </c>
      <c r="W3" t="s">
        <v>43</v>
      </c>
      <c r="X3">
        <f>X2+R3</f>
        <v>289</v>
      </c>
      <c r="Y3" s="1">
        <f t="shared" ref="Y3:Y13" si="3">Y2+V3</f>
        <v>432.28642325416524</v>
      </c>
    </row>
    <row r="4" spans="1:25" x14ac:dyDescent="0.35">
      <c r="A4" s="2" t="s">
        <v>18</v>
      </c>
      <c r="B4" s="2">
        <v>4</v>
      </c>
      <c r="C4">
        <v>53</v>
      </c>
      <c r="D4">
        <v>47</v>
      </c>
      <c r="E4" s="3">
        <v>104</v>
      </c>
      <c r="F4" s="7">
        <f>B4/E14</f>
        <v>1.4179369018078695E-3</v>
      </c>
      <c r="G4" s="7">
        <f>C4/E14</f>
        <v>1.8787663948954272E-2</v>
      </c>
      <c r="H4" s="7">
        <f>D4/E14</f>
        <v>1.6660758596242466E-2</v>
      </c>
      <c r="I4" s="5">
        <f>(E4/E14)*100</f>
        <v>3.6866359447004609</v>
      </c>
      <c r="N4" t="s">
        <v>18</v>
      </c>
      <c r="O4">
        <v>2</v>
      </c>
      <c r="P4">
        <v>77</v>
      </c>
      <c r="Q4">
        <v>37</v>
      </c>
      <c r="R4">
        <v>116</v>
      </c>
      <c r="S4" s="1">
        <f t="shared" si="0"/>
        <v>5.0265863169088973</v>
      </c>
      <c r="T4" s="1">
        <f t="shared" si="1"/>
        <v>66.602268699042895</v>
      </c>
      <c r="U4" s="1">
        <f t="shared" si="2"/>
        <v>59.062389223679546</v>
      </c>
      <c r="V4" s="1">
        <v>130.69124423963135</v>
      </c>
      <c r="W4" t="s">
        <v>18</v>
      </c>
      <c r="X4">
        <f>X3+R4</f>
        <v>405</v>
      </c>
      <c r="Y4" s="1">
        <f t="shared" si="3"/>
        <v>562.97766749379662</v>
      </c>
    </row>
    <row r="5" spans="1:25" x14ac:dyDescent="0.35">
      <c r="A5" s="2" t="s">
        <v>44</v>
      </c>
      <c r="B5" s="2">
        <v>18</v>
      </c>
      <c r="C5">
        <v>437</v>
      </c>
      <c r="D5">
        <v>186</v>
      </c>
      <c r="E5" s="3">
        <v>641</v>
      </c>
      <c r="F5" s="7">
        <f>B5/E14</f>
        <v>6.380716058135413E-3</v>
      </c>
      <c r="G5" s="7">
        <f>C5/E14</f>
        <v>0.15490960652250974</v>
      </c>
      <c r="H5" s="7">
        <f>D5/E14</f>
        <v>6.5934065934065936E-2</v>
      </c>
      <c r="I5" s="5">
        <f>(E5/E14)*100</f>
        <v>22.722438851471111</v>
      </c>
      <c r="N5" t="s">
        <v>44</v>
      </c>
      <c r="O5">
        <v>6</v>
      </c>
      <c r="P5">
        <v>406</v>
      </c>
      <c r="Q5">
        <v>193</v>
      </c>
      <c r="R5">
        <v>605</v>
      </c>
      <c r="S5" s="1">
        <f t="shared" si="0"/>
        <v>22.619638426090038</v>
      </c>
      <c r="T5" s="1">
        <f t="shared" si="1"/>
        <v>549.15455512229698</v>
      </c>
      <c r="U5" s="1">
        <f t="shared" si="2"/>
        <v>233.73626373626374</v>
      </c>
      <c r="V5" s="1">
        <v>805.5104572846509</v>
      </c>
      <c r="W5" t="s">
        <v>44</v>
      </c>
      <c r="X5">
        <f>X4+R5</f>
        <v>1010</v>
      </c>
      <c r="Y5" s="1">
        <f t="shared" si="3"/>
        <v>1368.4881247784474</v>
      </c>
    </row>
    <row r="6" spans="1:25" x14ac:dyDescent="0.35">
      <c r="A6" s="2" t="s">
        <v>21</v>
      </c>
      <c r="B6" s="2">
        <v>5</v>
      </c>
      <c r="C6">
        <v>86</v>
      </c>
      <c r="D6">
        <v>44</v>
      </c>
      <c r="E6" s="3">
        <v>135</v>
      </c>
      <c r="F6" s="7">
        <f>B6/E14</f>
        <v>1.7724211272598369E-3</v>
      </c>
      <c r="G6" s="7">
        <f>C6/E14</f>
        <v>3.0485643388869197E-2</v>
      </c>
      <c r="H6" s="7">
        <f>D6/E14</f>
        <v>1.5597305919886565E-2</v>
      </c>
      <c r="I6" s="5">
        <f>(E6/E14)*100</f>
        <v>4.7855370436015603</v>
      </c>
      <c r="N6" t="s">
        <v>21</v>
      </c>
      <c r="O6">
        <v>4</v>
      </c>
      <c r="P6">
        <v>136</v>
      </c>
      <c r="Q6">
        <v>61</v>
      </c>
      <c r="R6">
        <v>201</v>
      </c>
      <c r="S6" s="1">
        <f t="shared" si="0"/>
        <v>6.2832328961361217</v>
      </c>
      <c r="T6" s="1">
        <f t="shared" si="1"/>
        <v>108.0716058135413</v>
      </c>
      <c r="U6" s="1">
        <f t="shared" si="2"/>
        <v>55.292449485997871</v>
      </c>
      <c r="V6" s="1">
        <v>169.64728819567532</v>
      </c>
      <c r="W6" t="s">
        <v>21</v>
      </c>
      <c r="X6">
        <f>X5+R6</f>
        <v>1211</v>
      </c>
      <c r="Y6" s="1">
        <f t="shared" si="3"/>
        <v>1538.1354129741228</v>
      </c>
    </row>
    <row r="7" spans="1:25" x14ac:dyDescent="0.35">
      <c r="A7" s="2" t="s">
        <v>23</v>
      </c>
      <c r="B7" s="4">
        <v>0</v>
      </c>
      <c r="C7">
        <v>46</v>
      </c>
      <c r="D7">
        <v>32</v>
      </c>
      <c r="E7" s="3">
        <v>78</v>
      </c>
      <c r="F7" s="7">
        <f>B7/E14</f>
        <v>0</v>
      </c>
      <c r="G7" s="7">
        <f>C7/E14</f>
        <v>1.6306274370790502E-2</v>
      </c>
      <c r="H7" s="7">
        <f>D7/E14</f>
        <v>1.1343495214462956E-2</v>
      </c>
      <c r="I7" s="5">
        <f>(E7/E14)*100</f>
        <v>2.7649769585253456</v>
      </c>
      <c r="N7" t="s">
        <v>23</v>
      </c>
      <c r="O7">
        <v>3</v>
      </c>
      <c r="P7">
        <v>37</v>
      </c>
      <c r="Q7">
        <v>17</v>
      </c>
      <c r="R7">
        <v>57</v>
      </c>
      <c r="S7" s="1">
        <f t="shared" si="0"/>
        <v>0</v>
      </c>
      <c r="T7" s="1">
        <f t="shared" si="1"/>
        <v>57.80574264445233</v>
      </c>
      <c r="U7" s="1">
        <f t="shared" si="2"/>
        <v>40.212690535271179</v>
      </c>
      <c r="V7" s="1">
        <v>98.018433179723502</v>
      </c>
      <c r="W7" t="s">
        <v>23</v>
      </c>
      <c r="X7">
        <v>1258</v>
      </c>
      <c r="Y7" s="1">
        <f t="shared" si="3"/>
        <v>1636.1538461538462</v>
      </c>
    </row>
    <row r="8" spans="1:25" x14ac:dyDescent="0.35">
      <c r="A8" s="2" t="s">
        <v>24</v>
      </c>
      <c r="B8" s="2">
        <v>1</v>
      </c>
      <c r="C8">
        <v>51</v>
      </c>
      <c r="D8">
        <v>61</v>
      </c>
      <c r="E8" s="3">
        <v>113</v>
      </c>
      <c r="F8" s="7">
        <f>B8/E14</f>
        <v>3.5448422545196739E-4</v>
      </c>
      <c r="G8" s="7">
        <f>C8/E14</f>
        <v>1.8078695498050336E-2</v>
      </c>
      <c r="H8" s="7">
        <f>D8/E14</f>
        <v>2.1623537752570011E-2</v>
      </c>
      <c r="I8" s="5">
        <f>(E8/E14)*100</f>
        <v>4.0056717476072308</v>
      </c>
      <c r="N8" t="s">
        <v>24</v>
      </c>
      <c r="O8">
        <v>2</v>
      </c>
      <c r="P8">
        <v>62</v>
      </c>
      <c r="Q8">
        <v>34</v>
      </c>
      <c r="R8">
        <v>98</v>
      </c>
      <c r="S8" s="1">
        <f t="shared" si="0"/>
        <v>1.2566465792272243</v>
      </c>
      <c r="T8" s="1">
        <f t="shared" si="1"/>
        <v>64.088975540588436</v>
      </c>
      <c r="U8" s="1">
        <f t="shared" si="2"/>
        <v>76.65544133286069</v>
      </c>
      <c r="V8" s="1">
        <v>142.00106345267633</v>
      </c>
      <c r="W8" t="s">
        <v>24</v>
      </c>
      <c r="X8">
        <v>1366</v>
      </c>
      <c r="Y8" s="1">
        <f>Y7+V8</f>
        <v>1778.1549096065226</v>
      </c>
    </row>
    <row r="9" spans="1:25" x14ac:dyDescent="0.35">
      <c r="A9" s="2" t="s">
        <v>45</v>
      </c>
      <c r="B9" s="2">
        <v>4</v>
      </c>
      <c r="C9">
        <v>82</v>
      </c>
      <c r="D9">
        <v>85</v>
      </c>
      <c r="E9" s="3">
        <v>171</v>
      </c>
      <c r="F9" s="7">
        <f>B9/E14</f>
        <v>1.4179369018078695E-3</v>
      </c>
      <c r="G9" s="7">
        <f>C9/E14</f>
        <v>2.9067706487061327E-2</v>
      </c>
      <c r="H9" s="7">
        <f>D9/E14</f>
        <v>3.0131159163417229E-2</v>
      </c>
      <c r="I9" s="5">
        <f>(E9/E14)*100</f>
        <v>6.0616802552286426</v>
      </c>
      <c r="N9" t="s">
        <v>45</v>
      </c>
      <c r="O9">
        <v>4</v>
      </c>
      <c r="P9">
        <v>67</v>
      </c>
      <c r="Q9">
        <v>33</v>
      </c>
      <c r="R9">
        <f>SUM(O9:Q9)</f>
        <v>104</v>
      </c>
      <c r="S9" s="1">
        <f t="shared" si="0"/>
        <v>5.0265863169088973</v>
      </c>
      <c r="T9" s="1">
        <f t="shared" si="1"/>
        <v>103.04501949663241</v>
      </c>
      <c r="U9" s="1">
        <f t="shared" si="2"/>
        <v>106.81495923431407</v>
      </c>
      <c r="V9" s="1">
        <v>214.88656504785538</v>
      </c>
      <c r="W9" t="s">
        <v>45</v>
      </c>
      <c r="X9">
        <v>1470</v>
      </c>
      <c r="Y9" s="1">
        <f t="shared" si="3"/>
        <v>1993.0414746543779</v>
      </c>
    </row>
    <row r="10" spans="1:25" x14ac:dyDescent="0.35">
      <c r="A10" s="2" t="s">
        <v>46</v>
      </c>
      <c r="B10" s="2">
        <v>2</v>
      </c>
      <c r="C10">
        <v>71</v>
      </c>
      <c r="D10">
        <v>47</v>
      </c>
      <c r="E10" s="3">
        <v>120</v>
      </c>
      <c r="F10" s="7">
        <f>B10/E14</f>
        <v>7.0896845090393477E-4</v>
      </c>
      <c r="G10" s="7">
        <f>C10/E14</f>
        <v>2.5168380007089684E-2</v>
      </c>
      <c r="H10" s="7">
        <f>D10/E14</f>
        <v>1.6660758596242466E-2</v>
      </c>
      <c r="I10" s="5">
        <f>(E10/E14)*100</f>
        <v>4.253810705423609</v>
      </c>
      <c r="N10" t="s">
        <v>46</v>
      </c>
      <c r="O10">
        <v>3</v>
      </c>
      <c r="P10">
        <v>34</v>
      </c>
      <c r="Q10">
        <v>7</v>
      </c>
      <c r="R10">
        <f>SUM(O10:Q10)</f>
        <v>44</v>
      </c>
      <c r="S10" s="1">
        <f t="shared" si="0"/>
        <v>2.5132931584544487</v>
      </c>
      <c r="T10" s="1">
        <f t="shared" si="1"/>
        <v>89.22190712513293</v>
      </c>
      <c r="U10" s="1">
        <f t="shared" si="2"/>
        <v>59.062389223679546</v>
      </c>
      <c r="V10" s="1">
        <v>150.79758950726693</v>
      </c>
      <c r="W10" t="s">
        <v>46</v>
      </c>
      <c r="X10">
        <v>1514</v>
      </c>
      <c r="Y10" s="1">
        <f t="shared" si="3"/>
        <v>2143.8390641616447</v>
      </c>
    </row>
    <row r="11" spans="1:25" x14ac:dyDescent="0.35">
      <c r="A11" s="2" t="s">
        <v>47</v>
      </c>
      <c r="B11" s="2">
        <v>26</v>
      </c>
      <c r="C11">
        <v>539</v>
      </c>
      <c r="D11">
        <v>245</v>
      </c>
      <c r="E11" s="3">
        <v>810</v>
      </c>
      <c r="F11" s="7">
        <f>B11/E14</f>
        <v>9.2165898617511521E-3</v>
      </c>
      <c r="G11" s="7">
        <f>C11/E14</f>
        <v>0.19106699751861042</v>
      </c>
      <c r="H11" s="7">
        <f>D11/E14</f>
        <v>8.6848635235732011E-2</v>
      </c>
      <c r="I11" s="5">
        <f>(E11/E14)*100</f>
        <v>28.713222261609356</v>
      </c>
      <c r="N11" t="s">
        <v>47</v>
      </c>
      <c r="O11">
        <v>17</v>
      </c>
      <c r="P11">
        <v>356</v>
      </c>
      <c r="Q11">
        <v>198</v>
      </c>
      <c r="R11">
        <f>SUM(O11:Q11)</f>
        <v>571</v>
      </c>
      <c r="S11" s="1">
        <f t="shared" si="0"/>
        <v>32.672811059907836</v>
      </c>
      <c r="T11" s="1">
        <f t="shared" si="1"/>
        <v>677.33250620347394</v>
      </c>
      <c r="U11" s="1">
        <f t="shared" si="2"/>
        <v>307.87841191066997</v>
      </c>
      <c r="V11" s="1">
        <v>1017.8837291740516</v>
      </c>
      <c r="W11" t="s">
        <v>47</v>
      </c>
      <c r="X11">
        <v>2085</v>
      </c>
      <c r="Y11" s="1">
        <f t="shared" si="3"/>
        <v>3161.7227933356962</v>
      </c>
    </row>
    <row r="12" spans="1:25" x14ac:dyDescent="0.35">
      <c r="A12" s="2" t="s">
        <v>48</v>
      </c>
      <c r="B12" s="2">
        <v>1</v>
      </c>
      <c r="C12">
        <v>113</v>
      </c>
      <c r="D12">
        <v>58</v>
      </c>
      <c r="E12" s="3">
        <v>172</v>
      </c>
      <c r="F12" s="7">
        <f>B12/E14</f>
        <v>3.5448422545196739E-4</v>
      </c>
      <c r="G12" s="7">
        <f>C12/E14</f>
        <v>4.0056717476072312E-2</v>
      </c>
      <c r="H12" s="7">
        <f>D12/E14</f>
        <v>2.056008507621411E-2</v>
      </c>
      <c r="I12" s="5">
        <f>(E12/E14)*100</f>
        <v>6.0971286777738394</v>
      </c>
      <c r="N12" t="s">
        <v>48</v>
      </c>
      <c r="O12">
        <v>4</v>
      </c>
      <c r="P12">
        <v>57</v>
      </c>
      <c r="Q12">
        <v>18</v>
      </c>
      <c r="R12">
        <f>SUM(O12:Q12)</f>
        <v>79</v>
      </c>
      <c r="S12" s="1">
        <f t="shared" si="0"/>
        <v>1.2566465792272243</v>
      </c>
      <c r="T12" s="1">
        <f t="shared" si="1"/>
        <v>142.00106345267633</v>
      </c>
      <c r="U12" s="1">
        <f t="shared" si="2"/>
        <v>72.885501595179022</v>
      </c>
      <c r="V12" s="1">
        <v>216.14321162708259</v>
      </c>
      <c r="W12" t="s">
        <v>48</v>
      </c>
      <c r="X12">
        <v>2164</v>
      </c>
      <c r="Y12" s="1">
        <f t="shared" si="3"/>
        <v>3377.8660049627788</v>
      </c>
    </row>
    <row r="13" spans="1:25" x14ac:dyDescent="0.35">
      <c r="A13" s="2" t="s">
        <v>49</v>
      </c>
      <c r="B13" s="2">
        <v>3</v>
      </c>
      <c r="C13">
        <v>74</v>
      </c>
      <c r="D13">
        <v>56</v>
      </c>
      <c r="E13" s="3">
        <v>133</v>
      </c>
      <c r="F13" s="7">
        <f>B13/E14</f>
        <v>1.0634526763559022E-3</v>
      </c>
      <c r="G13" s="7">
        <f>C13/E14</f>
        <v>2.6231832683445588E-2</v>
      </c>
      <c r="H13" s="7">
        <f>D13/E14</f>
        <v>1.9851116625310174E-2</v>
      </c>
      <c r="I13" s="5">
        <f>(E13/E14)*100</f>
        <v>4.7146401985111659</v>
      </c>
      <c r="N13" t="s">
        <v>49</v>
      </c>
      <c r="O13">
        <v>4</v>
      </c>
      <c r="P13">
        <v>33</v>
      </c>
      <c r="Q13">
        <v>21</v>
      </c>
      <c r="R13">
        <f>SUM(O13:Q13)</f>
        <v>58</v>
      </c>
      <c r="S13" s="1">
        <f t="shared" si="0"/>
        <v>3.769939737681673</v>
      </c>
      <c r="T13" s="1">
        <f t="shared" si="1"/>
        <v>92.991846862814612</v>
      </c>
      <c r="U13" s="1">
        <f t="shared" si="2"/>
        <v>70.372208436724563</v>
      </c>
      <c r="V13" s="1">
        <v>167.13399503722081</v>
      </c>
      <c r="W13" t="s">
        <v>49</v>
      </c>
      <c r="X13">
        <v>2223</v>
      </c>
      <c r="Y13" s="1">
        <f t="shared" si="3"/>
        <v>3544.9999999999995</v>
      </c>
    </row>
    <row r="14" spans="1:25" x14ac:dyDescent="0.35">
      <c r="A14" s="4" t="s">
        <v>30</v>
      </c>
      <c r="B14" s="4"/>
      <c r="C14" s="4"/>
      <c r="D14" s="4"/>
      <c r="E14">
        <f>SUM(E2:E13)</f>
        <v>2821</v>
      </c>
      <c r="V14" s="1">
        <v>3545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&amp;C&amp;"Calibri"&amp;11&amp;K000000_x000D_&amp;1#&amp;"Calibri"&amp;12&amp;K000000Internal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BFFA-A8B4-4500-AA2E-1671460664EB}">
  <dimension ref="A1"/>
  <sheetViews>
    <sheetView workbookViewId="0">
      <selection activeCell="F24" sqref="F24"/>
    </sheetView>
  </sheetViews>
  <sheetFormatPr defaultRowHeight="14.5" x14ac:dyDescent="0.35"/>
  <sheetData/>
  <pageMargins left="0.7" right="0.7" top="0.75" bottom="0.75" header="0.3" footer="0.3"/>
  <pageSetup orientation="portrait" r:id="rId1"/>
  <headerFooter>
    <oddFooter>&amp;C&amp;1#&amp;"Calibri"&amp;12&amp;K000000Internal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1" ma:contentTypeDescription="Create a new document." ma:contentTypeScope="" ma:versionID="c4e42b77d90856c7050fa7752ee66c29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4ad16ddeff7d9a67602dfb0ebc0986bf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/>
</file>

<file path=customXml/itemProps1.xml><?xml version="1.0" encoding="utf-8"?>
<ds:datastoreItem xmlns:ds="http://schemas.openxmlformats.org/officeDocument/2006/customXml" ds:itemID="{C77F28B6-BE19-4CE4-AD8B-4983A7419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23EC06-1FED-4A3E-B536-D36788744B01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3.xml><?xml version="1.0" encoding="utf-8"?>
<ds:datastoreItem xmlns:ds="http://schemas.openxmlformats.org/officeDocument/2006/customXml" ds:itemID="{544D416E-4548-4B97-ADDF-CFD8ED13C1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67C3E6-D833-41EA-AF80-1A415B7BFFC2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SOM 4.6 Metric View</vt:lpstr>
      <vt:lpstr>Graphs</vt:lpstr>
      <vt:lpstr>Forecast Methods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Nguyen, Thien-An</dc:creator>
  <cp:keywords/>
  <dc:description/>
  <cp:lastModifiedBy>Arnold, Ken</cp:lastModifiedBy>
  <cp:revision/>
  <dcterms:created xsi:type="dcterms:W3CDTF">2015-06-05T18:17:20Z</dcterms:created>
  <dcterms:modified xsi:type="dcterms:W3CDTF">2023-04-03T00:41:08Z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2023-01-05T00:19:16Z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52d98249-b681-4e37-b5d7-9e169cf0938b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pgeRecordCategory">
    <vt:lpwstr/>
  </property>
</Properties>
</file>