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00. Historical Data Files (Final)/"/>
    </mc:Choice>
  </mc:AlternateContent>
  <xr:revisionPtr revIDLastSave="649" documentId="13_ncr:1_{AA07D841-C057-4A06-843E-765DBF4F2992}" xr6:coauthVersionLast="47" xr6:coauthVersionMax="47" xr10:uidLastSave="{F591AEDB-4CA3-4297-B76D-2C52953E95D7}"/>
  <bookViews>
    <workbookView xWindow="-7305" yWindow="-19755" windowWidth="20460" windowHeight="10920" firstSheet="2" activeTab="2" xr2:uid="{1C657459-86DA-496C-8D4C-3C15BEC51201}"/>
  </bookViews>
  <sheets>
    <sheet name="EEI OSHC Criteria" sheetId="3" r:id="rId1"/>
    <sheet name="EEI OSHC Criteria Counts" sheetId="2" r:id="rId2"/>
    <sheet name="OSHAdef" sheetId="1" r:id="rId3"/>
    <sheet name="2017 - 2022 Incident Detail" sheetId="5" r:id="rId4"/>
  </sheets>
  <definedNames>
    <definedName name="_xlnm._FilterDatabase" localSheetId="3" hidden="1">'2017 - 2022 Incident Detail'!$A$2:$K$53</definedName>
    <definedName name="_xlnm.Print_Area" localSheetId="0">'EEI OSHC Criteria'!$A$1:$O$16</definedName>
    <definedName name="_xlnm.Print_Area" localSheetId="1">'EEI OSHC Criteria Counts'!$A$1:$Q$21</definedName>
    <definedName name="_xlnm.Print_Area" localSheetId="2">OSHAdef!$A$1:$Q$21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2" l="1"/>
  <c r="O16" i="1"/>
  <c r="D16" i="3"/>
  <c r="E16" i="3"/>
  <c r="F16" i="3"/>
  <c r="G16" i="3"/>
  <c r="H16" i="3"/>
  <c r="C16" i="3"/>
  <c r="O16" i="2"/>
  <c r="P16" i="2" s="1"/>
  <c r="O13" i="2"/>
  <c r="O14" i="2"/>
  <c r="O12" i="2"/>
  <c r="P12" i="2" s="1"/>
  <c r="O11" i="2"/>
  <c r="P11" i="2" s="1"/>
  <c r="O15" i="2"/>
  <c r="O15" i="3" s="1"/>
  <c r="O16" i="3" l="1"/>
  <c r="Q16" i="1"/>
  <c r="P16" i="1" s="1"/>
  <c r="V16" i="1" s="1"/>
  <c r="V6" i="1"/>
  <c r="V7" i="1"/>
  <c r="V8" i="1"/>
  <c r="V9" i="1"/>
  <c r="V10" i="1"/>
  <c r="V11" i="1"/>
  <c r="V12" i="1"/>
  <c r="V13" i="1"/>
  <c r="V14" i="1"/>
  <c r="V5" i="1"/>
  <c r="U6" i="1"/>
  <c r="U7" i="1"/>
  <c r="U8" i="1"/>
  <c r="U9" i="1"/>
  <c r="U10" i="1"/>
  <c r="U11" i="1"/>
  <c r="U12" i="1"/>
  <c r="U13" i="1"/>
  <c r="U14" i="1"/>
  <c r="U15" i="1"/>
  <c r="U5" i="1"/>
  <c r="O15" i="1"/>
  <c r="P15" i="1" s="1"/>
  <c r="V15" i="1" s="1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  <c r="P14" i="1"/>
  <c r="O14" i="1"/>
  <c r="O13" i="1"/>
  <c r="P13" i="1" s="1"/>
  <c r="P12" i="1"/>
  <c r="O12" i="1"/>
  <c r="O11" i="1"/>
  <c r="P11" i="1" s="1"/>
  <c r="P10" i="1"/>
  <c r="O10" i="1"/>
  <c r="P9" i="1"/>
  <c r="O9" i="1"/>
  <c r="P8" i="1"/>
  <c r="O8" i="1"/>
  <c r="P7" i="1"/>
  <c r="O7" i="1"/>
  <c r="P6" i="1"/>
  <c r="O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tc={6DA90614-C516-4979-B3F0-B71D207322D1}</author>
  </authors>
  <commentList>
    <comment ref="O5" authorId="0" shapeId="0" xr:uid="{6DA90614-C516-4979-B3F0-B71D207322D1}">
      <text>
        <t>[Threaded comment]
Your version of Excel allows you to read this threaded comment; however, any edits to it will get removed if the file is opened in a newer version of Excel. Learn more: https://go.microsoft.com/fwlink/?linkid=870924
Comment:
    SOMS definition values - different than SPMs</t>
      </text>
    </comment>
  </commentList>
</comments>
</file>

<file path=xl/sharedStrings.xml><?xml version="1.0" encoding="utf-8"?>
<sst xmlns="http://schemas.openxmlformats.org/spreadsheetml/2006/main" count="488" uniqueCount="174">
  <si>
    <t>2022 SAFETY OPERATIONAL METRICS REPORT</t>
  </si>
  <si>
    <t>TABLE 1</t>
  </si>
  <si>
    <t>Rate of EMPLOYEE SIF Actual using EEI OS&amp;HC Criteria</t>
  </si>
  <si>
    <t>2012- June 2022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</si>
  <si>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</si>
  <si>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</si>
  <si>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</si>
  <si>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</si>
  <si>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</si>
  <si>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</si>
  <si>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</si>
  <si>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</si>
  <si>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</si>
  <si>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</si>
  <si>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</si>
  <si>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</si>
  <si>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</si>
  <si>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</si>
  <si>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</si>
  <si>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 xml:space="preserve">EMPLOYEE SIF Actuals (background) </t>
  </si>
  <si>
    <t>2012 - June 2022</t>
  </si>
  <si>
    <t>SOM EOY</t>
  </si>
  <si>
    <t>EOY Rate (EEI OS&amp;HC SOM)</t>
  </si>
  <si>
    <t>EOY Labor Hours</t>
  </si>
  <si>
    <t>Labor hours by Month</t>
  </si>
  <si>
    <t>Years</t>
  </si>
  <si>
    <t>2022 SAFETY PERFORMANCE METRICS REPORT</t>
  </si>
  <si>
    <t>TABLE 15</t>
  </si>
  <si>
    <t>Rate of EMPLOYEE SIF Actual using OSHA definition (reference only)</t>
  </si>
  <si>
    <t>EOY Rate (OSHA compare)</t>
  </si>
  <si>
    <t xml:space="preserve">Rate EEI OSHC SOM def. </t>
  </si>
  <si>
    <t>Q2 2022</t>
  </si>
  <si>
    <t>(a)</t>
  </si>
  <si>
    <t xml:space="preserve">(b) </t>
  </si>
  <si>
    <t xml:space="preserve">(c) </t>
  </si>
  <si>
    <t>(d)</t>
  </si>
  <si>
    <t>2017 - June 2022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</si>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</sst>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0" fillId="0" borderId="1" xfId="0" applyNumberFormat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 vertical="center" indent="9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164" fontId="0" fillId="2" borderId="1" xfId="0" applyNumberFormat="1" applyFill="1" applyBorder="1"/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164" fontId="0" fillId="2" borderId="0" xfId="0" applyNumberFormat="1" applyFill="1"/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0" fillId="9" borderId="1" xfId="0" applyFill="1" applyBorder="1"/>
    <xf numFmtId="0" fontId="9" fillId="0" borderId="1" xfId="0" applyFont="1" applyBorder="1"/>
    <xf numFmtId="0" fontId="0" fillId="2" borderId="1" xfId="0" applyFill="1" applyBorder="1" applyAlignment="1">
      <alignment horizontal="right" wrapText="1"/>
    </xf>
    <xf numFmtId="3" fontId="10" fillId="10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65" fontId="6" fillId="8" borderId="3" xfId="1" applyNumberFormat="1" applyFont="1" applyFill="1" applyBorder="1" applyAlignment="1">
      <alignment horizontal="righ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4" xfId="1" applyBorder="1" applyAlignment="1">
      <alignment horizontal="left" vertical="center"/>
    </xf>
    <xf numFmtId="0" fontId="5" fillId="0" borderId="0" xfId="1" applyAlignment="1">
      <alignment horizontal="left" vertical="center" wrapText="1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SIF Actual (Employee) rate SOMs </a:t>
            </a:r>
          </a:p>
          <a:p>
            <a:pPr>
              <a:defRPr sz="1600"/>
            </a:pPr>
            <a:r>
              <a:rPr lang="en-US" sz="1600" b="0" i="0" baseline="0">
                <a:effectLst/>
              </a:rPr>
              <a:t>compared to Cal/OSHA serious injury rate</a:t>
            </a:r>
            <a:endParaRPr lang="en-US" sz="1600">
              <a:effectLst/>
            </a:endParaRPr>
          </a:p>
        </c:rich>
      </c:tx>
      <c:layout>
        <c:manualLayout>
          <c:xMode val="edge"/>
          <c:yMode val="edge"/>
          <c:x val="0.18405229118689412"/>
          <c:y val="9.091389447481546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566570597239264E-2"/>
          <c:y val="0.19432888597258677"/>
          <c:w val="0.85591130355640743"/>
          <c:h val="0.64759580160207209"/>
        </c:manualLayout>
      </c:layout>
      <c:lineChart>
        <c:grouping val="stacked"/>
        <c:varyColors val="0"/>
        <c:ser>
          <c:idx val="1"/>
          <c:order val="0"/>
          <c:tx>
            <c:v>Cal/OSHA serious injury rate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OSHAdef!$U$11:$U$16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Q2 2022</c:v>
                </c:pt>
              </c:strCache>
            </c:strRef>
          </c:cat>
          <c:val>
            <c:numRef>
              <c:f>OSHAdef!$V$11:$V$16</c:f>
              <c:numCache>
                <c:formatCode>0.000</c:formatCode>
                <c:ptCount val="6"/>
                <c:pt idx="0">
                  <c:v>2.9876301189021327E-2</c:v>
                </c:pt>
                <c:pt idx="1">
                  <c:v>1.306796326899486E-2</c:v>
                </c:pt>
                <c:pt idx="2">
                  <c:v>1.7136273548130531E-2</c:v>
                </c:pt>
                <c:pt idx="3">
                  <c:v>2.4158302291511852E-2</c:v>
                </c:pt>
                <c:pt idx="4">
                  <c:v>3.8552306642479451E-3</c:v>
                </c:pt>
                <c:pt idx="5">
                  <c:v>1.5372788979801001E-2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DD-4C74-9B38-3C608C31D4DC}"/>
            </c:ext>
          </c:extLst>
        </c:ser>
        <c:ser>
          <c:idx val="2"/>
          <c:order val="1"/>
          <c:tx>
            <c:v>Emp SIF-A rate (EEI criteria)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2.2798171859983288E-2"/>
                  <c:y val="-4.208190690432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9FC-4037-8A9F-1277DCCF2F72}"/>
                </c:ext>
              </c:extLst>
            </c:dLbl>
            <c:dLbl>
              <c:idx val="2"/>
              <c:layout>
                <c:manualLayout>
                  <c:x val="-5.2474902465705762E-2"/>
                  <c:y val="-4.5200813371513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FC-4037-8A9F-1277DCCF2F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OSHAdef!$U$11:$U$16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Q2 2022</c:v>
                </c:pt>
              </c:strCache>
            </c:strRef>
          </c:cat>
          <c:val>
            <c:numRef>
              <c:f>OSHAdef!$W$11:$W$16</c:f>
              <c:numCache>
                <c:formatCode>0.000</c:formatCode>
                <c:ptCount val="6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  <c:pt idx="5" formatCode="General">
                  <c:v>4.5999999999999999E-2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DD-4C74-9B38-3C608C31D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939808"/>
        <c:axId val="922946368"/>
      </c:lineChart>
      <c:catAx>
        <c:axId val="92293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46368"/>
        <c:crosses val="autoZero"/>
        <c:auto val="1"/>
        <c:lblAlgn val="ctr"/>
        <c:lblOffset val="100"/>
        <c:noMultiLvlLbl val="0"/>
      </c:catAx>
      <c:valAx>
        <c:axId val="9229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3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8465417304448154"/>
          <c:y val="0.91379380325046988"/>
          <c:w val="0.28342446103685626"/>
          <c:h val="8.620632916987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523874</xdr:colOff>
      <xdr:row>4</xdr:row>
      <xdr:rowOff>319085</xdr:rowOff>
    </xdr:from>
    <xdr:to>
      <xdr:col>35</xdr:col>
      <xdr:colOff>419100</xdr:colOff>
      <xdr:row>23</xdr:row>
      <xdr:rowOff>171450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DA533C84-9142-463C-B2B6-60C57CDC36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born, Susan" id="{337939A1-0D03-4230-BE81-7379B59E1A9D}" userId="S::sjcx@pge.com::994a0e2f-7af8-4a90-bd2e-e41e7e1a39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2-02-09T17:14:45.02" personId="{337939A1-0D03-4230-BE81-7379B59E1A9D}" id="{6DA90614-C516-4979-B3F0-B71D207322D1}">
    <text>SOMS definition values - different than SPMs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O26"/>
  <sheetViews>
    <sheetView zoomScale="120" zoomScaleNormal="120" workbookViewId="0">
      <selection activeCell="H25" sqref="H25"/>
    </sheetView>
  </sheetViews>
  <sheetFormatPr defaultRowHeight="15" x14ac:dyDescent="0.25"/>
  <cols>
    <col min="1" max="2" width="8.140625" customWidth="1"/>
    <col min="3" max="3" width="8.7109375" customWidth="1"/>
    <col min="11" max="11" width="11.425781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3.25" customHeight="1" x14ac:dyDescent="0.2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s="10" customFormat="1" ht="25.5" customHeight="1" x14ac:dyDescent="0.25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28.5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15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</row>
    <row r="6" spans="1:15" x14ac:dyDescent="0.25">
      <c r="A6" s="12">
        <v>1</v>
      </c>
      <c r="B6" s="13">
        <v>2012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2">
        <v>2</v>
      </c>
      <c r="B7" s="13">
        <v>2013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2">
        <v>3</v>
      </c>
      <c r="B8" s="13">
        <v>2014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2">
        <v>4</v>
      </c>
      <c r="B9" s="13">
        <v>2015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2">
        <v>5</v>
      </c>
      <c r="B10" s="13">
        <v>2016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2">
        <v>6</v>
      </c>
      <c r="B11" s="13">
        <v>2017</v>
      </c>
      <c r="C11" s="14">
        <f>'EEI OSHC Criteria Counts'!C11*200000/'EEI OSHC Criteria Counts'!C23</f>
        <v>0.1026606675570991</v>
      </c>
      <c r="D11" s="14">
        <f>'EEI OSHC Criteria Counts'!D11*200000/'EEI OSHC Criteria Counts'!D23</f>
        <v>5.3022543743386497E-2</v>
      </c>
      <c r="E11" s="14">
        <f>'EEI OSHC Criteria Counts'!E11*200000/'EEI OSHC Criteria Counts'!E23</f>
        <v>4.6148526471204356E-2</v>
      </c>
      <c r="F11" s="14">
        <f>'EEI OSHC Criteria Counts'!F11*200000/'EEI OSHC Criteria Counts'!F23</f>
        <v>0.10622624387817825</v>
      </c>
      <c r="G11" s="14">
        <f>'EEI OSHC Criteria Counts'!G11*200000/'EEI OSHC Criteria Counts'!G23</f>
        <v>4.7043654994677192E-2</v>
      </c>
      <c r="H11" s="14">
        <f>'EEI OSHC Criteria Counts'!H11*200000/'EEI OSHC Criteria Counts'!H23</f>
        <v>4.9937882642315343E-2</v>
      </c>
      <c r="I11" s="14">
        <f>'EEI OSHC Criteria Counts'!I11*200000/'EEI OSHC Criteria Counts'!I23</f>
        <v>5.6854445748025284E-2</v>
      </c>
      <c r="J11" s="14">
        <f>'EEI OSHC Criteria Counts'!J11*200000/'EEI OSHC Criteria Counts'!J23</f>
        <v>0</v>
      </c>
      <c r="K11" s="14">
        <f>'EEI OSHC Criteria Counts'!K11*200000/'EEI OSHC Criteria Counts'!K23</f>
        <v>0</v>
      </c>
      <c r="L11" s="14">
        <f>'EEI OSHC Criteria Counts'!L11*200000/'EEI OSHC Criteria Counts'!L23</f>
        <v>4.6423300236916903E-2</v>
      </c>
      <c r="M11" s="14">
        <f>'EEI OSHC Criteria Counts'!M11*200000/'EEI OSHC Criteria Counts'!M23</f>
        <v>0</v>
      </c>
      <c r="N11" s="14">
        <f>'EEI OSHC Criteria Counts'!N11*200000/'EEI OSHC Criteria Counts'!N23</f>
        <v>0</v>
      </c>
      <c r="O11" s="14">
        <f>'EEI OSHC Criteria Counts'!O11*200000/'EEI OSHC Criteria Counts'!Q11</f>
        <v>4.2680430270030469E-2</v>
      </c>
    </row>
    <row r="12" spans="1:15" x14ac:dyDescent="0.25">
      <c r="A12" s="12">
        <v>7</v>
      </c>
      <c r="B12" s="13">
        <v>2018</v>
      </c>
      <c r="C12" s="14">
        <f>'EEI OSHC Criteria Counts'!C12*200000/'EEI OSHC Criteria Counts'!C24</f>
        <v>0</v>
      </c>
      <c r="D12" s="14">
        <f>'EEI OSHC Criteria Counts'!D12*200000/'EEI OSHC Criteria Counts'!D24</f>
        <v>0</v>
      </c>
      <c r="E12" s="14">
        <f>'EEI OSHC Criteria Counts'!E12*200000/'EEI OSHC Criteria Counts'!E24</f>
        <v>4.8543507517883264E-2</v>
      </c>
      <c r="F12" s="14">
        <f>'EEI OSHC Criteria Counts'!F12*200000/'EEI OSHC Criteria Counts'!F24</f>
        <v>0.10650352428415875</v>
      </c>
      <c r="G12" s="14">
        <f>'EEI OSHC Criteria Counts'!G12*200000/'EEI OSHC Criteria Counts'!G24</f>
        <v>0</v>
      </c>
      <c r="H12" s="14">
        <f>'EEI OSHC Criteria Counts'!H12*200000/'EEI OSHC Criteria Counts'!H24</f>
        <v>0</v>
      </c>
      <c r="I12" s="14">
        <f>'EEI OSHC Criteria Counts'!I12*200000/'EEI OSHC Criteria Counts'!I24</f>
        <v>0.10898367143696462</v>
      </c>
      <c r="J12" s="14">
        <f>'EEI OSHC Criteria Counts'!J12*200000/'EEI OSHC Criteria Counts'!J24</f>
        <v>0.14212387435404356</v>
      </c>
      <c r="K12" s="14">
        <f>'EEI OSHC Criteria Counts'!K12*200000/'EEI OSHC Criteria Counts'!K24</f>
        <v>0</v>
      </c>
      <c r="L12" s="14">
        <f>'EEI OSHC Criteria Counts'!L12*200000/'EEI OSHC Criteria Counts'!L24</f>
        <v>0</v>
      </c>
      <c r="M12" s="14">
        <f>'EEI OSHC Criteria Counts'!M12*200000/'EEI OSHC Criteria Counts'!M24</f>
        <v>0</v>
      </c>
      <c r="N12" s="14">
        <f>'EEI OSHC Criteria Counts'!N12*200000/'EEI OSHC Criteria Counts'!N24</f>
        <v>0</v>
      </c>
      <c r="O12" s="14">
        <f>'EEI OSHC Criteria Counts'!O12*200000/'EEI OSHC Criteria Counts'!Q12</f>
        <v>3.4847902050652961E-2</v>
      </c>
    </row>
    <row r="13" spans="1:15" x14ac:dyDescent="0.25">
      <c r="A13" s="12">
        <v>8</v>
      </c>
      <c r="B13" s="13">
        <v>2019</v>
      </c>
      <c r="C13" s="14">
        <f>'EEI OSHC Criteria Counts'!C13*200000/'EEI OSHC Criteria Counts'!C25</f>
        <v>0</v>
      </c>
      <c r="D13" s="14">
        <f>'EEI OSHC Criteria Counts'!D13*200000/'EEI OSHC Criteria Counts'!D25</f>
        <v>5.2306252228050201E-2</v>
      </c>
      <c r="E13" s="14">
        <f>'EEI OSHC Criteria Counts'!E13*200000/'EEI OSHC Criteria Counts'!E25</f>
        <v>0</v>
      </c>
      <c r="F13" s="14">
        <f>'EEI OSHC Criteria Counts'!F13*200000/'EEI OSHC Criteria Counts'!F25</f>
        <v>0</v>
      </c>
      <c r="G13" s="14">
        <f>'EEI OSHC Criteria Counts'!G13*200000/'EEI OSHC Criteria Counts'!G25</f>
        <v>0.10113223810760225</v>
      </c>
      <c r="H13" s="14">
        <f>'EEI OSHC Criteria Counts'!H13*200000/'EEI OSHC Criteria Counts'!H25</f>
        <v>0</v>
      </c>
      <c r="I13" s="14">
        <f>'EEI OSHC Criteria Counts'!I13*200000/'EEI OSHC Criteria Counts'!I25</f>
        <v>5.1716061620938926E-2</v>
      </c>
      <c r="J13" s="14">
        <f>'EEI OSHC Criteria Counts'!J13*200000/'EEI OSHC Criteria Counts'!J25</f>
        <v>0</v>
      </c>
      <c r="K13" s="14">
        <f>'EEI OSHC Criteria Counts'!K13*200000/'EEI OSHC Criteria Counts'!K25</f>
        <v>0</v>
      </c>
      <c r="L13" s="14">
        <f>'EEI OSHC Criteria Counts'!L13*200000/'EEI OSHC Criteria Counts'!L25</f>
        <v>0</v>
      </c>
      <c r="M13" s="14">
        <f>'EEI OSHC Criteria Counts'!M13*200000/'EEI OSHC Criteria Counts'!M25</f>
        <v>0</v>
      </c>
      <c r="N13" s="14">
        <f>'EEI OSHC Criteria Counts'!N13*200000/'EEI OSHC Criteria Counts'!N25</f>
        <v>5.3463611608696164E-2</v>
      </c>
      <c r="O13" s="14">
        <f>'EEI OSHC Criteria Counts'!O13*200000/'EEI OSHC Criteria Counts'!Q13</f>
        <v>2.1420341935163161E-2</v>
      </c>
    </row>
    <row r="14" spans="1:15" x14ac:dyDescent="0.25">
      <c r="A14" s="12">
        <v>9</v>
      </c>
      <c r="B14" s="13">
        <v>2020</v>
      </c>
      <c r="C14" s="14">
        <f>'EEI OSHC Criteria Counts'!C14*200000/'EEI OSHC Criteria Counts'!C26</f>
        <v>0</v>
      </c>
      <c r="D14" s="14">
        <f>'EEI OSHC Criteria Counts'!D14*200000/'EEI OSHC Criteria Counts'!D26</f>
        <v>0</v>
      </c>
      <c r="E14" s="14">
        <f>'EEI OSHC Criteria Counts'!E14*200000/'EEI OSHC Criteria Counts'!E26</f>
        <v>0.19299272927876385</v>
      </c>
      <c r="F14" s="14">
        <f>'EEI OSHC Criteria Counts'!F14*200000/'EEI OSHC Criteria Counts'!F26</f>
        <v>0</v>
      </c>
      <c r="G14" s="14">
        <f>'EEI OSHC Criteria Counts'!G14*200000/'EEI OSHC Criteria Counts'!G26</f>
        <v>0</v>
      </c>
      <c r="H14" s="14">
        <f>'EEI OSHC Criteria Counts'!H14*200000/'EEI OSHC Criteria Counts'!H26</f>
        <v>0</v>
      </c>
      <c r="I14" s="14">
        <f>'EEI OSHC Criteria Counts'!I14*200000/'EEI OSHC Criteria Counts'!I26</f>
        <v>4.5235163444834726E-2</v>
      </c>
      <c r="J14" s="14">
        <f>'EEI OSHC Criteria Counts'!J14*200000/'EEI OSHC Criteria Counts'!J26</f>
        <v>9.2283641487022797E-2</v>
      </c>
      <c r="K14" s="14">
        <f>'EEI OSHC Criteria Counts'!K14*200000/'EEI OSHC Criteria Counts'!K26</f>
        <v>0</v>
      </c>
      <c r="L14" s="14">
        <f>'EEI OSHC Criteria Counts'!L14*200000/'EEI OSHC Criteria Counts'!L26</f>
        <v>0</v>
      </c>
      <c r="M14" s="14">
        <f>'EEI OSHC Criteria Counts'!M14*200000/'EEI OSHC Criteria Counts'!M26</f>
        <v>0.10826167993448736</v>
      </c>
      <c r="N14" s="14">
        <f>'EEI OSHC Criteria Counts'!N14*200000/'EEI OSHC Criteria Counts'!N26</f>
        <v>4.750975483292022E-2</v>
      </c>
      <c r="O14" s="14">
        <f>'EEI OSHC Criteria Counts'!O14*200000/'EEI OSHC Criteria Counts'!Q14</f>
        <v>4.0263837152519751E-2</v>
      </c>
    </row>
    <row r="15" spans="1:15" x14ac:dyDescent="0.25">
      <c r="A15" s="12">
        <v>10</v>
      </c>
      <c r="B15" s="13">
        <v>2021</v>
      </c>
      <c r="C15" s="14">
        <f>'EEI OSHC Criteria Counts'!C15*200000/'EEI OSHC Criteria Counts'!C27</f>
        <v>0</v>
      </c>
      <c r="D15" s="14">
        <f>'EEI OSHC Criteria Counts'!D15*200000/'EEI OSHC Criteria Counts'!D27</f>
        <v>0</v>
      </c>
      <c r="E15" s="14">
        <f>'EEI OSHC Criteria Counts'!E15*200000/'EEI OSHC Criteria Counts'!E27</f>
        <v>4.0950371219312512E-2</v>
      </c>
      <c r="F15" s="14">
        <f>'EEI OSHC Criteria Counts'!F15*200000/'EEI OSHC Criteria Counts'!F27</f>
        <v>8.9563934251653279E-2</v>
      </c>
      <c r="G15" s="14">
        <f>'EEI OSHC Criteria Counts'!G15*200000/'EEI OSHC Criteria Counts'!G27</f>
        <v>0</v>
      </c>
      <c r="H15" s="14">
        <f>'EEI OSHC Criteria Counts'!H15*200000/'EEI OSHC Criteria Counts'!H27</f>
        <v>0</v>
      </c>
      <c r="I15" s="14">
        <f>'EEI OSHC Criteria Counts'!I15*200000/'EEI OSHC Criteria Counts'!I27</f>
        <v>0</v>
      </c>
      <c r="J15" s="14">
        <f>'EEI OSHC Criteria Counts'!J15*200000/'EEI OSHC Criteria Counts'!J27</f>
        <v>4.391511314026262E-2</v>
      </c>
      <c r="K15" s="14">
        <f>'EEI OSHC Criteria Counts'!K15*200000/'EEI OSHC Criteria Counts'!K27</f>
        <v>9.1888001987169871E-2</v>
      </c>
      <c r="L15" s="14">
        <f>'EEI OSHC Criteria Counts'!L15*200000/'EEI OSHC Criteria Counts'!L27</f>
        <v>8.9516201520528887E-2</v>
      </c>
      <c r="M15" s="14">
        <f>'EEI OSHC Criteria Counts'!M15*200000/'EEI OSHC Criteria Counts'!M27</f>
        <v>0.10151790304639768</v>
      </c>
      <c r="N15" s="14">
        <f>'EEI OSHC Criteria Counts'!N15*200000/'EEI OSHC Criteria Counts'!N27</f>
        <v>4.5521389963650169E-2</v>
      </c>
      <c r="O15" s="14">
        <f>'EEI OSHC Criteria Counts'!O15*200000/'EEI OSHC Criteria Counts'!Q15</f>
        <v>4.2407537306727396E-2</v>
      </c>
    </row>
    <row r="16" spans="1:15" x14ac:dyDescent="0.25">
      <c r="A16" s="12">
        <v>11</v>
      </c>
      <c r="B16" s="65">
        <v>2022</v>
      </c>
      <c r="C16" s="14">
        <f>'EEI OSHC Criteria Counts'!C16*200000/'EEI OSHC Criteria Counts'!C28</f>
        <v>0</v>
      </c>
      <c r="D16" s="14">
        <f>'EEI OSHC Criteria Counts'!D16*200000/'EEI OSHC Criteria Counts'!D28</f>
        <v>5.0544260598120561E-2</v>
      </c>
      <c r="E16" s="14">
        <f>'EEI OSHC Criteria Counts'!E16*200000/'EEI OSHC Criteria Counts'!E28</f>
        <v>8.155141786314489E-2</v>
      </c>
      <c r="F16" s="14">
        <f>'EEI OSHC Criteria Counts'!F16*200000/'EEI OSHC Criteria Counts'!F28</f>
        <v>9.0875879905707183E-2</v>
      </c>
      <c r="G16" s="14">
        <f>'EEI OSHC Criteria Counts'!G16*200000/'EEI OSHC Criteria Counts'!G28</f>
        <v>0</v>
      </c>
      <c r="H16" s="14">
        <f>'EEI OSHC Criteria Counts'!H16*200000/'EEI OSHC Criteria Counts'!H28</f>
        <v>4.6426063592100608E-2</v>
      </c>
      <c r="I16" s="63"/>
      <c r="J16" s="63"/>
      <c r="K16" s="63"/>
      <c r="L16" s="63"/>
      <c r="M16" s="63"/>
      <c r="N16" s="63"/>
      <c r="O16" s="14">
        <f>'EEI OSHC Criteria Counts'!O16*200000/'EEI OSHC Criteria Counts'!Q16</f>
        <v>4.6118366939403001E-2</v>
      </c>
    </row>
    <row r="17" spans="1:15" ht="15" customHeight="1" x14ac:dyDescent="0.25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6.5" customHeight="1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6.5" customHeight="1" x14ac:dyDescent="0.25">
      <c r="A19" s="2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4.25" customHeight="1" x14ac:dyDescent="0.25">
      <c r="A20" s="5"/>
    </row>
    <row r="21" spans="1:15" x14ac:dyDescent="0.25">
      <c r="A21" s="5"/>
    </row>
    <row r="25" spans="1:15" x14ac:dyDescent="0.25">
      <c r="B25" s="6"/>
    </row>
    <row r="26" spans="1:15" x14ac:dyDescent="0.25">
      <c r="B26" s="7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8"/>
  <sheetViews>
    <sheetView topLeftCell="A4" workbookViewId="0">
      <selection activeCell="Q17" sqref="Q17"/>
    </sheetView>
  </sheetViews>
  <sheetFormatPr defaultRowHeight="15" x14ac:dyDescent="0.25"/>
  <cols>
    <col min="1" max="1" width="8.140625" style="10" customWidth="1"/>
    <col min="2" max="2" width="12.5703125" style="10" customWidth="1"/>
    <col min="3" max="3" width="9.140625" style="10" bestFit="1" customWidth="1"/>
    <col min="4" max="10" width="9.140625" style="10"/>
    <col min="11" max="11" width="10.85546875" style="10" bestFit="1" customWidth="1"/>
    <col min="12" max="12" width="9.140625" style="10"/>
    <col min="13" max="13" width="10.42578125" style="10" bestFit="1" customWidth="1"/>
    <col min="14" max="14" width="10.140625" style="10" bestFit="1" customWidth="1"/>
    <col min="15" max="15" width="9.140625" style="10" customWidth="1"/>
    <col min="16" max="16" width="12.5703125" style="10" customWidth="1"/>
    <col min="17" max="17" width="15.5703125" style="10" bestFit="1" customWidth="1"/>
    <col min="18" max="16384" width="9.140625" style="10"/>
  </cols>
  <sheetData>
    <row r="1" spans="1:17" ht="23.2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ht="23.25" customHeight="1" x14ac:dyDescent="0.2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7" ht="25.5" customHeight="1" x14ac:dyDescent="0.25">
      <c r="A3" s="73" t="s">
        <v>19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7" ht="28.5" customHeight="1" x14ac:dyDescent="0.25">
      <c r="A4" s="74" t="s">
        <v>20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17" ht="50.25" customHeight="1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21</v>
      </c>
      <c r="P5" s="28" t="s">
        <v>22</v>
      </c>
      <c r="Q5" s="11" t="s">
        <v>23</v>
      </c>
    </row>
    <row r="6" spans="1:17" x14ac:dyDescent="0.25">
      <c r="A6" s="12">
        <v>1</v>
      </c>
      <c r="B6" s="13">
        <v>2012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5"/>
      <c r="Q6" s="16"/>
    </row>
    <row r="7" spans="1:17" x14ac:dyDescent="0.25">
      <c r="A7" s="12">
        <v>2</v>
      </c>
      <c r="B7" s="13">
        <v>2013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5"/>
      <c r="Q7" s="16"/>
    </row>
    <row r="8" spans="1:17" x14ac:dyDescent="0.25">
      <c r="A8" s="12">
        <v>3</v>
      </c>
      <c r="B8" s="13">
        <v>2014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5"/>
      <c r="Q8" s="16"/>
    </row>
    <row r="9" spans="1:17" x14ac:dyDescent="0.25">
      <c r="A9" s="12">
        <v>4</v>
      </c>
      <c r="B9" s="27">
        <v>2015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56"/>
      <c r="Q9" s="16"/>
    </row>
    <row r="10" spans="1:17" x14ac:dyDescent="0.25">
      <c r="A10" s="12">
        <v>5</v>
      </c>
      <c r="B10" s="27">
        <v>2016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56"/>
      <c r="Q10" s="16"/>
    </row>
    <row r="11" spans="1:17" x14ac:dyDescent="0.25">
      <c r="A11" s="12">
        <v>6</v>
      </c>
      <c r="B11" s="27">
        <v>2017</v>
      </c>
      <c r="C11" s="27">
        <v>2</v>
      </c>
      <c r="D11" s="27">
        <v>1</v>
      </c>
      <c r="E11" s="27">
        <v>1</v>
      </c>
      <c r="F11" s="27">
        <v>2</v>
      </c>
      <c r="G11" s="27">
        <v>1</v>
      </c>
      <c r="H11" s="27">
        <v>1</v>
      </c>
      <c r="I11" s="27">
        <v>1</v>
      </c>
      <c r="J11" s="27">
        <v>0</v>
      </c>
      <c r="K11" s="27">
        <v>0</v>
      </c>
      <c r="L11" s="27">
        <v>1</v>
      </c>
      <c r="M11" s="27">
        <v>0</v>
      </c>
      <c r="N11" s="27">
        <v>0</v>
      </c>
      <c r="O11" s="27">
        <f t="shared" ref="O11:O16" si="0">SUM(C11:N11)</f>
        <v>10</v>
      </c>
      <c r="P11" s="57">
        <f>O11*200000/Q11</f>
        <v>4.2680430270030469E-2</v>
      </c>
      <c r="Q11" s="16">
        <v>46859883.729999997</v>
      </c>
    </row>
    <row r="12" spans="1:17" x14ac:dyDescent="0.25">
      <c r="A12" s="12">
        <v>7</v>
      </c>
      <c r="B12" s="27">
        <v>2018</v>
      </c>
      <c r="C12" s="27">
        <v>0</v>
      </c>
      <c r="D12" s="27">
        <v>0</v>
      </c>
      <c r="E12" s="27">
        <v>1</v>
      </c>
      <c r="F12" s="27">
        <v>2</v>
      </c>
      <c r="G12" s="27">
        <v>0</v>
      </c>
      <c r="H12" s="27">
        <v>0</v>
      </c>
      <c r="I12" s="27">
        <v>2</v>
      </c>
      <c r="J12" s="27">
        <v>3</v>
      </c>
      <c r="K12" s="27">
        <v>0</v>
      </c>
      <c r="L12" s="27">
        <v>0</v>
      </c>
      <c r="M12" s="27">
        <v>0</v>
      </c>
      <c r="N12" s="27">
        <v>0</v>
      </c>
      <c r="O12" s="27">
        <f t="shared" si="0"/>
        <v>8</v>
      </c>
      <c r="P12" s="57">
        <f>O12*200000/Q12</f>
        <v>3.4847902050652961E-2</v>
      </c>
      <c r="Q12" s="16">
        <v>45913811.329999998</v>
      </c>
    </row>
    <row r="13" spans="1:17" x14ac:dyDescent="0.25">
      <c r="A13" s="12">
        <v>8</v>
      </c>
      <c r="B13" s="27">
        <v>2019</v>
      </c>
      <c r="C13" s="27">
        <v>0</v>
      </c>
      <c r="D13" s="27">
        <v>1</v>
      </c>
      <c r="E13" s="27">
        <v>0</v>
      </c>
      <c r="F13" s="27">
        <v>0</v>
      </c>
      <c r="G13" s="27">
        <v>2</v>
      </c>
      <c r="H13" s="27">
        <v>0</v>
      </c>
      <c r="I13" s="27">
        <v>1</v>
      </c>
      <c r="J13" s="27">
        <v>0</v>
      </c>
      <c r="K13" s="27">
        <v>0</v>
      </c>
      <c r="L13" s="27">
        <v>0</v>
      </c>
      <c r="M13" s="27">
        <v>0</v>
      </c>
      <c r="N13" s="27">
        <v>1</v>
      </c>
      <c r="O13" s="27">
        <f t="shared" si="0"/>
        <v>5</v>
      </c>
      <c r="P13" s="57">
        <f t="shared" ref="P13:P15" si="1">O13*200000/Q13</f>
        <v>2.1420341935163161E-2</v>
      </c>
      <c r="Q13" s="16">
        <v>46684595.560000002</v>
      </c>
    </row>
    <row r="14" spans="1:17" x14ac:dyDescent="0.25">
      <c r="A14" s="12">
        <v>9</v>
      </c>
      <c r="B14" s="27">
        <v>2020</v>
      </c>
      <c r="C14" s="27">
        <v>0</v>
      </c>
      <c r="D14" s="27">
        <v>0</v>
      </c>
      <c r="E14" s="27">
        <v>4</v>
      </c>
      <c r="F14" s="27">
        <v>0</v>
      </c>
      <c r="G14" s="27">
        <v>0</v>
      </c>
      <c r="H14" s="27">
        <v>0</v>
      </c>
      <c r="I14" s="27">
        <v>1</v>
      </c>
      <c r="J14" s="27">
        <v>2</v>
      </c>
      <c r="K14" s="27">
        <v>0</v>
      </c>
      <c r="L14" s="27">
        <v>0</v>
      </c>
      <c r="M14" s="27">
        <v>2</v>
      </c>
      <c r="N14" s="27">
        <v>1</v>
      </c>
      <c r="O14" s="27">
        <f t="shared" si="0"/>
        <v>10</v>
      </c>
      <c r="P14" s="57">
        <f t="shared" si="1"/>
        <v>4.0263837152519751E-2</v>
      </c>
      <c r="Q14" s="16">
        <v>49672364.619000003</v>
      </c>
    </row>
    <row r="15" spans="1:17" x14ac:dyDescent="0.25">
      <c r="A15" s="12">
        <v>10</v>
      </c>
      <c r="B15" s="27">
        <v>2021</v>
      </c>
      <c r="C15" s="27">
        <v>0</v>
      </c>
      <c r="D15" s="27">
        <v>0</v>
      </c>
      <c r="E15" s="27">
        <v>1</v>
      </c>
      <c r="F15" s="27">
        <v>2</v>
      </c>
      <c r="G15" s="27">
        <v>0</v>
      </c>
      <c r="H15" s="27">
        <v>0</v>
      </c>
      <c r="I15" s="27">
        <v>0</v>
      </c>
      <c r="J15" s="27">
        <v>1</v>
      </c>
      <c r="K15" s="27">
        <v>2</v>
      </c>
      <c r="L15" s="27">
        <v>2</v>
      </c>
      <c r="M15" s="27">
        <v>2</v>
      </c>
      <c r="N15" s="27">
        <v>1</v>
      </c>
      <c r="O15" s="27">
        <f t="shared" si="0"/>
        <v>11</v>
      </c>
      <c r="P15" s="57">
        <f t="shared" si="1"/>
        <v>4.2407537306727396E-2</v>
      </c>
      <c r="Q15" s="16">
        <v>51877570.350000001</v>
      </c>
    </row>
    <row r="16" spans="1:17" ht="15" customHeight="1" x14ac:dyDescent="0.25">
      <c r="A16" s="12">
        <v>11</v>
      </c>
      <c r="B16" s="65">
        <v>2022</v>
      </c>
      <c r="C16" s="64">
        <v>0</v>
      </c>
      <c r="D16" s="64">
        <v>1</v>
      </c>
      <c r="E16" s="64">
        <v>2</v>
      </c>
      <c r="F16" s="64">
        <v>2</v>
      </c>
      <c r="G16" s="64">
        <v>0</v>
      </c>
      <c r="H16" s="64">
        <v>1</v>
      </c>
      <c r="I16" s="63"/>
      <c r="J16" s="63"/>
      <c r="K16" s="63"/>
      <c r="L16" s="63"/>
      <c r="M16" s="63"/>
      <c r="N16" s="63"/>
      <c r="O16" s="27">
        <f t="shared" si="0"/>
        <v>6</v>
      </c>
      <c r="P16" s="57">
        <f>O16*200000/Q16</f>
        <v>4.6118366939403001E-2</v>
      </c>
      <c r="Q16" s="16">
        <f>SUM(C28:H28)</f>
        <v>26020002</v>
      </c>
    </row>
    <row r="17" spans="1:17" ht="15" customHeight="1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7" ht="16.5" customHeight="1" x14ac:dyDescent="0.2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7" ht="16.5" customHeight="1" x14ac:dyDescent="0.25">
      <c r="A19" s="17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7" ht="14.25" customHeight="1" x14ac:dyDescent="0.25">
      <c r="A20" s="22"/>
    </row>
    <row r="21" spans="1:17" x14ac:dyDescent="0.25">
      <c r="A21" s="22"/>
      <c r="B21" s="10" t="s">
        <v>24</v>
      </c>
    </row>
    <row r="22" spans="1:17" x14ac:dyDescent="0.25">
      <c r="B22" s="25" t="s">
        <v>25</v>
      </c>
      <c r="C22" s="11" t="s">
        <v>6</v>
      </c>
      <c r="D22" s="11" t="s">
        <v>7</v>
      </c>
      <c r="E22" s="11" t="s">
        <v>8</v>
      </c>
      <c r="F22" s="11" t="s">
        <v>9</v>
      </c>
      <c r="G22" s="11" t="s">
        <v>10</v>
      </c>
      <c r="H22" s="11" t="s">
        <v>11</v>
      </c>
      <c r="I22" s="11" t="s">
        <v>12</v>
      </c>
      <c r="J22" s="11" t="s">
        <v>13</v>
      </c>
      <c r="K22" s="11" t="s">
        <v>14</v>
      </c>
      <c r="L22" s="11" t="s">
        <v>15</v>
      </c>
      <c r="M22" s="11" t="s">
        <v>16</v>
      </c>
      <c r="N22" s="11" t="s">
        <v>17</v>
      </c>
    </row>
    <row r="23" spans="1:17" x14ac:dyDescent="0.25">
      <c r="B23" s="13">
        <v>2017</v>
      </c>
      <c r="C23" s="16">
        <v>3896331.57</v>
      </c>
      <c r="D23" s="16">
        <v>3771980.48</v>
      </c>
      <c r="E23" s="16">
        <v>4333832.8499999996</v>
      </c>
      <c r="F23" s="16">
        <v>3765547.81</v>
      </c>
      <c r="G23" s="16">
        <v>4251370.3499999996</v>
      </c>
      <c r="H23" s="16">
        <v>4004975.57</v>
      </c>
      <c r="I23" s="16">
        <v>3517754.81</v>
      </c>
      <c r="J23" s="16">
        <v>4135723.16</v>
      </c>
      <c r="K23" s="16">
        <v>3745093.14</v>
      </c>
      <c r="L23" s="16">
        <v>4308181.43</v>
      </c>
      <c r="M23" s="16">
        <v>3687157</v>
      </c>
      <c r="N23" s="16">
        <v>3441935.56</v>
      </c>
      <c r="Q23" s="26"/>
    </row>
    <row r="24" spans="1:17" x14ac:dyDescent="0.25">
      <c r="B24" s="13">
        <v>2018</v>
      </c>
      <c r="C24" s="16">
        <v>3598157.87</v>
      </c>
      <c r="D24" s="16">
        <v>3610153.49</v>
      </c>
      <c r="E24" s="16">
        <v>4120015.4299999988</v>
      </c>
      <c r="F24" s="16">
        <v>3755744.2600000016</v>
      </c>
      <c r="G24" s="16">
        <v>3963224.7799999975</v>
      </c>
      <c r="H24" s="16">
        <v>3745561.0900000036</v>
      </c>
      <c r="I24" s="16">
        <v>3670274.59</v>
      </c>
      <c r="J24" s="16">
        <v>4221669.3199999966</v>
      </c>
      <c r="K24" s="16">
        <v>3549021.0600000024</v>
      </c>
      <c r="L24" s="16">
        <v>4264909.450000003</v>
      </c>
      <c r="M24" s="16">
        <v>4117251.1099999994</v>
      </c>
      <c r="N24" s="16">
        <v>3297828.8799999952</v>
      </c>
      <c r="Q24" s="26"/>
    </row>
    <row r="25" spans="1:17" x14ac:dyDescent="0.25">
      <c r="B25" s="13">
        <v>2019</v>
      </c>
      <c r="C25" s="16">
        <v>3707482.95</v>
      </c>
      <c r="D25" s="16">
        <v>3823634.6799999997</v>
      </c>
      <c r="E25" s="16">
        <v>3939981.6900000004</v>
      </c>
      <c r="F25" s="16">
        <v>3934897.6099999994</v>
      </c>
      <c r="G25" s="16">
        <v>3955217.5199999996</v>
      </c>
      <c r="H25" s="16">
        <v>3654568.9600000009</v>
      </c>
      <c r="I25" s="16">
        <v>3867270.5100000016</v>
      </c>
      <c r="J25" s="16">
        <v>3984533.7199999988</v>
      </c>
      <c r="K25" s="16">
        <v>3793849.1499999985</v>
      </c>
      <c r="L25" s="16">
        <v>4686374.2599999979</v>
      </c>
      <c r="M25" s="16">
        <v>3595922.3800000027</v>
      </c>
      <c r="N25" s="16">
        <v>3740862.1300000027</v>
      </c>
      <c r="Q25" s="26"/>
    </row>
    <row r="26" spans="1:17" x14ac:dyDescent="0.25">
      <c r="B26" s="13">
        <v>2020</v>
      </c>
      <c r="C26" s="16">
        <v>3673876.02</v>
      </c>
      <c r="D26" s="16">
        <v>3681168.9</v>
      </c>
      <c r="E26" s="16">
        <v>4145233.8800000008</v>
      </c>
      <c r="F26" s="16">
        <v>4038425.5699999984</v>
      </c>
      <c r="G26" s="16">
        <v>3761387.1580000017</v>
      </c>
      <c r="H26" s="16">
        <v>4256321.7219999991</v>
      </c>
      <c r="I26" s="16">
        <v>4421339.1700000018</v>
      </c>
      <c r="J26" s="16">
        <v>4334462.68</v>
      </c>
      <c r="K26" s="16">
        <v>4573318.3599999994</v>
      </c>
      <c r="L26" s="16">
        <v>4882417.8999999985</v>
      </c>
      <c r="M26" s="16">
        <v>3694751.4600000009</v>
      </c>
      <c r="N26" s="16">
        <v>4209661.7990000024</v>
      </c>
      <c r="Q26" s="26"/>
    </row>
    <row r="27" spans="1:17" x14ac:dyDescent="0.25">
      <c r="B27" s="13">
        <v>2021</v>
      </c>
      <c r="C27" s="16">
        <v>3839471.5500000003</v>
      </c>
      <c r="D27" s="16">
        <v>4020853.9999999995</v>
      </c>
      <c r="E27" s="16">
        <v>4883960.6100000003</v>
      </c>
      <c r="F27" s="16">
        <v>4466083.3999999985</v>
      </c>
      <c r="G27" s="16">
        <v>4094847.3200000003</v>
      </c>
      <c r="H27" s="16">
        <v>4471078.07</v>
      </c>
      <c r="I27" s="16">
        <v>4233634.9400000013</v>
      </c>
      <c r="J27" s="16">
        <v>4554240.799999997</v>
      </c>
      <c r="K27" s="16">
        <v>4353125.450000003</v>
      </c>
      <c r="L27" s="16">
        <v>4468464.8500000015</v>
      </c>
      <c r="M27" s="16">
        <v>3940191.7100000009</v>
      </c>
      <c r="N27" s="16">
        <v>4393538.9529999942</v>
      </c>
    </row>
    <row r="28" spans="1:17" x14ac:dyDescent="0.25">
      <c r="B28" s="13">
        <v>2022</v>
      </c>
      <c r="C28" s="66">
        <v>3979523</v>
      </c>
      <c r="D28" s="66">
        <v>3956928</v>
      </c>
      <c r="E28" s="66">
        <v>4904881</v>
      </c>
      <c r="F28" s="66">
        <v>4401608</v>
      </c>
      <c r="G28" s="66">
        <v>4469137</v>
      </c>
      <c r="H28" s="66">
        <v>4307925</v>
      </c>
      <c r="I28" s="63"/>
      <c r="J28" s="63"/>
      <c r="K28" s="63"/>
      <c r="L28" s="63"/>
      <c r="M28" s="63"/>
      <c r="N28" s="63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sheetPr>
    <pageSetUpPr fitToPage="1"/>
  </sheetPr>
  <dimension ref="A1:W26"/>
  <sheetViews>
    <sheetView tabSelected="1" workbookViewId="0">
      <selection activeCell="A4" sqref="A4:O4"/>
    </sheetView>
  </sheetViews>
  <sheetFormatPr defaultRowHeight="15" x14ac:dyDescent="0.25"/>
  <cols>
    <col min="1" max="2" width="8.140625" style="10" customWidth="1"/>
    <col min="3" max="3" width="8.7109375" style="10" customWidth="1"/>
    <col min="4" max="10" width="9.140625" style="10"/>
    <col min="11" max="11" width="11.42578125" style="10" customWidth="1"/>
    <col min="12" max="12" width="9.140625" style="10"/>
    <col min="13" max="13" width="10.7109375" style="10" customWidth="1"/>
    <col min="14" max="14" width="10.5703125" style="10" customWidth="1"/>
    <col min="15" max="15" width="9.7109375" style="10" customWidth="1"/>
    <col min="16" max="16" width="9.140625" style="10"/>
    <col min="17" max="17" width="15.85546875" style="10" customWidth="1"/>
    <col min="18" max="16384" width="9.140625" style="10"/>
  </cols>
  <sheetData>
    <row r="1" spans="1:23" ht="23.25" customHeight="1" x14ac:dyDescent="0.25">
      <c r="A1" s="72" t="s">
        <v>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23" ht="23.25" customHeight="1" x14ac:dyDescent="0.25">
      <c r="A2" s="72" t="s">
        <v>27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23" ht="25.5" customHeight="1" x14ac:dyDescent="0.25">
      <c r="A3" s="73" t="s">
        <v>28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23" ht="28.5" customHeight="1" x14ac:dyDescent="0.25">
      <c r="A4" s="74" t="s">
        <v>20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23" ht="60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28" t="s">
        <v>29</v>
      </c>
      <c r="Q5" s="11" t="s">
        <v>23</v>
      </c>
      <c r="U5" s="10" t="str">
        <f>B5</f>
        <v>Year</v>
      </c>
      <c r="V5" s="10" t="str">
        <f>P5</f>
        <v>EOY Rate (OSHA compare)</v>
      </c>
    </row>
    <row r="6" spans="1:23" x14ac:dyDescent="0.25">
      <c r="A6" s="12">
        <v>1</v>
      </c>
      <c r="B6" s="13">
        <v>2012</v>
      </c>
      <c r="C6" s="13">
        <v>0</v>
      </c>
      <c r="D6" s="13">
        <v>1</v>
      </c>
      <c r="E6" s="13">
        <v>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2</v>
      </c>
      <c r="M6" s="13">
        <v>2</v>
      </c>
      <c r="N6" s="13">
        <v>0</v>
      </c>
      <c r="O6" s="13">
        <f t="shared" ref="O6:O14" si="0">SUM(C6:N6)</f>
        <v>7</v>
      </c>
      <c r="P6" s="45">
        <f t="shared" ref="P6:P14" si="1">O6*200000/Q6</f>
        <v>3.3042187448319951E-2</v>
      </c>
      <c r="Q6" s="16">
        <v>42370076.200000003</v>
      </c>
      <c r="U6" s="10">
        <f t="shared" ref="U6:U15" si="2">B6</f>
        <v>2012</v>
      </c>
      <c r="V6" s="55">
        <f t="shared" ref="V6:V15" si="3">P6</f>
        <v>3.3042187448319951E-2</v>
      </c>
    </row>
    <row r="7" spans="1:23" x14ac:dyDescent="0.25">
      <c r="A7" s="12">
        <v>2</v>
      </c>
      <c r="B7" s="13">
        <v>2013</v>
      </c>
      <c r="C7" s="13">
        <v>0</v>
      </c>
      <c r="D7" s="13">
        <v>3</v>
      </c>
      <c r="E7" s="13">
        <v>0</v>
      </c>
      <c r="F7" s="13">
        <v>1</v>
      </c>
      <c r="G7" s="13">
        <v>1</v>
      </c>
      <c r="H7" s="13">
        <v>1</v>
      </c>
      <c r="I7" s="13">
        <v>0</v>
      </c>
      <c r="J7" s="13">
        <v>1</v>
      </c>
      <c r="K7" s="13">
        <v>0</v>
      </c>
      <c r="L7" s="13">
        <v>0</v>
      </c>
      <c r="M7" s="13">
        <v>1</v>
      </c>
      <c r="N7" s="13">
        <v>1</v>
      </c>
      <c r="O7" s="13">
        <f t="shared" si="0"/>
        <v>9</v>
      </c>
      <c r="P7" s="45">
        <f t="shared" si="1"/>
        <v>4.1003417547150797E-2</v>
      </c>
      <c r="Q7" s="16">
        <v>43898779.850000001</v>
      </c>
      <c r="U7" s="10">
        <f t="shared" si="2"/>
        <v>2013</v>
      </c>
      <c r="V7" s="55">
        <f t="shared" si="3"/>
        <v>4.1003417547150797E-2</v>
      </c>
    </row>
    <row r="8" spans="1:23" x14ac:dyDescent="0.25">
      <c r="A8" s="12">
        <v>3</v>
      </c>
      <c r="B8" s="13">
        <v>2014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1</v>
      </c>
      <c r="K8" s="13">
        <v>0</v>
      </c>
      <c r="L8" s="13">
        <v>1</v>
      </c>
      <c r="M8" s="13">
        <v>0</v>
      </c>
      <c r="N8" s="13">
        <v>0</v>
      </c>
      <c r="O8" s="13">
        <f t="shared" si="0"/>
        <v>2</v>
      </c>
      <c r="P8" s="45">
        <f t="shared" si="1"/>
        <v>8.7389181778586567E-3</v>
      </c>
      <c r="Q8" s="16">
        <v>45772256</v>
      </c>
      <c r="U8" s="10">
        <f t="shared" si="2"/>
        <v>2014</v>
      </c>
      <c r="V8" s="55">
        <f t="shared" si="3"/>
        <v>8.7389181778586567E-3</v>
      </c>
    </row>
    <row r="9" spans="1:23" x14ac:dyDescent="0.25">
      <c r="A9" s="12">
        <v>4</v>
      </c>
      <c r="B9" s="13">
        <v>2015</v>
      </c>
      <c r="C9" s="13">
        <v>0</v>
      </c>
      <c r="D9" s="13">
        <v>1</v>
      </c>
      <c r="E9" s="13">
        <v>0</v>
      </c>
      <c r="F9" s="13">
        <v>1</v>
      </c>
      <c r="G9" s="13">
        <v>1</v>
      </c>
      <c r="H9" s="13">
        <v>0</v>
      </c>
      <c r="I9" s="13">
        <v>1</v>
      </c>
      <c r="J9" s="13">
        <v>0</v>
      </c>
      <c r="K9" s="13">
        <v>1</v>
      </c>
      <c r="L9" s="13">
        <v>0</v>
      </c>
      <c r="M9" s="13">
        <v>0</v>
      </c>
      <c r="N9" s="13">
        <v>0</v>
      </c>
      <c r="O9" s="13">
        <f t="shared" si="0"/>
        <v>5</v>
      </c>
      <c r="P9" s="45">
        <f t="shared" si="1"/>
        <v>2.135263006612589E-2</v>
      </c>
      <c r="Q9" s="16">
        <v>46832638.270000003</v>
      </c>
      <c r="U9" s="10">
        <f t="shared" si="2"/>
        <v>2015</v>
      </c>
      <c r="V9" s="55">
        <f t="shared" si="3"/>
        <v>2.135263006612589E-2</v>
      </c>
    </row>
    <row r="10" spans="1:23" x14ac:dyDescent="0.25">
      <c r="A10" s="12">
        <v>5</v>
      </c>
      <c r="B10" s="13">
        <v>2016</v>
      </c>
      <c r="C10" s="13">
        <v>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</v>
      </c>
      <c r="J10" s="13">
        <v>0</v>
      </c>
      <c r="K10" s="13">
        <v>1</v>
      </c>
      <c r="L10" s="13">
        <v>0</v>
      </c>
      <c r="M10" s="13">
        <v>1</v>
      </c>
      <c r="N10" s="13">
        <v>0</v>
      </c>
      <c r="O10" s="13">
        <f t="shared" si="0"/>
        <v>4</v>
      </c>
      <c r="P10" s="45">
        <f t="shared" si="1"/>
        <v>1.6573758430834737E-2</v>
      </c>
      <c r="Q10" s="16">
        <v>48269075.68</v>
      </c>
      <c r="U10" s="10">
        <f t="shared" si="2"/>
        <v>2016</v>
      </c>
      <c r="V10" s="55">
        <f t="shared" si="3"/>
        <v>1.6573758430834737E-2</v>
      </c>
      <c r="W10" s="10" t="s">
        <v>30</v>
      </c>
    </row>
    <row r="11" spans="1:23" x14ac:dyDescent="0.25">
      <c r="A11" s="12">
        <v>6</v>
      </c>
      <c r="B11" s="13">
        <v>2017</v>
      </c>
      <c r="C11" s="13">
        <v>1</v>
      </c>
      <c r="D11" s="13">
        <v>2</v>
      </c>
      <c r="E11" s="13">
        <v>0</v>
      </c>
      <c r="F11" s="13">
        <v>2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f t="shared" si="0"/>
        <v>7</v>
      </c>
      <c r="P11" s="45">
        <f t="shared" si="1"/>
        <v>2.9876301189021327E-2</v>
      </c>
      <c r="Q11" s="16">
        <v>46859883.729999997</v>
      </c>
      <c r="U11" s="10">
        <f t="shared" si="2"/>
        <v>2017</v>
      </c>
      <c r="V11" s="55">
        <f t="shared" si="3"/>
        <v>2.9876301189021327E-2</v>
      </c>
      <c r="W11" s="55">
        <v>4.2680430270030469E-2</v>
      </c>
    </row>
    <row r="12" spans="1:23" x14ac:dyDescent="0.25">
      <c r="A12" s="12">
        <v>7</v>
      </c>
      <c r="B12" s="13">
        <v>2018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0</v>
      </c>
      <c r="I12" s="13">
        <v>0</v>
      </c>
      <c r="J12" s="13">
        <v>1</v>
      </c>
      <c r="K12" s="13">
        <v>0</v>
      </c>
      <c r="L12" s="13">
        <v>0</v>
      </c>
      <c r="M12" s="13">
        <v>0</v>
      </c>
      <c r="N12" s="13">
        <v>1</v>
      </c>
      <c r="O12" s="13">
        <f t="shared" si="0"/>
        <v>3</v>
      </c>
      <c r="P12" s="45">
        <f t="shared" si="1"/>
        <v>1.306796326899486E-2</v>
      </c>
      <c r="Q12" s="16">
        <v>45913811.329999998</v>
      </c>
      <c r="U12" s="10">
        <f t="shared" si="2"/>
        <v>2018</v>
      </c>
      <c r="V12" s="55">
        <f t="shared" si="3"/>
        <v>1.306796326899486E-2</v>
      </c>
      <c r="W12" s="55">
        <v>3.4847902050652961E-2</v>
      </c>
    </row>
    <row r="13" spans="1:23" x14ac:dyDescent="0.25">
      <c r="A13" s="12">
        <v>8</v>
      </c>
      <c r="B13" s="13">
        <v>2019</v>
      </c>
      <c r="C13" s="13">
        <v>1</v>
      </c>
      <c r="D13" s="13">
        <v>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0</v>
      </c>
      <c r="M13" s="13">
        <v>1</v>
      </c>
      <c r="N13" s="13">
        <v>0</v>
      </c>
      <c r="O13" s="13">
        <f t="shared" si="0"/>
        <v>4</v>
      </c>
      <c r="P13" s="45">
        <f t="shared" si="1"/>
        <v>1.7136273548130531E-2</v>
      </c>
      <c r="Q13" s="16">
        <v>46684595.560000002</v>
      </c>
      <c r="U13" s="10">
        <f t="shared" si="2"/>
        <v>2019</v>
      </c>
      <c r="V13" s="55">
        <f t="shared" si="3"/>
        <v>1.7136273548130531E-2</v>
      </c>
      <c r="W13" s="55">
        <v>2.1420341935163161E-2</v>
      </c>
    </row>
    <row r="14" spans="1:23" x14ac:dyDescent="0.25">
      <c r="A14" s="12">
        <v>9</v>
      </c>
      <c r="B14" s="13">
        <v>2020</v>
      </c>
      <c r="C14" s="13">
        <v>1</v>
      </c>
      <c r="D14" s="13">
        <v>0</v>
      </c>
      <c r="E14" s="13">
        <v>1</v>
      </c>
      <c r="F14" s="13">
        <v>0</v>
      </c>
      <c r="G14" s="13">
        <v>0</v>
      </c>
      <c r="H14" s="13">
        <v>0</v>
      </c>
      <c r="I14" s="13">
        <v>0</v>
      </c>
      <c r="J14" s="13">
        <v>2</v>
      </c>
      <c r="K14" s="13">
        <v>0</v>
      </c>
      <c r="L14" s="13">
        <v>0</v>
      </c>
      <c r="M14" s="13">
        <v>1</v>
      </c>
      <c r="N14" s="13">
        <v>1</v>
      </c>
      <c r="O14" s="13">
        <f t="shared" si="0"/>
        <v>6</v>
      </c>
      <c r="P14" s="45">
        <f t="shared" si="1"/>
        <v>2.4158302291511852E-2</v>
      </c>
      <c r="Q14" s="16">
        <v>49672364.619000003</v>
      </c>
      <c r="U14" s="10">
        <f t="shared" si="2"/>
        <v>2020</v>
      </c>
      <c r="V14" s="55">
        <f t="shared" si="3"/>
        <v>2.4158302291511852E-2</v>
      </c>
      <c r="W14" s="55">
        <v>4.0263837152519751E-2</v>
      </c>
    </row>
    <row r="15" spans="1:23" x14ac:dyDescent="0.25">
      <c r="A15" s="12">
        <v>10</v>
      </c>
      <c r="B15" s="13">
        <v>2021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</v>
      </c>
      <c r="L15" s="13">
        <v>0</v>
      </c>
      <c r="M15" s="13">
        <v>0</v>
      </c>
      <c r="N15" s="13">
        <v>0</v>
      </c>
      <c r="O15" s="13">
        <f t="shared" ref="O15:O16" si="4">SUM(C15:N15)</f>
        <v>1</v>
      </c>
      <c r="P15" s="45">
        <f t="shared" ref="P15" si="5">O15*200000/Q15</f>
        <v>3.8552306642479451E-3</v>
      </c>
      <c r="Q15" s="16">
        <v>51877570.350000001</v>
      </c>
      <c r="U15" s="10">
        <f t="shared" si="2"/>
        <v>2021</v>
      </c>
      <c r="V15" s="55">
        <f t="shared" si="3"/>
        <v>3.8552306642479451E-3</v>
      </c>
      <c r="W15" s="55">
        <v>4.2407537306727396E-2</v>
      </c>
    </row>
    <row r="16" spans="1:23" x14ac:dyDescent="0.25">
      <c r="A16" s="12">
        <v>11</v>
      </c>
      <c r="B16" s="13">
        <v>2022</v>
      </c>
      <c r="C16" s="27">
        <v>0</v>
      </c>
      <c r="D16" s="27">
        <v>0</v>
      </c>
      <c r="E16" s="27">
        <v>0</v>
      </c>
      <c r="F16" s="27">
        <v>1</v>
      </c>
      <c r="G16" s="27">
        <v>0</v>
      </c>
      <c r="H16" s="27">
        <v>1</v>
      </c>
      <c r="I16" s="63"/>
      <c r="J16" s="63"/>
      <c r="K16" s="63"/>
      <c r="L16" s="63"/>
      <c r="M16" s="63"/>
      <c r="N16" s="63"/>
      <c r="O16" s="13">
        <f t="shared" si="4"/>
        <v>2</v>
      </c>
      <c r="P16" s="45">
        <f>O16*200000/Q16</f>
        <v>1.5372788979801001E-2</v>
      </c>
      <c r="Q16" s="16">
        <f>'EEI OSHC Criteria Counts'!Q16</f>
        <v>26020002</v>
      </c>
      <c r="U16" s="10" t="s">
        <v>31</v>
      </c>
      <c r="V16" s="55">
        <f>P16</f>
        <v>1.5372788979801001E-2</v>
      </c>
      <c r="W16" s="10">
        <v>4.5999999999999999E-2</v>
      </c>
    </row>
    <row r="17" spans="1:15" ht="15" customHeight="1" x14ac:dyDescent="0.25">
      <c r="A17" s="17" t="s">
        <v>32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ht="16.5" customHeight="1" x14ac:dyDescent="0.25">
      <c r="A18" s="19" t="s">
        <v>33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t="16.5" customHeight="1" x14ac:dyDescent="0.25">
      <c r="A19" s="17" t="s">
        <v>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t="14.25" customHeight="1" x14ac:dyDescent="0.25">
      <c r="A20" s="22" t="s">
        <v>35</v>
      </c>
    </row>
    <row r="21" spans="1:15" x14ac:dyDescent="0.25">
      <c r="A21" s="22"/>
    </row>
    <row r="25" spans="1:15" x14ac:dyDescent="0.25">
      <c r="B25" s="23"/>
    </row>
    <row r="26" spans="1:15" x14ac:dyDescent="0.25">
      <c r="B26" s="24"/>
    </row>
  </sheetData>
  <mergeCells count="4">
    <mergeCell ref="A1:O1"/>
    <mergeCell ref="A3:O3"/>
    <mergeCell ref="A4:O4"/>
    <mergeCell ref="A2:O2"/>
  </mergeCells>
  <pageMargins left="0.7" right="0.7" top="0.75" bottom="0.75" header="0.3" footer="0.3"/>
  <pageSetup scale="7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K54"/>
  <sheetViews>
    <sheetView showGridLines="0" workbookViewId="0">
      <pane xSplit="1" ySplit="2" topLeftCell="B3" activePane="bottomRight" state="frozenSplit"/>
      <selection pane="topRight" activeCell="B1" sqref="B1:H1048576"/>
      <selection pane="bottomLeft" activeCell="B1" sqref="B1:H1048576"/>
      <selection pane="bottomRight" activeCell="H39" sqref="H39"/>
    </sheetView>
  </sheetViews>
  <sheetFormatPr defaultRowHeight="24" customHeight="1" x14ac:dyDescent="0.2"/>
  <cols>
    <col min="1" max="1" width="19.140625" style="31" bestFit="1" customWidth="1"/>
    <col min="2" max="2" width="14.5703125" style="31" customWidth="1"/>
    <col min="3" max="3" width="12.28515625" style="31" bestFit="1" customWidth="1"/>
    <col min="4" max="4" width="11" style="31" bestFit="1" customWidth="1"/>
    <col min="5" max="5" width="18.7109375" style="31" bestFit="1" customWidth="1"/>
    <col min="6" max="6" width="11.7109375" style="31" bestFit="1" customWidth="1"/>
    <col min="7" max="7" width="17.42578125" style="31" bestFit="1" customWidth="1"/>
    <col min="8" max="8" width="13.42578125" style="31" bestFit="1" customWidth="1"/>
    <col min="9" max="9" width="15.140625" style="31" customWidth="1"/>
    <col min="10" max="10" width="24.42578125" style="31" customWidth="1"/>
    <col min="11" max="11" width="4.7109375" style="31" customWidth="1"/>
    <col min="12" max="16384" width="9.140625" style="31"/>
  </cols>
  <sheetData>
    <row r="1" spans="1:11" ht="24" customHeight="1" x14ac:dyDescent="0.2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</row>
    <row r="2" spans="1:11" s="29" customFormat="1" ht="24" customHeight="1" x14ac:dyDescent="0.2">
      <c r="A2" s="33" t="s">
        <v>37</v>
      </c>
      <c r="B2" s="34" t="s">
        <v>38</v>
      </c>
      <c r="C2" s="33" t="s">
        <v>39</v>
      </c>
      <c r="D2" s="33" t="s">
        <v>40</v>
      </c>
      <c r="E2" s="34" t="s">
        <v>41</v>
      </c>
      <c r="F2" s="33" t="s">
        <v>42</v>
      </c>
      <c r="G2" s="34" t="s">
        <v>43</v>
      </c>
      <c r="H2" s="34" t="s">
        <v>44</v>
      </c>
      <c r="I2" s="52" t="s">
        <v>45</v>
      </c>
      <c r="J2" s="52" t="s">
        <v>46</v>
      </c>
    </row>
    <row r="3" spans="1:11" s="29" customFormat="1" ht="24" customHeight="1" x14ac:dyDescent="0.2">
      <c r="A3" s="46" t="s">
        <v>47</v>
      </c>
      <c r="B3" s="47">
        <v>42747</v>
      </c>
      <c r="C3" s="48">
        <v>10061166</v>
      </c>
      <c r="D3" s="46" t="s">
        <v>48</v>
      </c>
      <c r="E3" s="49" t="s">
        <v>49</v>
      </c>
      <c r="F3" s="50" t="s">
        <v>50</v>
      </c>
      <c r="G3" s="46" t="s">
        <v>51</v>
      </c>
      <c r="H3" s="50" t="s">
        <v>52</v>
      </c>
      <c r="I3" s="51" t="s">
        <v>53</v>
      </c>
      <c r="J3" s="51" t="s">
        <v>54</v>
      </c>
    </row>
    <row r="4" spans="1:11" s="29" customFormat="1" ht="24" customHeight="1" x14ac:dyDescent="0.2">
      <c r="A4" s="35" t="s">
        <v>55</v>
      </c>
      <c r="B4" s="36">
        <v>42758</v>
      </c>
      <c r="C4" s="37">
        <v>10061349</v>
      </c>
      <c r="D4" s="35" t="s">
        <v>56</v>
      </c>
      <c r="E4" s="38" t="s">
        <v>49</v>
      </c>
      <c r="F4" s="39" t="s">
        <v>57</v>
      </c>
      <c r="G4" s="35" t="s">
        <v>58</v>
      </c>
      <c r="H4" s="39" t="s">
        <v>59</v>
      </c>
      <c r="I4" s="32" t="s">
        <v>53</v>
      </c>
      <c r="J4" s="32" t="s">
        <v>60</v>
      </c>
    </row>
    <row r="5" spans="1:11" s="29" customFormat="1" ht="39.75" customHeight="1" x14ac:dyDescent="0.2">
      <c r="A5" s="35" t="s">
        <v>47</v>
      </c>
      <c r="B5" s="36">
        <v>42793</v>
      </c>
      <c r="C5" s="37">
        <v>10062366</v>
      </c>
      <c r="D5" s="35" t="s">
        <v>61</v>
      </c>
      <c r="E5" s="38" t="s">
        <v>49</v>
      </c>
      <c r="F5" s="39" t="s">
        <v>62</v>
      </c>
      <c r="G5" s="35" t="s">
        <v>58</v>
      </c>
      <c r="H5" s="39" t="s">
        <v>63</v>
      </c>
      <c r="I5" s="32" t="s">
        <v>53</v>
      </c>
      <c r="J5" s="32" t="s">
        <v>60</v>
      </c>
    </row>
    <row r="6" spans="1:11" s="29" customFormat="1" ht="24" customHeight="1" x14ac:dyDescent="0.2">
      <c r="A6" s="35" t="s">
        <v>47</v>
      </c>
      <c r="B6" s="36">
        <v>42821</v>
      </c>
      <c r="C6" s="37">
        <v>10062963</v>
      </c>
      <c r="D6" s="35" t="s">
        <v>64</v>
      </c>
      <c r="E6" s="38" t="s">
        <v>65</v>
      </c>
      <c r="F6" s="39" t="s">
        <v>57</v>
      </c>
      <c r="G6" s="35" t="s">
        <v>66</v>
      </c>
      <c r="H6" s="39" t="s">
        <v>67</v>
      </c>
      <c r="I6" s="32" t="s">
        <v>53</v>
      </c>
      <c r="J6" s="32" t="s">
        <v>68</v>
      </c>
    </row>
    <row r="7" spans="1:11" s="29" customFormat="1" ht="24" customHeight="1" x14ac:dyDescent="0.2">
      <c r="A7" s="35" t="s">
        <v>47</v>
      </c>
      <c r="B7" s="36">
        <v>42828</v>
      </c>
      <c r="C7" s="37">
        <v>10063172</v>
      </c>
      <c r="D7" s="35" t="s">
        <v>69</v>
      </c>
      <c r="E7" s="38" t="s">
        <v>49</v>
      </c>
      <c r="F7" s="39" t="s">
        <v>57</v>
      </c>
      <c r="G7" s="35" t="s">
        <v>70</v>
      </c>
      <c r="H7" s="39" t="s">
        <v>52</v>
      </c>
      <c r="I7" s="32" t="s">
        <v>53</v>
      </c>
      <c r="J7" s="32" t="s">
        <v>71</v>
      </c>
    </row>
    <row r="8" spans="1:11" s="29" customFormat="1" ht="24" customHeight="1" x14ac:dyDescent="0.2">
      <c r="A8" s="40" t="s">
        <v>72</v>
      </c>
      <c r="B8" s="41">
        <v>42843</v>
      </c>
      <c r="C8" s="42">
        <v>10063522</v>
      </c>
      <c r="D8" s="40" t="s">
        <v>73</v>
      </c>
      <c r="E8" s="43" t="s">
        <v>65</v>
      </c>
      <c r="F8" s="44" t="s">
        <v>62</v>
      </c>
      <c r="G8" s="40" t="s">
        <v>58</v>
      </c>
      <c r="H8" s="44" t="s">
        <v>74</v>
      </c>
      <c r="I8" s="32" t="s">
        <v>53</v>
      </c>
      <c r="J8" s="32" t="s">
        <v>75</v>
      </c>
    </row>
    <row r="9" spans="1:11" s="29" customFormat="1" ht="24" customHeight="1" x14ac:dyDescent="0.2">
      <c r="A9" s="40" t="s">
        <v>55</v>
      </c>
      <c r="B9" s="41">
        <v>42872</v>
      </c>
      <c r="C9" s="42">
        <v>10064170</v>
      </c>
      <c r="D9" s="40" t="s">
        <v>76</v>
      </c>
      <c r="E9" s="43" t="s">
        <v>65</v>
      </c>
      <c r="F9" s="44" t="s">
        <v>57</v>
      </c>
      <c r="G9" s="40" t="s">
        <v>77</v>
      </c>
      <c r="H9" s="44" t="s">
        <v>67</v>
      </c>
      <c r="I9" s="32" t="s">
        <v>53</v>
      </c>
      <c r="J9" s="32" t="s">
        <v>68</v>
      </c>
    </row>
    <row r="10" spans="1:11" s="29" customFormat="1" ht="24" customHeight="1" x14ac:dyDescent="0.2">
      <c r="A10" s="35" t="s">
        <v>47</v>
      </c>
      <c r="B10" s="36">
        <v>42899</v>
      </c>
      <c r="C10" s="37">
        <v>10064772</v>
      </c>
      <c r="D10" s="35" t="s">
        <v>78</v>
      </c>
      <c r="E10" s="38" t="s">
        <v>49</v>
      </c>
      <c r="F10" s="39" t="s">
        <v>50</v>
      </c>
      <c r="G10" s="35" t="s">
        <v>79</v>
      </c>
      <c r="H10" s="39" t="s">
        <v>80</v>
      </c>
      <c r="I10" s="32" t="s">
        <v>53</v>
      </c>
      <c r="J10" s="32" t="s">
        <v>60</v>
      </c>
    </row>
    <row r="11" spans="1:11" s="29" customFormat="1" ht="24" customHeight="1" x14ac:dyDescent="0.2">
      <c r="A11" s="35" t="s">
        <v>81</v>
      </c>
      <c r="B11" s="36">
        <v>42940</v>
      </c>
      <c r="C11" s="37">
        <v>10065734</v>
      </c>
      <c r="D11" s="35" t="s">
        <v>82</v>
      </c>
      <c r="E11" s="38" t="s">
        <v>49</v>
      </c>
      <c r="F11" s="39" t="s">
        <v>57</v>
      </c>
      <c r="G11" s="35" t="s">
        <v>83</v>
      </c>
      <c r="H11" s="39" t="s">
        <v>74</v>
      </c>
      <c r="I11" s="32" t="s">
        <v>53</v>
      </c>
      <c r="J11" s="32" t="s">
        <v>60</v>
      </c>
    </row>
    <row r="12" spans="1:11" s="29" customFormat="1" ht="24" customHeight="1" x14ac:dyDescent="0.2">
      <c r="A12" s="40" t="s">
        <v>47</v>
      </c>
      <c r="B12" s="41">
        <v>43024</v>
      </c>
      <c r="C12" s="42">
        <v>10067696</v>
      </c>
      <c r="D12" s="40" t="s">
        <v>84</v>
      </c>
      <c r="E12" s="43" t="s">
        <v>65</v>
      </c>
      <c r="F12" s="44" t="s">
        <v>57</v>
      </c>
      <c r="G12" s="40" t="s">
        <v>85</v>
      </c>
      <c r="H12" s="44" t="s">
        <v>86</v>
      </c>
      <c r="I12" s="32" t="s">
        <v>53</v>
      </c>
      <c r="J12" s="32" t="s">
        <v>60</v>
      </c>
    </row>
    <row r="13" spans="1:11" s="29" customFormat="1" ht="24" customHeight="1" x14ac:dyDescent="0.2">
      <c r="A13" s="54" t="s">
        <v>55</v>
      </c>
      <c r="B13" s="58">
        <v>43179</v>
      </c>
      <c r="C13" s="59">
        <v>10070838</v>
      </c>
      <c r="D13" s="54" t="s">
        <v>87</v>
      </c>
      <c r="E13" s="60" t="s">
        <v>49</v>
      </c>
      <c r="F13" s="61" t="s">
        <v>57</v>
      </c>
      <c r="G13" s="54" t="s">
        <v>58</v>
      </c>
      <c r="H13" s="61" t="s">
        <v>59</v>
      </c>
      <c r="I13" s="62" t="s">
        <v>53</v>
      </c>
      <c r="J13" s="62" t="s">
        <v>60</v>
      </c>
      <c r="K13" s="31"/>
    </row>
    <row r="14" spans="1:11" ht="24" customHeight="1" x14ac:dyDescent="0.2">
      <c r="A14" s="54" t="s">
        <v>55</v>
      </c>
      <c r="B14" s="58">
        <v>43193</v>
      </c>
      <c r="C14" s="59">
        <v>10071287</v>
      </c>
      <c r="D14" s="54" t="s">
        <v>88</v>
      </c>
      <c r="E14" s="60" t="s">
        <v>49</v>
      </c>
      <c r="F14" s="61" t="s">
        <v>50</v>
      </c>
      <c r="G14" s="54" t="s">
        <v>58</v>
      </c>
      <c r="H14" s="61" t="s">
        <v>86</v>
      </c>
      <c r="I14" s="62" t="s">
        <v>53</v>
      </c>
      <c r="J14" s="62" t="s">
        <v>89</v>
      </c>
    </row>
    <row r="15" spans="1:11" ht="24" customHeight="1" x14ac:dyDescent="0.2">
      <c r="A15" s="54" t="s">
        <v>47</v>
      </c>
      <c r="B15" s="58">
        <v>43218</v>
      </c>
      <c r="C15" s="59">
        <v>10071761</v>
      </c>
      <c r="D15" s="54" t="s">
        <v>90</v>
      </c>
      <c r="E15" s="60" t="s">
        <v>91</v>
      </c>
      <c r="F15" s="61" t="s">
        <v>57</v>
      </c>
      <c r="G15" s="54" t="s">
        <v>58</v>
      </c>
      <c r="H15" s="61" t="s">
        <v>74</v>
      </c>
      <c r="I15" s="62" t="s">
        <v>53</v>
      </c>
      <c r="J15" s="62" t="s">
        <v>92</v>
      </c>
    </row>
    <row r="16" spans="1:11" ht="24" customHeight="1" x14ac:dyDescent="0.2">
      <c r="A16" s="40" t="s">
        <v>47</v>
      </c>
      <c r="B16" s="41">
        <v>43286</v>
      </c>
      <c r="C16" s="42">
        <v>10073132</v>
      </c>
      <c r="D16" s="40" t="s">
        <v>93</v>
      </c>
      <c r="E16" s="43" t="s">
        <v>49</v>
      </c>
      <c r="F16" s="44" t="s">
        <v>57</v>
      </c>
      <c r="G16" s="40" t="s">
        <v>94</v>
      </c>
      <c r="H16" s="44" t="s">
        <v>95</v>
      </c>
      <c r="I16" s="32" t="s">
        <v>53</v>
      </c>
      <c r="J16" s="32" t="s">
        <v>96</v>
      </c>
      <c r="K16" s="29"/>
    </row>
    <row r="17" spans="1:10" ht="24" customHeight="1" x14ac:dyDescent="0.2">
      <c r="A17" s="40" t="s">
        <v>81</v>
      </c>
      <c r="B17" s="41">
        <v>43294</v>
      </c>
      <c r="C17" s="42">
        <v>10073390</v>
      </c>
      <c r="D17" s="40" t="s">
        <v>97</v>
      </c>
      <c r="E17" s="43" t="s">
        <v>65</v>
      </c>
      <c r="F17" s="44" t="s">
        <v>50</v>
      </c>
      <c r="G17" s="40" t="s">
        <v>98</v>
      </c>
      <c r="H17" s="44" t="s">
        <v>52</v>
      </c>
      <c r="I17" s="32" t="s">
        <v>53</v>
      </c>
      <c r="J17" s="32" t="s">
        <v>60</v>
      </c>
    </row>
    <row r="18" spans="1:10" ht="24" customHeight="1" x14ac:dyDescent="0.2">
      <c r="A18" s="67" t="s">
        <v>55</v>
      </c>
      <c r="B18" s="68">
        <v>43316</v>
      </c>
      <c r="C18" s="69">
        <v>10073840</v>
      </c>
      <c r="D18" s="67" t="s">
        <v>99</v>
      </c>
      <c r="E18" s="70" t="s">
        <v>65</v>
      </c>
      <c r="F18" s="71" t="s">
        <v>62</v>
      </c>
      <c r="G18" s="67" t="s">
        <v>58</v>
      </c>
      <c r="H18" s="71" t="s">
        <v>74</v>
      </c>
      <c r="I18" s="51" t="s">
        <v>53</v>
      </c>
      <c r="J18" s="51" t="s">
        <v>92</v>
      </c>
    </row>
    <row r="19" spans="1:10" ht="24" customHeight="1" x14ac:dyDescent="0.2">
      <c r="A19" s="40" t="s">
        <v>55</v>
      </c>
      <c r="B19" s="41">
        <v>43334</v>
      </c>
      <c r="C19" s="42">
        <v>10081553</v>
      </c>
      <c r="D19" s="40" t="s">
        <v>100</v>
      </c>
      <c r="E19" s="43" t="s">
        <v>65</v>
      </c>
      <c r="F19" s="44" t="s">
        <v>100</v>
      </c>
      <c r="G19" s="40" t="s">
        <v>101</v>
      </c>
      <c r="H19" s="44" t="s">
        <v>80</v>
      </c>
      <c r="I19" s="32" t="s">
        <v>53</v>
      </c>
      <c r="J19" s="32" t="s">
        <v>96</v>
      </c>
    </row>
    <row r="20" spans="1:10" ht="24" customHeight="1" x14ac:dyDescent="0.2">
      <c r="A20" s="35" t="s">
        <v>102</v>
      </c>
      <c r="B20" s="36">
        <v>43336</v>
      </c>
      <c r="C20" s="37">
        <v>10074190</v>
      </c>
      <c r="D20" s="35" t="s">
        <v>103</v>
      </c>
      <c r="E20" s="38" t="s">
        <v>65</v>
      </c>
      <c r="F20" s="39" t="s">
        <v>57</v>
      </c>
      <c r="G20" s="35" t="s">
        <v>104</v>
      </c>
      <c r="H20" s="39" t="s">
        <v>67</v>
      </c>
      <c r="I20" s="32" t="s">
        <v>53</v>
      </c>
      <c r="J20" s="32" t="s">
        <v>68</v>
      </c>
    </row>
    <row r="21" spans="1:10" ht="24" customHeight="1" x14ac:dyDescent="0.2">
      <c r="A21" s="35" t="s">
        <v>102</v>
      </c>
      <c r="B21" s="36">
        <v>43506</v>
      </c>
      <c r="C21" s="37">
        <v>10077562</v>
      </c>
      <c r="D21" s="53" t="s">
        <v>100</v>
      </c>
      <c r="E21" s="38" t="s">
        <v>65</v>
      </c>
      <c r="F21" s="39" t="s">
        <v>57</v>
      </c>
      <c r="G21" s="35" t="s">
        <v>58</v>
      </c>
      <c r="H21" s="39" t="s">
        <v>86</v>
      </c>
      <c r="I21" s="32" t="s">
        <v>53</v>
      </c>
      <c r="J21" s="32" t="s">
        <v>60</v>
      </c>
    </row>
    <row r="22" spans="1:10" ht="24" customHeight="1" x14ac:dyDescent="0.2">
      <c r="A22" s="35" t="s">
        <v>102</v>
      </c>
      <c r="B22" s="36">
        <v>43592</v>
      </c>
      <c r="C22" s="37">
        <v>10079351</v>
      </c>
      <c r="D22" s="53" t="s">
        <v>105</v>
      </c>
      <c r="E22" s="38" t="s">
        <v>49</v>
      </c>
      <c r="F22" s="39" t="s">
        <v>50</v>
      </c>
      <c r="G22" s="35" t="s">
        <v>106</v>
      </c>
      <c r="H22" s="39" t="s">
        <v>107</v>
      </c>
      <c r="I22" s="32" t="s">
        <v>53</v>
      </c>
      <c r="J22" s="32" t="s">
        <v>60</v>
      </c>
    </row>
    <row r="23" spans="1:10" ht="24" customHeight="1" x14ac:dyDescent="0.2">
      <c r="A23" s="40" t="s">
        <v>55</v>
      </c>
      <c r="B23" s="41">
        <v>43600</v>
      </c>
      <c r="C23" s="42">
        <v>10079761</v>
      </c>
      <c r="D23" s="54" t="s">
        <v>108</v>
      </c>
      <c r="E23" s="43" t="s">
        <v>65</v>
      </c>
      <c r="F23" s="44" t="s">
        <v>57</v>
      </c>
      <c r="G23" s="40" t="s">
        <v>109</v>
      </c>
      <c r="H23" s="44" t="s">
        <v>86</v>
      </c>
      <c r="I23" s="32" t="s">
        <v>53</v>
      </c>
      <c r="J23" s="32" t="s">
        <v>68</v>
      </c>
    </row>
    <row r="24" spans="1:10" ht="24" customHeight="1" x14ac:dyDescent="0.2">
      <c r="A24" s="35" t="s">
        <v>55</v>
      </c>
      <c r="B24" s="36">
        <v>43676</v>
      </c>
      <c r="C24" s="37">
        <v>10081091</v>
      </c>
      <c r="D24" s="53" t="s">
        <v>110</v>
      </c>
      <c r="E24" s="38" t="s">
        <v>65</v>
      </c>
      <c r="F24" s="39" t="s">
        <v>57</v>
      </c>
      <c r="G24" s="35" t="s">
        <v>111</v>
      </c>
      <c r="H24" s="39" t="s">
        <v>52</v>
      </c>
      <c r="I24" s="32" t="s">
        <v>53</v>
      </c>
      <c r="J24" s="32" t="s">
        <v>71</v>
      </c>
    </row>
    <row r="25" spans="1:10" ht="24" customHeight="1" x14ac:dyDescent="0.2">
      <c r="A25" s="40" t="s">
        <v>81</v>
      </c>
      <c r="B25" s="41">
        <v>43817</v>
      </c>
      <c r="C25" s="42">
        <v>10083715</v>
      </c>
      <c r="D25" s="54" t="s">
        <v>112</v>
      </c>
      <c r="E25" s="43" t="s">
        <v>49</v>
      </c>
      <c r="F25" s="44" t="s">
        <v>57</v>
      </c>
      <c r="G25" s="40" t="s">
        <v>113</v>
      </c>
      <c r="H25" s="44" t="s">
        <v>114</v>
      </c>
      <c r="I25" s="32" t="s">
        <v>53</v>
      </c>
      <c r="J25" s="32" t="s">
        <v>115</v>
      </c>
    </row>
    <row r="26" spans="1:10" ht="24" customHeight="1" x14ac:dyDescent="0.2">
      <c r="A26" s="40" t="s">
        <v>102</v>
      </c>
      <c r="B26" s="41">
        <v>43893</v>
      </c>
      <c r="C26" s="42">
        <v>10085034</v>
      </c>
      <c r="D26" s="40" t="s">
        <v>116</v>
      </c>
      <c r="E26" s="43" t="s">
        <v>49</v>
      </c>
      <c r="F26" s="44" t="s">
        <v>50</v>
      </c>
      <c r="G26" s="40" t="s">
        <v>117</v>
      </c>
      <c r="H26" s="44" t="s">
        <v>114</v>
      </c>
      <c r="I26" s="32" t="s">
        <v>53</v>
      </c>
      <c r="J26" s="32" t="s">
        <v>60</v>
      </c>
    </row>
    <row r="27" spans="1:10" ht="24" customHeight="1" x14ac:dyDescent="0.2">
      <c r="A27" s="40" t="s">
        <v>55</v>
      </c>
      <c r="B27" s="41">
        <v>43893</v>
      </c>
      <c r="C27" s="42" t="s">
        <v>74</v>
      </c>
      <c r="D27" s="40">
        <v>118599574</v>
      </c>
      <c r="E27" s="43" t="s">
        <v>49</v>
      </c>
      <c r="F27" s="44" t="s">
        <v>62</v>
      </c>
      <c r="G27" s="40" t="s">
        <v>118</v>
      </c>
      <c r="H27" s="44" t="s">
        <v>119</v>
      </c>
      <c r="I27" s="32" t="s">
        <v>53</v>
      </c>
      <c r="J27" s="32" t="s">
        <v>120</v>
      </c>
    </row>
    <row r="28" spans="1:10" ht="24" customHeight="1" x14ac:dyDescent="0.2">
      <c r="A28" s="40" t="s">
        <v>55</v>
      </c>
      <c r="B28" s="41">
        <v>43914</v>
      </c>
      <c r="C28" s="42">
        <v>10085410</v>
      </c>
      <c r="D28" s="40" t="s">
        <v>121</v>
      </c>
      <c r="E28" s="43" t="s">
        <v>49</v>
      </c>
      <c r="F28" s="44" t="s">
        <v>57</v>
      </c>
      <c r="G28" s="40" t="s">
        <v>122</v>
      </c>
      <c r="H28" s="44" t="s">
        <v>123</v>
      </c>
      <c r="I28" s="32" t="s">
        <v>53</v>
      </c>
      <c r="J28" s="32" t="s">
        <v>60</v>
      </c>
    </row>
    <row r="29" spans="1:10" ht="24" customHeight="1" x14ac:dyDescent="0.2">
      <c r="A29" s="40" t="s">
        <v>47</v>
      </c>
      <c r="B29" s="41">
        <v>43915</v>
      </c>
      <c r="C29" s="42">
        <v>10085430</v>
      </c>
      <c r="D29" s="40" t="s">
        <v>124</v>
      </c>
      <c r="E29" s="43" t="s">
        <v>49</v>
      </c>
      <c r="F29" s="44" t="s">
        <v>57</v>
      </c>
      <c r="G29" s="40" t="s">
        <v>125</v>
      </c>
      <c r="H29" s="44" t="s">
        <v>126</v>
      </c>
      <c r="I29" s="32" t="s">
        <v>53</v>
      </c>
      <c r="J29" s="32" t="s">
        <v>60</v>
      </c>
    </row>
    <row r="30" spans="1:10" ht="24" customHeight="1" x14ac:dyDescent="0.2">
      <c r="A30" s="40" t="s">
        <v>127</v>
      </c>
      <c r="B30" s="41">
        <v>44032</v>
      </c>
      <c r="C30" s="42">
        <v>10087358</v>
      </c>
      <c r="D30" s="40" t="s">
        <v>128</v>
      </c>
      <c r="E30" s="43" t="s">
        <v>49</v>
      </c>
      <c r="F30" s="44" t="s">
        <v>50</v>
      </c>
      <c r="G30" s="40" t="s">
        <v>129</v>
      </c>
      <c r="H30" s="44" t="s">
        <v>80</v>
      </c>
      <c r="I30" s="32" t="s">
        <v>53</v>
      </c>
      <c r="J30" s="32" t="s">
        <v>60</v>
      </c>
    </row>
    <row r="31" spans="1:10" ht="24" customHeight="1" x14ac:dyDescent="0.2">
      <c r="A31" s="40" t="s">
        <v>55</v>
      </c>
      <c r="B31" s="41">
        <v>44053</v>
      </c>
      <c r="C31" s="42" t="s">
        <v>74</v>
      </c>
      <c r="D31" s="40">
        <v>119617342</v>
      </c>
      <c r="E31" s="43" t="s">
        <v>49</v>
      </c>
      <c r="F31" s="44" t="s">
        <v>62</v>
      </c>
      <c r="G31" s="40" t="s">
        <v>130</v>
      </c>
      <c r="H31" s="44" t="s">
        <v>131</v>
      </c>
      <c r="I31" s="32" t="s">
        <v>53</v>
      </c>
      <c r="J31" s="32" t="s">
        <v>120</v>
      </c>
    </row>
    <row r="32" spans="1:10" ht="24" customHeight="1" x14ac:dyDescent="0.2">
      <c r="A32" s="35" t="s">
        <v>47</v>
      </c>
      <c r="B32" s="36">
        <v>44061</v>
      </c>
      <c r="C32" s="37">
        <v>10087989</v>
      </c>
      <c r="D32" s="35" t="s">
        <v>132</v>
      </c>
      <c r="E32" s="38" t="s">
        <v>49</v>
      </c>
      <c r="F32" s="39" t="s">
        <v>50</v>
      </c>
      <c r="G32" s="35" t="s">
        <v>133</v>
      </c>
      <c r="H32" s="39" t="s">
        <v>134</v>
      </c>
      <c r="I32" s="30" t="s">
        <v>53</v>
      </c>
      <c r="J32" s="30" t="s">
        <v>60</v>
      </c>
    </row>
    <row r="33" spans="1:10" ht="24" customHeight="1" x14ac:dyDescent="0.2">
      <c r="A33" s="35" t="s">
        <v>102</v>
      </c>
      <c r="B33" s="36">
        <v>44144</v>
      </c>
      <c r="C33" s="37">
        <v>10089194</v>
      </c>
      <c r="D33" s="35" t="s">
        <v>135</v>
      </c>
      <c r="E33" s="38" t="s">
        <v>65</v>
      </c>
      <c r="F33" s="39" t="s">
        <v>62</v>
      </c>
      <c r="G33" s="35" t="s">
        <v>58</v>
      </c>
      <c r="H33" s="39" t="s">
        <v>126</v>
      </c>
      <c r="I33" s="30" t="s">
        <v>53</v>
      </c>
      <c r="J33" s="30" t="s">
        <v>92</v>
      </c>
    </row>
    <row r="34" spans="1:10" ht="24" customHeight="1" x14ac:dyDescent="0.2">
      <c r="A34" s="35" t="s">
        <v>55</v>
      </c>
      <c r="B34" s="36">
        <v>44148</v>
      </c>
      <c r="C34" s="37">
        <v>10089280</v>
      </c>
      <c r="D34" s="35" t="s">
        <v>136</v>
      </c>
      <c r="E34" s="38" t="s">
        <v>49</v>
      </c>
      <c r="F34" s="39" t="s">
        <v>57</v>
      </c>
      <c r="G34" s="35" t="s">
        <v>137</v>
      </c>
      <c r="H34" s="39" t="s">
        <v>126</v>
      </c>
      <c r="I34" s="32" t="s">
        <v>53</v>
      </c>
      <c r="J34" s="32" t="s">
        <v>115</v>
      </c>
    </row>
    <row r="35" spans="1:10" ht="24" customHeight="1" x14ac:dyDescent="0.2">
      <c r="A35" s="35" t="s">
        <v>55</v>
      </c>
      <c r="B35" s="36">
        <v>44167</v>
      </c>
      <c r="C35" s="37">
        <v>10089536</v>
      </c>
      <c r="D35" s="35" t="s">
        <v>138</v>
      </c>
      <c r="E35" s="38" t="s">
        <v>49</v>
      </c>
      <c r="F35" s="39" t="s">
        <v>62</v>
      </c>
      <c r="G35" s="35" t="s">
        <v>139</v>
      </c>
      <c r="H35" s="39" t="s">
        <v>126</v>
      </c>
      <c r="I35" s="30" t="s">
        <v>53</v>
      </c>
      <c r="J35" s="30" t="s">
        <v>140</v>
      </c>
    </row>
    <row r="36" spans="1:10" ht="24" customHeight="1" x14ac:dyDescent="0.2">
      <c r="A36" s="35" t="s">
        <v>47</v>
      </c>
      <c r="B36" s="36">
        <v>44284</v>
      </c>
      <c r="C36" s="37">
        <v>10091402</v>
      </c>
      <c r="D36" s="35" t="s">
        <v>141</v>
      </c>
      <c r="E36" s="38" t="s">
        <v>65</v>
      </c>
      <c r="F36" s="39" t="s">
        <v>57</v>
      </c>
      <c r="G36" s="35" t="s">
        <v>83</v>
      </c>
      <c r="H36" s="39" t="s">
        <v>142</v>
      </c>
      <c r="I36" s="30" t="s">
        <v>53</v>
      </c>
      <c r="J36" s="30" t="s">
        <v>71</v>
      </c>
    </row>
    <row r="37" spans="1:10" ht="24" customHeight="1" x14ac:dyDescent="0.2">
      <c r="A37" s="40" t="s">
        <v>47</v>
      </c>
      <c r="B37" s="41">
        <v>44291</v>
      </c>
      <c r="C37" s="42">
        <v>10091501</v>
      </c>
      <c r="D37" s="40" t="s">
        <v>143</v>
      </c>
      <c r="E37" s="43" t="s">
        <v>49</v>
      </c>
      <c r="F37" s="44" t="s">
        <v>57</v>
      </c>
      <c r="G37" s="40" t="s">
        <v>83</v>
      </c>
      <c r="H37" s="44" t="s">
        <v>144</v>
      </c>
      <c r="I37" s="30" t="s">
        <v>53</v>
      </c>
      <c r="J37" s="30" t="s">
        <v>145</v>
      </c>
    </row>
    <row r="38" spans="1:10" ht="24" customHeight="1" x14ac:dyDescent="0.2">
      <c r="A38" s="35" t="s">
        <v>47</v>
      </c>
      <c r="B38" s="36">
        <v>44307</v>
      </c>
      <c r="C38" s="37">
        <v>10091747</v>
      </c>
      <c r="D38" s="35" t="s">
        <v>146</v>
      </c>
      <c r="E38" s="38" t="s">
        <v>65</v>
      </c>
      <c r="F38" s="39" t="s">
        <v>57</v>
      </c>
      <c r="G38" s="35" t="s">
        <v>147</v>
      </c>
      <c r="H38" s="39" t="s">
        <v>86</v>
      </c>
      <c r="I38" s="30" t="s">
        <v>53</v>
      </c>
      <c r="J38" s="30" t="s">
        <v>60</v>
      </c>
    </row>
    <row r="39" spans="1:10" ht="24" customHeight="1" x14ac:dyDescent="0.2">
      <c r="A39" s="40" t="s">
        <v>47</v>
      </c>
      <c r="B39" s="41">
        <v>44435</v>
      </c>
      <c r="C39" s="42">
        <v>10094056</v>
      </c>
      <c r="D39" s="40" t="s">
        <v>148</v>
      </c>
      <c r="E39" s="43" t="s">
        <v>49</v>
      </c>
      <c r="F39" s="44" t="s">
        <v>57</v>
      </c>
      <c r="G39" s="40" t="s">
        <v>149</v>
      </c>
      <c r="H39" s="44" t="s">
        <v>150</v>
      </c>
      <c r="I39" s="30" t="s">
        <v>53</v>
      </c>
      <c r="J39" s="30" t="s">
        <v>60</v>
      </c>
    </row>
    <row r="40" spans="1:10" ht="24" customHeight="1" x14ac:dyDescent="0.2">
      <c r="A40" s="40" t="s">
        <v>127</v>
      </c>
      <c r="B40" s="41">
        <v>44440</v>
      </c>
      <c r="C40" s="42">
        <v>10094155</v>
      </c>
      <c r="D40" s="40" t="s">
        <v>151</v>
      </c>
      <c r="E40" s="43" t="s">
        <v>49</v>
      </c>
      <c r="F40" s="44" t="s">
        <v>57</v>
      </c>
      <c r="G40" s="40" t="s">
        <v>152</v>
      </c>
      <c r="H40" s="44" t="s">
        <v>52</v>
      </c>
      <c r="I40" s="30" t="s">
        <v>53</v>
      </c>
      <c r="J40" s="30" t="s">
        <v>60</v>
      </c>
    </row>
    <row r="41" spans="1:10" ht="24" customHeight="1" x14ac:dyDescent="0.2">
      <c r="A41" s="35" t="s">
        <v>55</v>
      </c>
      <c r="B41" s="36">
        <v>44452</v>
      </c>
      <c r="C41" s="37">
        <v>10094373</v>
      </c>
      <c r="D41" s="35" t="s">
        <v>153</v>
      </c>
      <c r="E41" s="38" t="s">
        <v>49</v>
      </c>
      <c r="F41" s="39" t="s">
        <v>50</v>
      </c>
      <c r="G41" s="35" t="s">
        <v>154</v>
      </c>
      <c r="H41" s="39" t="s">
        <v>59</v>
      </c>
      <c r="I41" s="30" t="s">
        <v>53</v>
      </c>
      <c r="J41" s="30" t="s">
        <v>60</v>
      </c>
    </row>
    <row r="42" spans="1:10" ht="24" customHeight="1" x14ac:dyDescent="0.2">
      <c r="A42" s="35" t="s">
        <v>55</v>
      </c>
      <c r="B42" s="36">
        <v>44470</v>
      </c>
      <c r="C42" s="37">
        <v>10094589</v>
      </c>
      <c r="D42" s="35" t="s">
        <v>155</v>
      </c>
      <c r="E42" s="38" t="s">
        <v>49</v>
      </c>
      <c r="F42" s="39" t="s">
        <v>57</v>
      </c>
      <c r="G42" s="35" t="s">
        <v>156</v>
      </c>
      <c r="H42" s="39" t="s">
        <v>142</v>
      </c>
      <c r="I42" s="30" t="s">
        <v>53</v>
      </c>
      <c r="J42" s="30" t="s">
        <v>60</v>
      </c>
    </row>
    <row r="43" spans="1:10" ht="24" customHeight="1" x14ac:dyDescent="0.2">
      <c r="A43" s="35" t="s">
        <v>47</v>
      </c>
      <c r="B43" s="36">
        <v>44470</v>
      </c>
      <c r="C43" s="37">
        <v>10094660</v>
      </c>
      <c r="D43" s="35" t="s">
        <v>157</v>
      </c>
      <c r="E43" s="38" t="s">
        <v>49</v>
      </c>
      <c r="F43" s="39" t="s">
        <v>57</v>
      </c>
      <c r="G43" s="35" t="s">
        <v>83</v>
      </c>
      <c r="H43" s="39" t="s">
        <v>142</v>
      </c>
      <c r="I43" s="30" t="s">
        <v>53</v>
      </c>
      <c r="J43" s="30" t="s">
        <v>60</v>
      </c>
    </row>
    <row r="44" spans="1:10" ht="24" customHeight="1" x14ac:dyDescent="0.2">
      <c r="A44" s="35" t="s">
        <v>55</v>
      </c>
      <c r="B44" s="36">
        <v>44510</v>
      </c>
      <c r="C44" s="37">
        <v>10095295</v>
      </c>
      <c r="D44" s="35" t="s">
        <v>158</v>
      </c>
      <c r="E44" s="38" t="s">
        <v>65</v>
      </c>
      <c r="F44" s="39" t="s">
        <v>57</v>
      </c>
      <c r="G44" s="35" t="s">
        <v>159</v>
      </c>
      <c r="H44" s="39" t="s">
        <v>52</v>
      </c>
      <c r="I44" s="30" t="s">
        <v>53</v>
      </c>
      <c r="J44" s="30" t="s">
        <v>71</v>
      </c>
    </row>
    <row r="45" spans="1:10" ht="24" customHeight="1" x14ac:dyDescent="0.2">
      <c r="A45" s="40" t="s">
        <v>55</v>
      </c>
      <c r="B45" s="41">
        <v>44519</v>
      </c>
      <c r="C45" s="42">
        <v>10095384</v>
      </c>
      <c r="D45" s="40" t="s">
        <v>160</v>
      </c>
      <c r="E45" s="43" t="s">
        <v>49</v>
      </c>
      <c r="F45" s="44" t="s">
        <v>50</v>
      </c>
      <c r="G45" s="40" t="s">
        <v>161</v>
      </c>
      <c r="H45" s="44" t="s">
        <v>52</v>
      </c>
      <c r="I45" s="30" t="s">
        <v>53</v>
      </c>
      <c r="J45" s="30" t="s">
        <v>60</v>
      </c>
    </row>
    <row r="46" spans="1:10" ht="24" customHeight="1" x14ac:dyDescent="0.2">
      <c r="A46" s="40" t="s">
        <v>55</v>
      </c>
      <c r="B46" s="41">
        <v>44535</v>
      </c>
      <c r="C46" s="42">
        <v>10095700</v>
      </c>
      <c r="D46" s="40" t="s">
        <v>162</v>
      </c>
      <c r="E46" s="43" t="s">
        <v>65</v>
      </c>
      <c r="F46" s="44" t="s">
        <v>57</v>
      </c>
      <c r="G46" s="40" t="s">
        <v>83</v>
      </c>
      <c r="H46" s="44" t="s">
        <v>150</v>
      </c>
      <c r="I46" s="30" t="s">
        <v>53</v>
      </c>
      <c r="J46" s="30" t="s">
        <v>60</v>
      </c>
    </row>
    <row r="47" spans="1:10" ht="24" customHeight="1" x14ac:dyDescent="0.2">
      <c r="A47" s="40" t="s">
        <v>163</v>
      </c>
      <c r="B47" s="41">
        <v>44613</v>
      </c>
      <c r="C47" s="42">
        <v>10097290</v>
      </c>
      <c r="D47" s="40">
        <v>123001649</v>
      </c>
      <c r="E47" s="43" t="s">
        <v>65</v>
      </c>
      <c r="F47" s="44" t="s">
        <v>57</v>
      </c>
      <c r="G47" s="40" t="s">
        <v>164</v>
      </c>
      <c r="H47" s="44" t="s">
        <v>123</v>
      </c>
      <c r="I47" s="30" t="s">
        <v>53</v>
      </c>
      <c r="J47" s="30" t="s">
        <v>60</v>
      </c>
    </row>
    <row r="48" spans="1:10" ht="24" customHeight="1" x14ac:dyDescent="0.2">
      <c r="A48" s="40" t="s">
        <v>55</v>
      </c>
      <c r="B48" s="41">
        <v>44623</v>
      </c>
      <c r="C48" s="42">
        <v>10097602</v>
      </c>
      <c r="D48" s="40">
        <v>123060481</v>
      </c>
      <c r="E48" s="43" t="s">
        <v>49</v>
      </c>
      <c r="F48" s="44" t="s">
        <v>57</v>
      </c>
      <c r="G48" s="40" t="s">
        <v>165</v>
      </c>
      <c r="H48" s="44" t="s">
        <v>59</v>
      </c>
      <c r="I48" s="30" t="s">
        <v>53</v>
      </c>
      <c r="J48" s="30" t="s">
        <v>60</v>
      </c>
    </row>
    <row r="49" spans="1:10" ht="24" customHeight="1" x14ac:dyDescent="0.2">
      <c r="A49" s="40" t="s">
        <v>55</v>
      </c>
      <c r="B49" s="41">
        <v>44627</v>
      </c>
      <c r="C49" s="42">
        <v>10097593</v>
      </c>
      <c r="D49" s="40">
        <v>123063189</v>
      </c>
      <c r="E49" s="43" t="s">
        <v>49</v>
      </c>
      <c r="F49" s="44" t="s">
        <v>57</v>
      </c>
      <c r="G49" s="40" t="s">
        <v>166</v>
      </c>
      <c r="H49" s="44" t="s">
        <v>167</v>
      </c>
      <c r="I49" s="30" t="s">
        <v>53</v>
      </c>
      <c r="J49" s="30" t="s">
        <v>60</v>
      </c>
    </row>
    <row r="50" spans="1:10" ht="24" customHeight="1" x14ac:dyDescent="0.2">
      <c r="A50" s="40" t="s">
        <v>47</v>
      </c>
      <c r="B50" s="41">
        <v>44680</v>
      </c>
      <c r="C50" s="42">
        <v>10098577</v>
      </c>
      <c r="D50" s="40">
        <v>123479392</v>
      </c>
      <c r="E50" s="43" t="s">
        <v>168</v>
      </c>
      <c r="F50" s="44" t="s">
        <v>62</v>
      </c>
      <c r="G50" s="40" t="s">
        <v>169</v>
      </c>
      <c r="H50" s="44" t="s">
        <v>170</v>
      </c>
      <c r="I50" s="30" t="s">
        <v>53</v>
      </c>
      <c r="J50" s="30" t="s">
        <v>60</v>
      </c>
    </row>
    <row r="51" spans="1:10" ht="24" customHeight="1" x14ac:dyDescent="0.2">
      <c r="A51" s="40" t="s">
        <v>47</v>
      </c>
      <c r="B51" s="41">
        <v>44680</v>
      </c>
      <c r="C51" s="42">
        <v>10098578</v>
      </c>
      <c r="D51" s="40">
        <v>123479390</v>
      </c>
      <c r="E51" s="43" t="s">
        <v>168</v>
      </c>
      <c r="F51" s="44" t="s">
        <v>62</v>
      </c>
      <c r="G51" s="40" t="s">
        <v>169</v>
      </c>
      <c r="H51" s="44" t="s">
        <v>74</v>
      </c>
      <c r="I51" s="30" t="s">
        <v>53</v>
      </c>
      <c r="J51" s="30" t="s">
        <v>92</v>
      </c>
    </row>
    <row r="52" spans="1:10" ht="24" customHeight="1" x14ac:dyDescent="0.2">
      <c r="A52" s="40" t="s">
        <v>47</v>
      </c>
      <c r="B52" s="41">
        <v>44723</v>
      </c>
      <c r="C52" s="42">
        <v>10099352</v>
      </c>
      <c r="D52" s="40">
        <v>123839200</v>
      </c>
      <c r="E52" s="43" t="s">
        <v>49</v>
      </c>
      <c r="F52" s="44" t="s">
        <v>57</v>
      </c>
      <c r="G52" s="40" t="s">
        <v>51</v>
      </c>
      <c r="H52" s="44" t="s">
        <v>95</v>
      </c>
      <c r="I52" s="30" t="s">
        <v>53</v>
      </c>
      <c r="J52" s="30" t="s">
        <v>171</v>
      </c>
    </row>
    <row r="53" spans="1:10" ht="24" customHeight="1" x14ac:dyDescent="0.2">
      <c r="A53" s="76" t="s">
        <v>172</v>
      </c>
      <c r="B53" s="76"/>
      <c r="C53" s="76"/>
      <c r="D53" s="76"/>
      <c r="E53" s="76"/>
      <c r="F53" s="76"/>
      <c r="G53" s="76"/>
      <c r="H53" s="76"/>
      <c r="I53" s="76"/>
      <c r="J53" s="76"/>
    </row>
    <row r="54" spans="1:10" ht="24" customHeight="1" x14ac:dyDescent="0.2">
      <c r="A54" s="77" t="s">
        <v>173</v>
      </c>
      <c r="B54" s="77"/>
      <c r="C54" s="77"/>
      <c r="D54" s="77"/>
      <c r="E54" s="77"/>
      <c r="F54" s="77"/>
      <c r="G54" s="77"/>
      <c r="H54" s="77"/>
      <c r="I54" s="77"/>
      <c r="J54" s="77"/>
    </row>
  </sheetData>
  <autoFilter ref="A2:K54" xr:uid="{C03DF658-0A15-4DFC-BCA2-375A96494B8C}">
    <sortState xmlns:xlrd2="http://schemas.microsoft.com/office/spreadsheetml/2017/richdata2" ref="A3:K46">
      <sortCondition ref="B2"/>
    </sortState>
  </autoFilter>
  <mergeCells count="3">
    <mergeCell ref="A1:J1"/>
    <mergeCell ref="A53:J53"/>
    <mergeCell ref="A54:J54"/>
  </mergeCells>
  <pageMargins left="0.7" right="0.7" top="0.75" bottom="0.75" header="0.3" footer="0.3"/>
  <pageSetup paperSiz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/>
</file>

<file path=customXml/itemProps1.xml><?xml version="1.0" encoding="utf-8"?>
<ds:datastoreItem xmlns:ds="http://schemas.openxmlformats.org/officeDocument/2006/customXml" ds:itemID="{7E307E2A-82E1-41CD-8C2D-4588AFA5347D}">
  <ds:schemaRefs>
    <ds:schemaRef ds:uri="http://schemas.microsoft.com/office/2006/metadata/properties"/>
    <ds:schemaRef ds:uri="http://schemas.microsoft.com/office/infopath/2007/PartnerControls"/>
    <ds:schemaRef ds:uri="97e57212-3e02-407f-8b2d-05f7d7f19b15"/>
    <ds:schemaRef ds:uri="b5f79e99-5da1-4a79-9ce9-cd19d0e8bd26"/>
  </ds:schemaRefs>
</ds:datastoreItem>
</file>

<file path=customXml/itemProps2.xml><?xml version="1.0" encoding="utf-8"?>
<ds:datastoreItem xmlns:ds="http://schemas.openxmlformats.org/officeDocument/2006/customXml" ds:itemID="{5B44A3AD-CF2F-4021-BA39-21AAFD227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13F733-7701-4D5F-AE88-EB1EB437D72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55331E-8625-4A52-87C1-2EA331D647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EEI OSHC Criteria</vt:lpstr>
      <vt:lpstr>EEI OSHC Criteria Counts</vt:lpstr>
      <vt:lpstr>OSHAdef</vt:lpstr>
      <vt:lpstr>2017 - 2022 Incident Detail</vt:lpstr>
      <vt:lpstr>'EEI OSHC Criteria'!Print_Area</vt:lpstr>
      <vt:lpstr>'EEI OSHC Criteria Counts'!Print_Area</vt:lpstr>
      <vt:lpstr>OSHAdef!Print_Area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Arnold, Ken</cp:lastModifiedBy>
  <cp:revision/>
  <dcterms:created xsi:type="dcterms:W3CDTF">2020-01-09T21:30:51Z</dcterms:created>
  <dcterms:modified xsi:type="dcterms:W3CDTF">2022-09-29T19:15:22Z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</Properties>
</file>