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1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MXCA\SOM Metrics for 2022 Reporting\YTD June Repor\"/>
    </mc:Choice>
  </mc:AlternateContent>
  <xr:revisionPtr revIDLastSave="0" documentId="13_ncr:1_{CC2FBEDC-AC57-4E2A-8718-5A9EDE3DB4C1}" xr6:coauthVersionLast="47" xr6:coauthVersionMax="47" xr10:uidLastSave="{00000000-0000-0000-0000-000000000000}"/>
  <bookViews>
    <workbookView xWindow="15" yWindow="15" windowWidth="20460" windowHeight="10890" firstSheet="2" activeTab="2" xr2:uid="{00000000-000D-0000-FFFF-FFFF00000000}"/>
  </bookViews>
  <sheets>
    <sheet name="T&amp;D" sheetId="6" state="hidden" r:id="rId1"/>
    <sheet name="Sub" sheetId="5" state="hidden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6" i="1" l="1"/>
  <c r="P6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E35" i="1" l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N66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<sst xmlns="http://schemas.openxmlformats.org/spreadsheetml/2006/main" count="214" uniqueCount="175">
  <si>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</si>
  <si>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</si>
  <si>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</si>
  <si>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</si>
  <si>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</si>
  <si>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</si>
  <si>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</si>
  <si>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</si>
  <si>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</si>
  <si>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</si>
  <si>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</si>
  <si>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</si>
  <si>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</si>
  <si>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</si>
  <si>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</si>
  <si>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</si>
  <si>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</si>
  <si>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</si>
  <si>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</si>
  <si>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</si>
  <si>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</si>
  <si>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</si>
  <si>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</si>
  <si>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</si>
  <si>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</si>
  <si>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</si>
  <si>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</si>
  <si>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</si>
  <si>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</si>
  <si>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</si>
  <si>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</si>
  <si>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</si>
  <si>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</si>
  <si>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</si>
  <si>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</si>
  <si>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</si>
  <si>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</si>
  <si>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</si>
  <si>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</si>
  <si>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</si>
  <si>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</si>
  <si>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</si>
  <si>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</si>
  <si>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</si>
  <si>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</si>
  <si>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</si>
  <si>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</si>
  <si>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</si>
  <si>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</si>
  <si>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</si>
  <si>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</si>
  <si>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</si>
  <si>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</si>
  <si>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</si>
  <si>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</si>
  <si>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</si>
  <si>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</si>
  <si>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</si>
  <si>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</si>
  <si>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</si>
  <si>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</si>
  <si>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</si>
  <si>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</si>
  <si>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</si>
  <si>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</si>
  <si>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</si>
  <si>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</si>
  <si>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</si>
  <si>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</si>
  <si>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</si>
  <si>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</si>
  <si>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2021 RELIABILITY INDICES BY DIVISION, AREA &amp; SYSTEM - YTD:</t>
  </si>
  <si>
    <t>June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</si>
  <si>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</si>
  <si>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</si>
  <si>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</si>
  <si>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</si>
  <si>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</si>
  <si>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</si>
  <si>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</si>
  <si>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</si>
  <si>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June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</si>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</sst>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6" t="s">
        <v>0</v>
      </c>
      <c r="B1" s="37" t="s">
        <v>1</v>
      </c>
      <c r="C1" s="37" t="s">
        <v>2</v>
      </c>
      <c r="D1" s="38" t="s">
        <v>3</v>
      </c>
      <c r="E1" s="38" t="s">
        <v>4</v>
      </c>
      <c r="F1" s="37" t="s">
        <v>5</v>
      </c>
      <c r="G1" s="37" t="s">
        <v>6</v>
      </c>
      <c r="H1" s="39" t="s">
        <v>7</v>
      </c>
      <c r="I1" s="39" t="s">
        <v>8</v>
      </c>
      <c r="J1" s="39" t="s">
        <v>9</v>
      </c>
      <c r="K1" s="39" t="s">
        <v>10</v>
      </c>
      <c r="L1" s="39" t="s">
        <v>11</v>
      </c>
      <c r="M1" s="39" t="s">
        <v>12</v>
      </c>
      <c r="N1" s="40" t="s">
        <v>13</v>
      </c>
    </row>
    <row r="2" spans="1:14">
      <c r="A2" t="s">
        <v>14</v>
      </c>
      <c r="B2" s="2">
        <v>32.1</v>
      </c>
      <c r="C2" s="2">
        <v>91</v>
      </c>
      <c r="D2" s="19">
        <v>0.186</v>
      </c>
      <c r="E2" s="19">
        <v>0.64200000000000002</v>
      </c>
      <c r="F2" s="2">
        <v>172.3</v>
      </c>
      <c r="G2" s="2">
        <v>141.9</v>
      </c>
      <c r="H2" s="4">
        <v>182210248</v>
      </c>
      <c r="I2" s="4">
        <v>516656663</v>
      </c>
      <c r="J2" s="4">
        <v>1057614</v>
      </c>
      <c r="K2" s="4">
        <v>3641209</v>
      </c>
      <c r="L2" s="4">
        <v>3218</v>
      </c>
      <c r="M2" s="4">
        <v>15834</v>
      </c>
      <c r="N2" s="4">
        <v>5675418</v>
      </c>
    </row>
    <row r="3" spans="1:14">
      <c r="A3" t="s">
        <v>15</v>
      </c>
      <c r="B3" s="2">
        <v>2.7</v>
      </c>
      <c r="C3" s="2">
        <v>7.6</v>
      </c>
      <c r="D3" s="19">
        <v>1.4E-2</v>
      </c>
      <c r="E3" s="19">
        <v>4.7E-2</v>
      </c>
      <c r="F3" s="2">
        <v>190.2</v>
      </c>
      <c r="G3" s="2">
        <v>159.69999999999999</v>
      </c>
      <c r="H3" s="4">
        <v>15177641</v>
      </c>
      <c r="I3" s="4">
        <v>43022051</v>
      </c>
      <c r="J3" s="4">
        <v>79808</v>
      </c>
      <c r="K3" s="4">
        <v>269310</v>
      </c>
      <c r="L3" s="4">
        <v>26</v>
      </c>
      <c r="M3" s="4">
        <v>119</v>
      </c>
      <c r="N3" s="4">
        <v>5675418</v>
      </c>
    </row>
    <row r="4" spans="1:14">
      <c r="A4" t="s">
        <v>16</v>
      </c>
      <c r="B4" s="2">
        <v>2</v>
      </c>
      <c r="C4" s="2">
        <v>7.3</v>
      </c>
      <c r="D4" s="19">
        <v>5.0000000000000001E-3</v>
      </c>
      <c r="E4" s="19">
        <v>2.8000000000000001E-2</v>
      </c>
      <c r="F4" s="2">
        <v>424.4</v>
      </c>
      <c r="G4" s="2">
        <v>259.3</v>
      </c>
      <c r="H4" s="4">
        <v>6439982</v>
      </c>
      <c r="I4" s="4">
        <v>24142781</v>
      </c>
      <c r="J4" s="4">
        <v>15176</v>
      </c>
      <c r="K4" s="4">
        <v>93108</v>
      </c>
      <c r="L4" s="4">
        <v>9</v>
      </c>
      <c r="M4" s="4">
        <v>38</v>
      </c>
      <c r="N4" s="4">
        <v>3296865</v>
      </c>
    </row>
    <row r="5" spans="1:14">
      <c r="A5" t="s">
        <v>17</v>
      </c>
      <c r="B5" s="2">
        <v>7.9</v>
      </c>
      <c r="C5" s="2">
        <v>13</v>
      </c>
      <c r="D5" s="19">
        <v>3.9E-2</v>
      </c>
      <c r="E5" s="19">
        <v>0.127</v>
      </c>
      <c r="F5" s="2">
        <v>201.3</v>
      </c>
      <c r="G5" s="2">
        <v>102.4</v>
      </c>
      <c r="H5" s="4">
        <v>7093028</v>
      </c>
      <c r="I5" s="4">
        <v>11683552</v>
      </c>
      <c r="J5" s="4">
        <v>35234</v>
      </c>
      <c r="K5" s="4">
        <v>114094</v>
      </c>
      <c r="L5" s="4">
        <v>13</v>
      </c>
      <c r="M5" s="4">
        <v>44</v>
      </c>
      <c r="N5" s="4">
        <v>896750</v>
      </c>
    </row>
    <row r="6" spans="1:14">
      <c r="A6" t="s">
        <v>18</v>
      </c>
      <c r="B6" s="2">
        <v>1.1000000000000001</v>
      </c>
      <c r="C6" s="2">
        <v>4.9000000000000004</v>
      </c>
      <c r="D6" s="19">
        <v>0.02</v>
      </c>
      <c r="E6" s="19">
        <v>4.2000000000000003E-2</v>
      </c>
      <c r="F6" s="2">
        <v>55.9</v>
      </c>
      <c r="G6" s="2">
        <v>115.9</v>
      </c>
      <c r="H6" s="4">
        <v>1644631</v>
      </c>
      <c r="I6" s="4">
        <v>7195718</v>
      </c>
      <c r="J6" s="4">
        <v>29398</v>
      </c>
      <c r="K6" s="4">
        <v>62108</v>
      </c>
      <c r="L6" s="4">
        <v>4</v>
      </c>
      <c r="M6" s="4">
        <v>37</v>
      </c>
      <c r="N6" s="4">
        <v>1481803</v>
      </c>
    </row>
    <row r="7" spans="1:14">
      <c r="A7" t="s">
        <v>19</v>
      </c>
      <c r="B7" s="2">
        <v>26.6</v>
      </c>
      <c r="C7" s="2">
        <v>77.5</v>
      </c>
      <c r="D7" s="19">
        <v>0.158</v>
      </c>
      <c r="E7" s="19">
        <v>0.54900000000000004</v>
      </c>
      <c r="F7" s="2">
        <v>167.7</v>
      </c>
      <c r="G7" s="2">
        <v>141.19999999999999</v>
      </c>
      <c r="H7" s="4">
        <v>150746765</v>
      </c>
      <c r="I7" s="4">
        <v>439645181</v>
      </c>
      <c r="J7" s="4">
        <v>898883</v>
      </c>
      <c r="K7" s="4">
        <v>3113780</v>
      </c>
      <c r="L7" s="4">
        <v>3183</v>
      </c>
      <c r="M7" s="4">
        <v>15665</v>
      </c>
      <c r="N7" s="4">
        <v>5675418</v>
      </c>
    </row>
    <row r="8" spans="1:14">
      <c r="A8" t="s">
        <v>20</v>
      </c>
      <c r="B8" s="2">
        <v>45.4</v>
      </c>
      <c r="C8" s="2">
        <v>102.8</v>
      </c>
      <c r="D8" s="19">
        <v>0.26100000000000001</v>
      </c>
      <c r="E8" s="19">
        <v>0.78400000000000003</v>
      </c>
      <c r="F8" s="2">
        <v>173.9</v>
      </c>
      <c r="G8" s="2">
        <v>131.1</v>
      </c>
      <c r="H8" s="4">
        <v>13524295</v>
      </c>
      <c r="I8" s="4">
        <v>30619031</v>
      </c>
      <c r="J8" s="4">
        <v>77766</v>
      </c>
      <c r="K8" s="4">
        <v>233606</v>
      </c>
      <c r="L8" s="4">
        <v>253</v>
      </c>
      <c r="M8" s="4">
        <v>1202</v>
      </c>
      <c r="N8" s="4">
        <v>297898</v>
      </c>
    </row>
    <row r="9" spans="1:14">
      <c r="A9" t="s">
        <v>21</v>
      </c>
      <c r="B9" s="2">
        <v>15.3</v>
      </c>
      <c r="C9" s="2">
        <v>43.9</v>
      </c>
      <c r="D9" s="19">
        <v>0.13100000000000001</v>
      </c>
      <c r="E9" s="19">
        <v>0.39700000000000002</v>
      </c>
      <c r="F9" s="2">
        <v>116.7</v>
      </c>
      <c r="G9" s="2">
        <v>110.5</v>
      </c>
      <c r="H9" s="4">
        <v>3458540</v>
      </c>
      <c r="I9" s="4">
        <v>9939289</v>
      </c>
      <c r="J9" s="4">
        <v>29632</v>
      </c>
      <c r="K9" s="4">
        <v>89913</v>
      </c>
      <c r="L9" s="4">
        <v>82</v>
      </c>
      <c r="M9" s="4">
        <v>347</v>
      </c>
      <c r="N9" s="4">
        <v>226278</v>
      </c>
    </row>
    <row r="10" spans="1:14">
      <c r="A10" t="s">
        <v>22</v>
      </c>
      <c r="B10" s="2">
        <v>35.4</v>
      </c>
      <c r="C10" s="2">
        <v>71</v>
      </c>
      <c r="D10" s="19">
        <v>0.22700000000000001</v>
      </c>
      <c r="E10" s="19">
        <v>0.61299999999999999</v>
      </c>
      <c r="F10" s="2">
        <v>156.30000000000001</v>
      </c>
      <c r="G10" s="2">
        <v>115.8</v>
      </c>
      <c r="H10" s="4">
        <v>11617852</v>
      </c>
      <c r="I10" s="4">
        <v>23294043</v>
      </c>
      <c r="J10" s="4">
        <v>74338</v>
      </c>
      <c r="K10" s="4">
        <v>201156</v>
      </c>
      <c r="L10" s="4">
        <v>115</v>
      </c>
      <c r="M10" s="4">
        <v>473</v>
      </c>
      <c r="N10" s="4">
        <v>328202</v>
      </c>
    </row>
    <row r="11" spans="1:14">
      <c r="A11" t="s">
        <v>23</v>
      </c>
      <c r="B11" s="2">
        <v>4.9000000000000004</v>
      </c>
      <c r="C11" s="2">
        <v>86.9</v>
      </c>
      <c r="D11" s="19">
        <v>4.2000000000000003E-2</v>
      </c>
      <c r="E11" s="19">
        <v>0.46700000000000003</v>
      </c>
      <c r="F11" s="2">
        <v>117.4</v>
      </c>
      <c r="G11" s="2">
        <v>186</v>
      </c>
      <c r="H11" s="4">
        <v>1876170</v>
      </c>
      <c r="I11" s="4">
        <v>33199418</v>
      </c>
      <c r="J11" s="4">
        <v>15977</v>
      </c>
      <c r="K11" s="4">
        <v>178494</v>
      </c>
      <c r="L11" s="4">
        <v>69</v>
      </c>
      <c r="M11" s="4">
        <v>458</v>
      </c>
      <c r="N11" s="4">
        <v>382183</v>
      </c>
    </row>
    <row r="12" spans="1:14">
      <c r="A12" t="s">
        <v>24</v>
      </c>
      <c r="B12" s="2">
        <v>34.4</v>
      </c>
      <c r="C12" s="2">
        <v>78.5</v>
      </c>
      <c r="D12" s="19">
        <v>0.185</v>
      </c>
      <c r="E12" s="19">
        <v>0.56200000000000006</v>
      </c>
      <c r="F12" s="2">
        <v>186.2</v>
      </c>
      <c r="G12" s="2">
        <v>139.69999999999999</v>
      </c>
      <c r="H12" s="4">
        <v>15544938</v>
      </c>
      <c r="I12" s="4">
        <v>35484006</v>
      </c>
      <c r="J12" s="4">
        <v>83465</v>
      </c>
      <c r="K12" s="4">
        <v>253999</v>
      </c>
      <c r="L12" s="4">
        <v>456</v>
      </c>
      <c r="M12" s="4">
        <v>1831</v>
      </c>
      <c r="N12" s="4">
        <v>451964</v>
      </c>
    </row>
    <row r="13" spans="1:14">
      <c r="A13" t="s">
        <v>25</v>
      </c>
      <c r="B13" s="2">
        <v>33.799999999999997</v>
      </c>
      <c r="C13" s="2">
        <v>142.19999999999999</v>
      </c>
      <c r="D13" s="19">
        <v>0.17499999999999999</v>
      </c>
      <c r="E13" s="19">
        <v>0.745</v>
      </c>
      <c r="F13" s="2">
        <v>193.4</v>
      </c>
      <c r="G13" s="2">
        <v>190.8</v>
      </c>
      <c r="H13" s="4">
        <v>5202882</v>
      </c>
      <c r="I13" s="4">
        <v>21855651</v>
      </c>
      <c r="J13" s="4">
        <v>26906</v>
      </c>
      <c r="K13" s="4">
        <v>114565</v>
      </c>
      <c r="L13" s="4">
        <v>145</v>
      </c>
      <c r="M13" s="4">
        <v>837</v>
      </c>
      <c r="N13" s="4">
        <v>153720</v>
      </c>
    </row>
    <row r="14" spans="1:14">
      <c r="A14" t="s">
        <v>26</v>
      </c>
      <c r="B14" s="2">
        <v>19.5</v>
      </c>
      <c r="C14" s="2">
        <v>61.7</v>
      </c>
      <c r="D14" s="19">
        <v>0.111</v>
      </c>
      <c r="E14" s="19">
        <v>0.45100000000000001</v>
      </c>
      <c r="F14" s="2">
        <v>175.6</v>
      </c>
      <c r="G14" s="2">
        <v>136.80000000000001</v>
      </c>
      <c r="H14" s="4">
        <v>5263230</v>
      </c>
      <c r="I14" s="4">
        <v>16631905</v>
      </c>
      <c r="J14" s="4">
        <v>29978</v>
      </c>
      <c r="K14" s="4">
        <v>121615</v>
      </c>
      <c r="L14" s="4">
        <v>241</v>
      </c>
      <c r="M14" s="4">
        <v>970</v>
      </c>
      <c r="N14" s="4">
        <v>269746</v>
      </c>
    </row>
    <row r="15" spans="1:14">
      <c r="A15" t="s">
        <v>27</v>
      </c>
      <c r="B15" s="2">
        <v>31.2</v>
      </c>
      <c r="C15" s="2">
        <v>84.3</v>
      </c>
      <c r="D15" s="19">
        <v>0.25900000000000001</v>
      </c>
      <c r="E15" s="19">
        <v>0.752</v>
      </c>
      <c r="F15" s="2">
        <v>120.4</v>
      </c>
      <c r="G15" s="2">
        <v>112.1</v>
      </c>
      <c r="H15" s="4">
        <v>6658748</v>
      </c>
      <c r="I15" s="4">
        <v>17977334</v>
      </c>
      <c r="J15" s="4">
        <v>55306</v>
      </c>
      <c r="K15" s="4">
        <v>160343</v>
      </c>
      <c r="L15" s="4">
        <v>160</v>
      </c>
      <c r="M15" s="4">
        <v>667</v>
      </c>
      <c r="N15" s="4">
        <v>213129</v>
      </c>
    </row>
    <row r="16" spans="1:14">
      <c r="A16" t="s">
        <v>28</v>
      </c>
      <c r="B16" s="2">
        <v>19.5</v>
      </c>
      <c r="C16" s="2">
        <v>46.2</v>
      </c>
      <c r="D16" s="19">
        <v>0.124</v>
      </c>
      <c r="E16" s="19">
        <v>0.36299999999999999</v>
      </c>
      <c r="F16" s="2">
        <v>157.80000000000001</v>
      </c>
      <c r="G16" s="2">
        <v>127.3</v>
      </c>
      <c r="H16" s="4">
        <v>8042580</v>
      </c>
      <c r="I16" s="4">
        <v>19038932</v>
      </c>
      <c r="J16" s="4">
        <v>50980</v>
      </c>
      <c r="K16" s="4">
        <v>149601</v>
      </c>
      <c r="L16" s="4">
        <v>102</v>
      </c>
      <c r="M16" s="4">
        <v>392</v>
      </c>
      <c r="N16" s="4">
        <v>412243</v>
      </c>
    </row>
    <row r="17" spans="1:14">
      <c r="A17" t="s">
        <v>29</v>
      </c>
      <c r="B17" s="2">
        <v>27</v>
      </c>
      <c r="C17" s="2">
        <v>82.6</v>
      </c>
      <c r="D17" s="19">
        <v>0.17399999999999999</v>
      </c>
      <c r="E17" s="19">
        <v>0.6</v>
      </c>
      <c r="F17" s="2">
        <v>155.30000000000001</v>
      </c>
      <c r="G17" s="2">
        <v>137.69999999999999</v>
      </c>
      <c r="H17" s="4">
        <v>6757426</v>
      </c>
      <c r="I17" s="4">
        <v>20696755</v>
      </c>
      <c r="J17" s="4">
        <v>43509</v>
      </c>
      <c r="K17" s="4">
        <v>150278</v>
      </c>
      <c r="L17" s="4">
        <v>121</v>
      </c>
      <c r="M17" s="4">
        <v>614</v>
      </c>
      <c r="N17" s="4">
        <v>250617</v>
      </c>
    </row>
    <row r="18" spans="1:14">
      <c r="A18" t="s">
        <v>30</v>
      </c>
      <c r="B18" s="2">
        <v>37.5</v>
      </c>
      <c r="C18" s="2">
        <v>118.7</v>
      </c>
      <c r="D18" s="19">
        <v>0.23599999999999999</v>
      </c>
      <c r="E18" s="19">
        <v>0.80200000000000005</v>
      </c>
      <c r="F18" s="2">
        <v>159.19999999999999</v>
      </c>
      <c r="G18" s="2">
        <v>148</v>
      </c>
      <c r="H18" s="4">
        <v>7769804</v>
      </c>
      <c r="I18" s="4">
        <v>24583984</v>
      </c>
      <c r="J18" s="4">
        <v>48819</v>
      </c>
      <c r="K18" s="4">
        <v>166125</v>
      </c>
      <c r="L18" s="4">
        <v>211</v>
      </c>
      <c r="M18" s="4">
        <v>1050</v>
      </c>
      <c r="N18" s="4">
        <v>207127</v>
      </c>
    </row>
    <row r="19" spans="1:14">
      <c r="A19" t="s">
        <v>31</v>
      </c>
      <c r="B19" s="2">
        <v>29.5</v>
      </c>
      <c r="C19" s="2">
        <v>75.8</v>
      </c>
      <c r="D19" s="19">
        <v>7.2999999999999995E-2</v>
      </c>
      <c r="E19" s="19">
        <v>0.49099999999999999</v>
      </c>
      <c r="F19" s="2">
        <v>400.9</v>
      </c>
      <c r="G19" s="2">
        <v>154.30000000000001</v>
      </c>
      <c r="H19" s="4">
        <v>9181742</v>
      </c>
      <c r="I19" s="4">
        <v>23619454</v>
      </c>
      <c r="J19" s="4">
        <v>22901</v>
      </c>
      <c r="K19" s="4">
        <v>153091</v>
      </c>
      <c r="L19" s="4">
        <v>91</v>
      </c>
      <c r="M19" s="4">
        <v>510</v>
      </c>
      <c r="N19" s="4">
        <v>311597</v>
      </c>
    </row>
    <row r="20" spans="1:14">
      <c r="A20" t="s">
        <v>32</v>
      </c>
      <c r="B20" s="2">
        <v>15.1</v>
      </c>
      <c r="C20" s="2">
        <v>74.3</v>
      </c>
      <c r="D20" s="19">
        <v>0.14099999999999999</v>
      </c>
      <c r="E20" s="19">
        <v>0.51100000000000001</v>
      </c>
      <c r="F20" s="2">
        <v>106.8</v>
      </c>
      <c r="G20" s="2">
        <v>145.4</v>
      </c>
      <c r="H20" s="4">
        <v>4593098</v>
      </c>
      <c r="I20" s="4">
        <v>22620315</v>
      </c>
      <c r="J20" s="4">
        <v>43013</v>
      </c>
      <c r="K20" s="4">
        <v>155606</v>
      </c>
      <c r="L20" s="4">
        <v>202</v>
      </c>
      <c r="M20" s="4">
        <v>1325</v>
      </c>
      <c r="N20" s="4">
        <v>304336</v>
      </c>
    </row>
    <row r="21" spans="1:14">
      <c r="A21" t="s">
        <v>33</v>
      </c>
      <c r="B21" s="2">
        <v>7.3</v>
      </c>
      <c r="C21" s="2">
        <v>30.9</v>
      </c>
      <c r="D21" s="19">
        <v>5.0999999999999997E-2</v>
      </c>
      <c r="E21" s="19">
        <v>0.309</v>
      </c>
      <c r="F21" s="2">
        <v>142</v>
      </c>
      <c r="G21" s="2">
        <v>100</v>
      </c>
      <c r="H21" s="4">
        <v>3042656</v>
      </c>
      <c r="I21" s="4">
        <v>12877053</v>
      </c>
      <c r="J21" s="4">
        <v>21433</v>
      </c>
      <c r="K21" s="4">
        <v>128761</v>
      </c>
      <c r="L21" s="4">
        <v>50</v>
      </c>
      <c r="M21" s="4">
        <v>178</v>
      </c>
      <c r="N21" s="4">
        <v>417149</v>
      </c>
    </row>
    <row r="22" spans="1:14">
      <c r="A22" t="s">
        <v>34</v>
      </c>
      <c r="B22" s="2">
        <v>28.5</v>
      </c>
      <c r="C22" s="2">
        <v>59.5</v>
      </c>
      <c r="D22" s="19">
        <v>0.14299999999999999</v>
      </c>
      <c r="E22" s="19">
        <v>0.41099999999999998</v>
      </c>
      <c r="F22" s="2">
        <v>199.7</v>
      </c>
      <c r="G22" s="2">
        <v>144.69999999999999</v>
      </c>
      <c r="H22" s="4">
        <v>12371124</v>
      </c>
      <c r="I22" s="4">
        <v>25837701</v>
      </c>
      <c r="J22" s="4">
        <v>61959</v>
      </c>
      <c r="K22" s="4">
        <v>178566</v>
      </c>
      <c r="L22" s="4">
        <v>141</v>
      </c>
      <c r="M22" s="4">
        <v>595</v>
      </c>
      <c r="N22" s="4">
        <v>433999</v>
      </c>
    </row>
    <row r="23" spans="1:14">
      <c r="A23" t="s">
        <v>35</v>
      </c>
      <c r="B23" s="2">
        <v>64.599999999999994</v>
      </c>
      <c r="C23" s="2">
        <v>159</v>
      </c>
      <c r="D23" s="19">
        <v>0.317</v>
      </c>
      <c r="E23" s="19">
        <v>0.83799999999999997</v>
      </c>
      <c r="F23" s="2">
        <v>203.8</v>
      </c>
      <c r="G23" s="2">
        <v>189.8</v>
      </c>
      <c r="H23" s="4">
        <v>14964397</v>
      </c>
      <c r="I23" s="4">
        <v>36808087</v>
      </c>
      <c r="J23" s="4">
        <v>73429</v>
      </c>
      <c r="K23" s="4">
        <v>193979</v>
      </c>
      <c r="L23" s="4">
        <v>152</v>
      </c>
      <c r="M23" s="4">
        <v>1068</v>
      </c>
      <c r="N23" s="4">
        <v>231567</v>
      </c>
    </row>
    <row r="24" spans="1:14">
      <c r="A24" t="s">
        <v>36</v>
      </c>
      <c r="B24" s="2">
        <v>27.6</v>
      </c>
      <c r="C24" s="2">
        <v>104</v>
      </c>
      <c r="D24" s="19">
        <v>0.183</v>
      </c>
      <c r="E24" s="19">
        <v>0.68200000000000005</v>
      </c>
      <c r="F24" s="2">
        <v>151.19999999999999</v>
      </c>
      <c r="G24" s="2">
        <v>152.5</v>
      </c>
      <c r="H24" s="4">
        <v>6308068</v>
      </c>
      <c r="I24" s="4">
        <v>23766026</v>
      </c>
      <c r="J24" s="4">
        <v>41714</v>
      </c>
      <c r="K24" s="4">
        <v>155814</v>
      </c>
      <c r="L24" s="4">
        <v>121</v>
      </c>
      <c r="M24" s="4">
        <v>734</v>
      </c>
      <c r="N24" s="4">
        <v>228466</v>
      </c>
    </row>
    <row r="25" spans="1:14">
      <c r="A25" t="s">
        <v>37</v>
      </c>
      <c r="B25" s="2">
        <v>19</v>
      </c>
      <c r="C25" s="2">
        <v>65.099999999999994</v>
      </c>
      <c r="D25" s="19">
        <v>0.13300000000000001</v>
      </c>
      <c r="E25" s="19">
        <v>0.51100000000000001</v>
      </c>
      <c r="F25" s="2">
        <v>142.80000000000001</v>
      </c>
      <c r="G25" s="2">
        <v>127.3</v>
      </c>
      <c r="H25" s="4">
        <v>5808478</v>
      </c>
      <c r="I25" s="4">
        <v>19914703</v>
      </c>
      <c r="J25" s="4">
        <v>40675</v>
      </c>
      <c r="K25" s="4">
        <v>156491</v>
      </c>
      <c r="L25" s="4">
        <v>214</v>
      </c>
      <c r="M25" s="4">
        <v>1034</v>
      </c>
      <c r="N25" s="4">
        <v>306091</v>
      </c>
    </row>
    <row r="26" spans="1:14">
      <c r="A26" t="s">
        <v>38</v>
      </c>
      <c r="B26" s="2">
        <v>35.200000000000003</v>
      </c>
      <c r="C26" s="2">
        <v>83.8</v>
      </c>
      <c r="D26" s="19">
        <v>0.22900000000000001</v>
      </c>
      <c r="E26" s="19">
        <v>0.69</v>
      </c>
      <c r="F26" s="2">
        <v>153.5</v>
      </c>
      <c r="G26" s="2">
        <v>121.6</v>
      </c>
      <c r="H26" s="4">
        <v>8760737</v>
      </c>
      <c r="I26" s="4">
        <v>20881494</v>
      </c>
      <c r="J26" s="4">
        <v>57083</v>
      </c>
      <c r="K26" s="4">
        <v>171777</v>
      </c>
      <c r="L26" s="4">
        <v>257</v>
      </c>
      <c r="M26" s="4">
        <v>1380</v>
      </c>
      <c r="N26" s="4">
        <v>249066</v>
      </c>
    </row>
    <row r="27" spans="1:14">
      <c r="A27" t="s">
        <v>39</v>
      </c>
      <c r="B27" s="2">
        <v>16.899999999999999</v>
      </c>
      <c r="C27" s="2">
        <v>65.400000000000006</v>
      </c>
      <c r="D27" s="19">
        <v>0.113</v>
      </c>
      <c r="E27" s="19">
        <v>0.47799999999999998</v>
      </c>
      <c r="F27" s="2">
        <v>150</v>
      </c>
      <c r="G27" s="2">
        <v>136.69999999999999</v>
      </c>
      <c r="H27" s="4">
        <v>23294104</v>
      </c>
      <c r="I27" s="4">
        <v>90067269</v>
      </c>
      <c r="J27" s="4">
        <v>155257</v>
      </c>
      <c r="K27" s="4">
        <v>658689</v>
      </c>
      <c r="L27" s="4">
        <v>355</v>
      </c>
      <c r="M27" s="4">
        <v>1723</v>
      </c>
      <c r="N27" s="4">
        <v>1378151</v>
      </c>
    </row>
    <row r="28" spans="1:14">
      <c r="A28" t="s">
        <v>40</v>
      </c>
      <c r="B28" s="2">
        <v>28.1</v>
      </c>
      <c r="C28" s="2">
        <v>67</v>
      </c>
      <c r="D28" s="19">
        <v>0.158</v>
      </c>
      <c r="E28" s="19">
        <v>0.50900000000000001</v>
      </c>
      <c r="F28" s="2">
        <v>178.3</v>
      </c>
      <c r="G28" s="2">
        <v>131.6</v>
      </c>
      <c r="H28" s="4">
        <v>53237029</v>
      </c>
      <c r="I28" s="4">
        <v>127031741</v>
      </c>
      <c r="J28" s="4">
        <v>298544</v>
      </c>
      <c r="K28" s="4">
        <v>965120</v>
      </c>
      <c r="L28" s="4">
        <v>829</v>
      </c>
      <c r="M28" s="4">
        <v>3713</v>
      </c>
      <c r="N28" s="4">
        <v>1895144</v>
      </c>
    </row>
    <row r="29" spans="1:14">
      <c r="A29" t="s">
        <v>41</v>
      </c>
      <c r="B29" s="2">
        <v>27.7</v>
      </c>
      <c r="C29" s="2">
        <v>72.8</v>
      </c>
      <c r="D29" s="19">
        <v>0.16500000000000001</v>
      </c>
      <c r="E29" s="19">
        <v>0.55100000000000005</v>
      </c>
      <c r="F29" s="2">
        <v>167.5</v>
      </c>
      <c r="G29" s="2">
        <v>132</v>
      </c>
      <c r="H29" s="4">
        <v>35377383</v>
      </c>
      <c r="I29" s="4">
        <v>92912108</v>
      </c>
      <c r="J29" s="4">
        <v>211201</v>
      </c>
      <c r="K29" s="4">
        <v>703882</v>
      </c>
      <c r="L29" s="4">
        <v>1168</v>
      </c>
      <c r="M29" s="4">
        <v>5215</v>
      </c>
      <c r="N29" s="4">
        <v>1276867</v>
      </c>
    </row>
    <row r="30" spans="1:14">
      <c r="A30" t="s">
        <v>42</v>
      </c>
      <c r="B30" s="2">
        <v>34.5</v>
      </c>
      <c r="C30" s="2">
        <v>115.2</v>
      </c>
      <c r="D30" s="19">
        <v>0.20799999999999999</v>
      </c>
      <c r="E30" s="19">
        <v>0.69899999999999995</v>
      </c>
      <c r="F30" s="2">
        <v>166.1</v>
      </c>
      <c r="G30" s="2">
        <v>164.9</v>
      </c>
      <c r="H30" s="4">
        <v>38838249</v>
      </c>
      <c r="I30" s="4">
        <v>129634063</v>
      </c>
      <c r="J30" s="4">
        <v>233881</v>
      </c>
      <c r="K30" s="4">
        <v>786089</v>
      </c>
      <c r="L30" s="4">
        <v>831</v>
      </c>
      <c r="M30" s="4">
        <v>5014</v>
      </c>
      <c r="N30" s="4">
        <v>1125216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41" t="s">
        <v>43</v>
      </c>
      <c r="B1" s="41" t="s">
        <v>44</v>
      </c>
      <c r="C1" s="36" t="s">
        <v>1</v>
      </c>
      <c r="D1" s="36" t="s">
        <v>2</v>
      </c>
      <c r="E1" s="36" t="s">
        <v>3</v>
      </c>
      <c r="F1" s="36" t="s">
        <v>4</v>
      </c>
      <c r="G1" s="36" t="s">
        <v>5</v>
      </c>
      <c r="H1" s="36" t="s">
        <v>6</v>
      </c>
      <c r="I1" s="36" t="s">
        <v>7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12</v>
      </c>
      <c r="O1" s="40" t="s">
        <v>13</v>
      </c>
    </row>
    <row r="2" spans="1:15">
      <c r="A2" t="s">
        <v>45</v>
      </c>
      <c r="B2" t="s">
        <v>46</v>
      </c>
      <c r="C2" s="17">
        <v>0</v>
      </c>
      <c r="D2" s="17">
        <v>0.14299999999999999</v>
      </c>
      <c r="E2" s="3">
        <v>0</v>
      </c>
      <c r="F2" s="3">
        <v>1.4296E-2</v>
      </c>
      <c r="G2" s="18">
        <v>0</v>
      </c>
      <c r="H2" s="18">
        <v>10</v>
      </c>
      <c r="I2" s="4">
        <v>0</v>
      </c>
      <c r="J2" s="4">
        <v>75550</v>
      </c>
      <c r="K2" s="4">
        <v>0</v>
      </c>
      <c r="L2" s="4">
        <v>7555</v>
      </c>
      <c r="M2" s="4">
        <v>0</v>
      </c>
      <c r="N2" s="4">
        <v>1</v>
      </c>
      <c r="O2" s="4">
        <v>528463</v>
      </c>
    </row>
    <row r="3" spans="1:15">
      <c r="A3" t="s">
        <v>45</v>
      </c>
      <c r="B3" t="s">
        <v>47</v>
      </c>
      <c r="C3" s="17">
        <v>0</v>
      </c>
      <c r="D3" s="17">
        <v>7.0012999999999996</v>
      </c>
      <c r="E3" s="3">
        <v>0</v>
      </c>
      <c r="F3" s="3">
        <v>0.10426199999999999</v>
      </c>
      <c r="G3" s="18">
        <v>0</v>
      </c>
      <c r="H3" s="18">
        <v>67.2</v>
      </c>
      <c r="I3" s="4">
        <v>0</v>
      </c>
      <c r="J3" s="4">
        <v>2454966</v>
      </c>
      <c r="K3" s="4">
        <v>0</v>
      </c>
      <c r="L3" s="4">
        <v>36559</v>
      </c>
      <c r="M3" s="4">
        <v>0</v>
      </c>
      <c r="N3" s="4">
        <v>2</v>
      </c>
      <c r="O3" s="4">
        <v>350646</v>
      </c>
    </row>
    <row r="4" spans="1:15">
      <c r="A4" t="s">
        <v>48</v>
      </c>
      <c r="B4" t="s">
        <v>49</v>
      </c>
      <c r="C4" s="17">
        <v>0</v>
      </c>
      <c r="D4" s="17">
        <v>4.1234000000000002</v>
      </c>
      <c r="E4" s="3">
        <v>0</v>
      </c>
      <c r="F4" s="3">
        <v>6.5912999999999999E-2</v>
      </c>
      <c r="G4" s="18">
        <v>0</v>
      </c>
      <c r="H4" s="18">
        <v>62.6</v>
      </c>
      <c r="I4" s="4">
        <v>0</v>
      </c>
      <c r="J4" s="4">
        <v>1360776</v>
      </c>
      <c r="K4" s="4">
        <v>0</v>
      </c>
      <c r="L4" s="4">
        <v>21752</v>
      </c>
      <c r="M4" s="4">
        <v>0</v>
      </c>
      <c r="N4" s="4">
        <v>1</v>
      </c>
      <c r="O4" s="4">
        <v>330010</v>
      </c>
    </row>
    <row r="5" spans="1:15">
      <c r="A5" t="s">
        <v>48</v>
      </c>
      <c r="B5" t="s">
        <v>50</v>
      </c>
      <c r="C5" s="17">
        <v>0.71099999999999997</v>
      </c>
      <c r="D5" s="17">
        <v>0.71099999999999997</v>
      </c>
      <c r="E5" s="3">
        <v>3.4190000000000002E-3</v>
      </c>
      <c r="F5" s="3">
        <v>3.4190000000000002E-3</v>
      </c>
      <c r="G5" s="18">
        <v>207.9</v>
      </c>
      <c r="H5" s="18">
        <v>207.9</v>
      </c>
      <c r="I5" s="4">
        <v>463686</v>
      </c>
      <c r="J5" s="4">
        <v>463686</v>
      </c>
      <c r="K5" s="4">
        <v>2230</v>
      </c>
      <c r="L5" s="4">
        <v>2230</v>
      </c>
      <c r="M5" s="4">
        <v>1</v>
      </c>
      <c r="N5" s="4">
        <v>1</v>
      </c>
      <c r="O5" s="4">
        <v>652199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394060</v>
      </c>
    </row>
    <row r="7" spans="1:15">
      <c r="A7" t="s">
        <v>48</v>
      </c>
      <c r="B7" t="s">
        <v>52</v>
      </c>
      <c r="C7" s="17">
        <v>10.587</v>
      </c>
      <c r="D7" s="17">
        <v>11.2936</v>
      </c>
      <c r="E7" s="3">
        <v>0.23067399999999999</v>
      </c>
      <c r="F7" s="3">
        <v>0.23494000000000001</v>
      </c>
      <c r="G7" s="18">
        <v>45.9</v>
      </c>
      <c r="H7" s="18">
        <v>48.1</v>
      </c>
      <c r="I7" s="4">
        <v>3184628</v>
      </c>
      <c r="J7" s="4">
        <v>3397166</v>
      </c>
      <c r="K7" s="4">
        <v>69388</v>
      </c>
      <c r="L7" s="4">
        <v>70671</v>
      </c>
      <c r="M7" s="4">
        <v>5</v>
      </c>
      <c r="N7" s="4">
        <v>6</v>
      </c>
      <c r="O7" s="4">
        <v>300805</v>
      </c>
    </row>
    <row r="8" spans="1:15">
      <c r="A8" t="s">
        <v>48</v>
      </c>
      <c r="B8" t="s">
        <v>53</v>
      </c>
      <c r="C8" s="17">
        <v>0</v>
      </c>
      <c r="D8" s="17">
        <v>0</v>
      </c>
      <c r="E8" s="3">
        <v>0</v>
      </c>
      <c r="F8" s="3">
        <v>0</v>
      </c>
      <c r="G8" s="18">
        <v>0</v>
      </c>
      <c r="H8" s="18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200934</v>
      </c>
    </row>
    <row r="9" spans="1:15">
      <c r="A9" t="s">
        <v>54</v>
      </c>
      <c r="B9" t="s">
        <v>55</v>
      </c>
      <c r="C9" s="17">
        <v>0</v>
      </c>
      <c r="D9" s="17">
        <v>0</v>
      </c>
      <c r="E9" s="3">
        <v>0</v>
      </c>
      <c r="F9" s="3">
        <v>0</v>
      </c>
      <c r="G9" s="18">
        <v>0</v>
      </c>
      <c r="H9" s="18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79469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72375</v>
      </c>
    </row>
    <row r="11" spans="1:15">
      <c r="A11" t="s">
        <v>54</v>
      </c>
      <c r="B11" t="s">
        <v>57</v>
      </c>
      <c r="C11" s="17">
        <v>0</v>
      </c>
      <c r="D11" s="17">
        <v>1.9622999999999999</v>
      </c>
      <c r="E11" s="3">
        <v>0</v>
      </c>
      <c r="F11" s="3">
        <v>1.1452E-2</v>
      </c>
      <c r="G11" s="18">
        <v>0</v>
      </c>
      <c r="H11" s="18">
        <v>171.3</v>
      </c>
      <c r="I11" s="4">
        <v>0</v>
      </c>
      <c r="J11" s="4">
        <v>929225</v>
      </c>
      <c r="K11" s="4">
        <v>0</v>
      </c>
      <c r="L11" s="4">
        <v>5423</v>
      </c>
      <c r="M11" s="4">
        <v>0</v>
      </c>
      <c r="N11" s="4">
        <v>2</v>
      </c>
      <c r="O11" s="4">
        <v>473538</v>
      </c>
    </row>
    <row r="12" spans="1:15">
      <c r="A12" t="s">
        <v>54</v>
      </c>
      <c r="B12" t="s">
        <v>58</v>
      </c>
      <c r="C12" s="17">
        <v>0</v>
      </c>
      <c r="D12" s="17">
        <v>10.1325</v>
      </c>
      <c r="E12" s="3">
        <v>0</v>
      </c>
      <c r="F12" s="3">
        <v>3.7789999999999997E-2</v>
      </c>
      <c r="G12" s="18">
        <v>0</v>
      </c>
      <c r="H12" s="18">
        <v>268.10000000000002</v>
      </c>
      <c r="I12" s="4">
        <v>0</v>
      </c>
      <c r="J12" s="4">
        <v>1751954</v>
      </c>
      <c r="K12" s="4">
        <v>0</v>
      </c>
      <c r="L12" s="4">
        <v>6534</v>
      </c>
      <c r="M12" s="4">
        <v>0</v>
      </c>
      <c r="N12" s="4">
        <v>6</v>
      </c>
      <c r="O12" s="4">
        <v>172905</v>
      </c>
    </row>
    <row r="13" spans="1:15">
      <c r="A13" t="s">
        <v>54</v>
      </c>
      <c r="B13" t="s">
        <v>59</v>
      </c>
      <c r="C13" s="17">
        <v>0</v>
      </c>
      <c r="D13" s="17">
        <v>0</v>
      </c>
      <c r="E13" s="3">
        <v>0</v>
      </c>
      <c r="F13" s="3">
        <v>0</v>
      </c>
      <c r="G13" s="18">
        <v>0</v>
      </c>
      <c r="H13" s="18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81348</v>
      </c>
    </row>
    <row r="14" spans="1:15">
      <c r="A14" t="s">
        <v>60</v>
      </c>
      <c r="B14" t="s">
        <v>61</v>
      </c>
      <c r="C14" s="17">
        <v>0</v>
      </c>
      <c r="D14" s="17">
        <v>24.467400000000001</v>
      </c>
      <c r="E14" s="3">
        <v>0</v>
      </c>
      <c r="F14" s="3">
        <v>0.224688</v>
      </c>
      <c r="G14" s="18">
        <v>0</v>
      </c>
      <c r="H14" s="18">
        <v>108.9</v>
      </c>
      <c r="I14" s="4">
        <v>0</v>
      </c>
      <c r="J14" s="4">
        <v>6498529</v>
      </c>
      <c r="K14" s="4">
        <v>0</v>
      </c>
      <c r="L14" s="4">
        <v>59677</v>
      </c>
      <c r="M14" s="4">
        <v>0</v>
      </c>
      <c r="N14" s="4">
        <v>10</v>
      </c>
      <c r="O14" s="4">
        <v>265599</v>
      </c>
    </row>
    <row r="15" spans="1:15">
      <c r="A15" t="s">
        <v>60</v>
      </c>
      <c r="B15" t="s">
        <v>62</v>
      </c>
      <c r="C15" s="17">
        <v>0.13289999999999999</v>
      </c>
      <c r="D15" s="17">
        <v>0.95450000000000002</v>
      </c>
      <c r="E15" s="3">
        <v>1.397E-3</v>
      </c>
      <c r="F15" s="3">
        <v>1.3625999999999999E-2</v>
      </c>
      <c r="G15" s="18">
        <v>95.2</v>
      </c>
      <c r="H15" s="18">
        <v>70</v>
      </c>
      <c r="I15" s="4">
        <v>26558</v>
      </c>
      <c r="J15" s="4">
        <v>190669</v>
      </c>
      <c r="K15" s="4">
        <v>279</v>
      </c>
      <c r="L15" s="4">
        <v>2722</v>
      </c>
      <c r="M15" s="4">
        <v>1</v>
      </c>
      <c r="N15" s="4">
        <v>3</v>
      </c>
      <c r="O15" s="4">
        <v>199764</v>
      </c>
    </row>
    <row r="16" spans="1:15">
      <c r="A16" t="s">
        <v>60</v>
      </c>
      <c r="B16" t="s">
        <v>63</v>
      </c>
      <c r="C16" s="17">
        <v>0</v>
      </c>
      <c r="D16" s="17">
        <v>5.3494000000000002</v>
      </c>
      <c r="E16" s="3">
        <v>0</v>
      </c>
      <c r="F16" s="3">
        <v>1.6261000000000001E-2</v>
      </c>
      <c r="G16" s="18">
        <v>0</v>
      </c>
      <c r="H16" s="18">
        <v>329</v>
      </c>
      <c r="I16" s="4">
        <v>0</v>
      </c>
      <c r="J16" s="4">
        <v>1533359</v>
      </c>
      <c r="K16" s="4">
        <v>0</v>
      </c>
      <c r="L16" s="4">
        <v>4661</v>
      </c>
      <c r="M16" s="4">
        <v>0</v>
      </c>
      <c r="N16" s="4">
        <v>2</v>
      </c>
      <c r="O16" s="4">
        <v>286640</v>
      </c>
    </row>
    <row r="17" spans="1:16">
      <c r="A17" t="s">
        <v>60</v>
      </c>
      <c r="B17" t="s">
        <v>64</v>
      </c>
      <c r="C17" s="17">
        <v>0</v>
      </c>
      <c r="D17" s="17">
        <v>15.605399999999999</v>
      </c>
      <c r="E17" s="3">
        <v>0</v>
      </c>
      <c r="F17" s="3">
        <v>0.30317</v>
      </c>
      <c r="G17" s="18">
        <v>0</v>
      </c>
      <c r="H17" s="18">
        <v>51.5</v>
      </c>
      <c r="I17" s="4">
        <v>0</v>
      </c>
      <c r="J17" s="4">
        <v>1238412</v>
      </c>
      <c r="K17" s="4">
        <v>0</v>
      </c>
      <c r="L17" s="4">
        <v>24059</v>
      </c>
      <c r="M17" s="4">
        <v>0</v>
      </c>
      <c r="N17" s="4">
        <v>2</v>
      </c>
      <c r="O17" s="4">
        <v>79358</v>
      </c>
    </row>
    <row r="18" spans="1:16">
      <c r="A18" t="s">
        <v>60</v>
      </c>
      <c r="B18" t="s">
        <v>65</v>
      </c>
      <c r="C18" s="17">
        <v>0</v>
      </c>
      <c r="D18" s="17">
        <v>0.36799999999999999</v>
      </c>
      <c r="E18" s="3">
        <v>0</v>
      </c>
      <c r="F18" s="3">
        <v>2.6670000000000001E-3</v>
      </c>
      <c r="G18" s="18">
        <v>0</v>
      </c>
      <c r="H18" s="18">
        <v>138</v>
      </c>
      <c r="I18" s="4">
        <v>0</v>
      </c>
      <c r="J18" s="4">
        <v>83766</v>
      </c>
      <c r="K18" s="4">
        <v>0</v>
      </c>
      <c r="L18" s="4">
        <v>607</v>
      </c>
      <c r="M18" s="4">
        <v>0</v>
      </c>
      <c r="N18" s="4">
        <v>1</v>
      </c>
      <c r="O18" s="4">
        <v>227631</v>
      </c>
    </row>
    <row r="19" spans="1:16">
      <c r="A19" t="s">
        <v>66</v>
      </c>
      <c r="B19" t="s">
        <v>67</v>
      </c>
      <c r="C19" s="17">
        <v>46.899900000000002</v>
      </c>
      <c r="D19" s="17">
        <v>46.915100000000002</v>
      </c>
      <c r="E19" s="3">
        <v>2.613E-2</v>
      </c>
      <c r="F19" s="3">
        <v>2.6929000000000002E-2</v>
      </c>
      <c r="G19" s="18">
        <v>1794.9</v>
      </c>
      <c r="H19" s="18">
        <v>1742.2</v>
      </c>
      <c r="I19" s="4">
        <v>12610970</v>
      </c>
      <c r="J19" s="4">
        <v>12615055</v>
      </c>
      <c r="K19" s="4">
        <v>7026</v>
      </c>
      <c r="L19" s="4">
        <v>7241</v>
      </c>
      <c r="M19" s="4">
        <v>2</v>
      </c>
      <c r="N19" s="4">
        <v>3</v>
      </c>
      <c r="O19" s="4">
        <v>268891</v>
      </c>
    </row>
    <row r="20" spans="1:16">
      <c r="A20" t="s">
        <v>66</v>
      </c>
      <c r="B20" t="s">
        <v>68</v>
      </c>
      <c r="C20" s="17">
        <v>0</v>
      </c>
      <c r="D20" s="17">
        <v>0</v>
      </c>
      <c r="E20" s="3">
        <v>0</v>
      </c>
      <c r="F20" s="3">
        <v>0</v>
      </c>
      <c r="G20" s="18">
        <v>0</v>
      </c>
      <c r="H20" s="18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439257</v>
      </c>
    </row>
    <row r="21" spans="1:16">
      <c r="A21" t="s">
        <v>66</v>
      </c>
      <c r="B21" t="s">
        <v>69</v>
      </c>
      <c r="C21" s="17">
        <v>0</v>
      </c>
      <c r="D21" s="17">
        <v>2.6602999999999999</v>
      </c>
      <c r="E21" s="3">
        <v>0</v>
      </c>
      <c r="F21" s="3">
        <v>7.6309999999999998E-3</v>
      </c>
      <c r="G21" s="18">
        <v>0</v>
      </c>
      <c r="H21" s="18">
        <v>348.6</v>
      </c>
      <c r="I21" s="4">
        <v>0</v>
      </c>
      <c r="J21" s="4">
        <v>101446</v>
      </c>
      <c r="K21" s="4">
        <v>0</v>
      </c>
      <c r="L21" s="4">
        <v>291</v>
      </c>
      <c r="M21" s="4">
        <v>0</v>
      </c>
      <c r="N21" s="4">
        <v>4</v>
      </c>
      <c r="O21" s="4">
        <v>38134</v>
      </c>
    </row>
    <row r="22" spans="1:16">
      <c r="A22" t="s">
        <v>66</v>
      </c>
      <c r="B22" t="s">
        <v>70</v>
      </c>
      <c r="C22" s="17">
        <v>0</v>
      </c>
      <c r="D22" s="17">
        <v>3.9996999999999998</v>
      </c>
      <c r="E22" s="3">
        <v>0</v>
      </c>
      <c r="F22" s="3">
        <v>7.443E-3</v>
      </c>
      <c r="G22" s="18">
        <v>0</v>
      </c>
      <c r="H22" s="18">
        <v>537.4</v>
      </c>
      <c r="I22" s="4">
        <v>0</v>
      </c>
      <c r="J22" s="4">
        <v>844760</v>
      </c>
      <c r="K22" s="4">
        <v>0</v>
      </c>
      <c r="L22" s="4">
        <v>1572</v>
      </c>
      <c r="M22" s="4">
        <v>0</v>
      </c>
      <c r="N22" s="4">
        <v>1</v>
      </c>
      <c r="O22" s="4">
        <v>211208</v>
      </c>
      <c r="P22" s="4"/>
    </row>
  </sheetData>
  <phoneticPr fontId="40" type="noConversion"/>
  <pageMargins left="0.25" right="0.25" top="1" bottom="1" header="0.5" footer="0.5"/>
  <pageSetup scale="93" orientation="landscape" r:id="rId1"/>
  <headerFooter alignWithMargins="0">
    <oddFooter>&amp;L&amp;"Arial,Italic"&amp;8/aea1/tdsub-monthly-llh3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workbookViewId="0">
      <pane ySplit="5" topLeftCell="A6" activePane="bottomLeft" state="frozenSplit"/>
      <selection pane="bottomLeft" activeCell="R19" sqref="R19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71</v>
      </c>
      <c r="G1" s="21" t="s">
        <v>72</v>
      </c>
      <c r="I1" s="34"/>
      <c r="J1" s="34"/>
      <c r="K1" s="34"/>
    </row>
    <row r="2" spans="1:17">
      <c r="A2" s="5" t="s">
        <v>73</v>
      </c>
      <c r="I2" s="35"/>
      <c r="J2" s="35"/>
      <c r="K2" s="35"/>
      <c r="L2" s="35"/>
      <c r="M2" s="35"/>
    </row>
    <row r="3" spans="1:17" ht="15.75">
      <c r="P3" s="32" t="s">
        <v>74</v>
      </c>
      <c r="Q3" s="33"/>
    </row>
    <row r="4" spans="1:17" s="6" customFormat="1" ht="15.75">
      <c r="B4" s="42" t="s">
        <v>75</v>
      </c>
      <c r="C4" s="43"/>
      <c r="D4" s="44" t="s">
        <v>76</v>
      </c>
      <c r="E4" s="45"/>
      <c r="F4" s="42" t="s">
        <v>77</v>
      </c>
      <c r="G4" s="43"/>
      <c r="H4" s="46" t="s">
        <v>78</v>
      </c>
      <c r="I4" s="47"/>
      <c r="J4" s="46" t="s">
        <v>79</v>
      </c>
      <c r="K4" s="47"/>
      <c r="L4" s="46" t="s">
        <v>80</v>
      </c>
      <c r="M4" s="47"/>
      <c r="N4" s="7"/>
      <c r="P4" s="27" t="s">
        <v>81</v>
      </c>
      <c r="Q4" s="27"/>
    </row>
    <row r="5" spans="1:17" ht="26.25" thickBot="1">
      <c r="A5" s="41" t="s">
        <v>82</v>
      </c>
      <c r="B5" s="48" t="s">
        <v>83</v>
      </c>
      <c r="C5" s="37" t="s">
        <v>84</v>
      </c>
      <c r="D5" s="49" t="s">
        <v>83</v>
      </c>
      <c r="E5" s="37" t="s">
        <v>84</v>
      </c>
      <c r="F5" s="48" t="s">
        <v>83</v>
      </c>
      <c r="G5" s="37" t="s">
        <v>84</v>
      </c>
      <c r="H5" s="50" t="s">
        <v>85</v>
      </c>
      <c r="I5" s="39" t="s">
        <v>86</v>
      </c>
      <c r="J5" s="50" t="s">
        <v>85</v>
      </c>
      <c r="K5" s="39" t="s">
        <v>86</v>
      </c>
      <c r="L5" s="50" t="s">
        <v>85</v>
      </c>
      <c r="M5" s="51" t="s">
        <v>86</v>
      </c>
      <c r="N5" s="50" t="s">
        <v>87</v>
      </c>
      <c r="P5" s="28" t="s">
        <v>88</v>
      </c>
      <c r="Q5" s="29" t="s">
        <v>89</v>
      </c>
    </row>
    <row r="6" spans="1:17">
      <c r="A6" s="52" t="s">
        <v>90</v>
      </c>
      <c r="B6" s="8">
        <f>'T&amp;D'!B2</f>
        <v>32.1</v>
      </c>
      <c r="C6" s="9">
        <f>'T&amp;D'!C2</f>
        <v>91</v>
      </c>
      <c r="D6" s="10">
        <f>'T&amp;D'!D2</f>
        <v>0.186</v>
      </c>
      <c r="E6" s="11">
        <f>'T&amp;D'!E2</f>
        <v>0.64200000000000002</v>
      </c>
      <c r="F6" s="8">
        <f>'T&amp;D'!F2</f>
        <v>172.3</v>
      </c>
      <c r="G6" s="9">
        <f>'T&amp;D'!G2</f>
        <v>141.9</v>
      </c>
      <c r="H6" s="12">
        <f>'T&amp;D'!H2</f>
        <v>182210248</v>
      </c>
      <c r="I6" s="4">
        <f>'T&amp;D'!I2</f>
        <v>516656663</v>
      </c>
      <c r="J6" s="12">
        <f>'T&amp;D'!J2</f>
        <v>1057614</v>
      </c>
      <c r="K6" s="4">
        <f>'T&amp;D'!K2</f>
        <v>3641209</v>
      </c>
      <c r="L6" s="12">
        <f>'T&amp;D'!L2</f>
        <v>3218</v>
      </c>
      <c r="M6" s="26">
        <f>'T&amp;D'!M2</f>
        <v>15834</v>
      </c>
      <c r="N6" s="12">
        <f>'T&amp;D'!N2</f>
        <v>5675418</v>
      </c>
      <c r="P6" s="30">
        <f>C6/60</f>
        <v>1.5166666666666666</v>
      </c>
      <c r="Q6" s="31">
        <f>E6</f>
        <v>0.64200000000000002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52" t="s">
        <v>91</v>
      </c>
      <c r="B8" s="15">
        <f>'T&amp;D'!B3</f>
        <v>2.7</v>
      </c>
      <c r="C8" s="16">
        <f>'T&amp;D'!C3</f>
        <v>7.6</v>
      </c>
      <c r="D8" s="10">
        <f>'T&amp;D'!D3</f>
        <v>1.4E-2</v>
      </c>
      <c r="E8" s="11">
        <f>'T&amp;D'!E3</f>
        <v>4.7E-2</v>
      </c>
      <c r="F8" s="8">
        <f>'T&amp;D'!F3</f>
        <v>190.2</v>
      </c>
      <c r="G8" s="9">
        <f>'T&amp;D'!G3</f>
        <v>159.69999999999999</v>
      </c>
      <c r="H8" s="12">
        <f>'T&amp;D'!H3</f>
        <v>15177641</v>
      </c>
      <c r="I8" s="4">
        <f>'T&amp;D'!I3</f>
        <v>43022051</v>
      </c>
      <c r="J8" s="12">
        <f>'T&amp;D'!J3</f>
        <v>79808</v>
      </c>
      <c r="K8" s="4">
        <f>'T&amp;D'!K3</f>
        <v>269310</v>
      </c>
      <c r="L8" s="12">
        <f>'T&amp;D'!L3</f>
        <v>26</v>
      </c>
      <c r="M8" s="26">
        <f>'T&amp;D'!M3</f>
        <v>119</v>
      </c>
      <c r="N8" s="12">
        <f>'T&amp;D'!N3</f>
        <v>5675418</v>
      </c>
    </row>
    <row r="9" spans="1:17">
      <c r="A9" s="53" t="s">
        <v>92</v>
      </c>
      <c r="B9" s="15">
        <f>'T&amp;D'!B4</f>
        <v>2</v>
      </c>
      <c r="C9" s="16">
        <f>'T&amp;D'!C4</f>
        <v>7.3</v>
      </c>
      <c r="D9" s="10">
        <f>'T&amp;D'!D4</f>
        <v>5.0000000000000001E-3</v>
      </c>
      <c r="E9" s="11">
        <f>'T&amp;D'!E4</f>
        <v>2.8000000000000001E-2</v>
      </c>
      <c r="F9" s="8">
        <f>'T&amp;D'!F4</f>
        <v>424.4</v>
      </c>
      <c r="G9" s="9">
        <f>'T&amp;D'!G4</f>
        <v>259.3</v>
      </c>
      <c r="H9" s="12">
        <f>'T&amp;D'!H4</f>
        <v>6439982</v>
      </c>
      <c r="I9" s="4">
        <f>'T&amp;D'!I4</f>
        <v>24142781</v>
      </c>
      <c r="J9" s="12">
        <f>'T&amp;D'!J4</f>
        <v>15176</v>
      </c>
      <c r="K9" s="4">
        <f>'T&amp;D'!K4</f>
        <v>93108</v>
      </c>
      <c r="L9" s="12">
        <f>'T&amp;D'!L4</f>
        <v>9</v>
      </c>
      <c r="M9" s="26">
        <f>'T&amp;D'!M4</f>
        <v>38</v>
      </c>
      <c r="N9" s="12">
        <f>'T&amp;D'!N4</f>
        <v>3296865</v>
      </c>
    </row>
    <row r="10" spans="1:17">
      <c r="A10" s="53" t="s">
        <v>93</v>
      </c>
      <c r="B10" s="15">
        <f>'T&amp;D'!B5</f>
        <v>7.9</v>
      </c>
      <c r="C10" s="16">
        <f>'T&amp;D'!C5</f>
        <v>13</v>
      </c>
      <c r="D10" s="10">
        <f>'T&amp;D'!D5</f>
        <v>3.9E-2</v>
      </c>
      <c r="E10" s="11">
        <f>'T&amp;D'!E5</f>
        <v>0.127</v>
      </c>
      <c r="F10" s="8">
        <f>'T&amp;D'!F5</f>
        <v>201.3</v>
      </c>
      <c r="G10" s="9">
        <f>'T&amp;D'!G5</f>
        <v>102.4</v>
      </c>
      <c r="H10" s="12">
        <f>'T&amp;D'!H5</f>
        <v>7093028</v>
      </c>
      <c r="I10" s="4">
        <f>'T&amp;D'!I5</f>
        <v>11683552</v>
      </c>
      <c r="J10" s="12">
        <f>'T&amp;D'!J5</f>
        <v>35234</v>
      </c>
      <c r="K10" s="4">
        <f>'T&amp;D'!K5</f>
        <v>114094</v>
      </c>
      <c r="L10" s="12">
        <f>'T&amp;D'!L5</f>
        <v>13</v>
      </c>
      <c r="M10" s="26">
        <f>'T&amp;D'!M5</f>
        <v>44</v>
      </c>
      <c r="N10" s="12">
        <f>'T&amp;D'!N5</f>
        <v>896750</v>
      </c>
    </row>
    <row r="11" spans="1:17">
      <c r="A11" s="53" t="s">
        <v>94</v>
      </c>
      <c r="B11" s="15">
        <f>'T&amp;D'!B6</f>
        <v>1.1000000000000001</v>
      </c>
      <c r="C11" s="16">
        <f>'T&amp;D'!C6</f>
        <v>4.9000000000000004</v>
      </c>
      <c r="D11" s="10">
        <f>'T&amp;D'!D6</f>
        <v>0.02</v>
      </c>
      <c r="E11" s="11">
        <f>'T&amp;D'!E6</f>
        <v>4.2000000000000003E-2</v>
      </c>
      <c r="F11" s="8">
        <f>'T&amp;D'!F6</f>
        <v>55.9</v>
      </c>
      <c r="G11" s="9">
        <f>'T&amp;D'!G6</f>
        <v>115.9</v>
      </c>
      <c r="H11" s="12">
        <f>'T&amp;D'!H6</f>
        <v>1644631</v>
      </c>
      <c r="I11" s="4">
        <f>'T&amp;D'!I6</f>
        <v>7195718</v>
      </c>
      <c r="J11" s="12">
        <f>'T&amp;D'!J6</f>
        <v>29398</v>
      </c>
      <c r="K11" s="4">
        <f>'T&amp;D'!K6</f>
        <v>62108</v>
      </c>
      <c r="L11" s="12">
        <f>'T&amp;D'!L6</f>
        <v>4</v>
      </c>
      <c r="M11" s="26">
        <f>'T&amp;D'!M6</f>
        <v>37</v>
      </c>
      <c r="N11" s="12">
        <f>'T&amp;D'!N6</f>
        <v>1481803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52" t="s">
        <v>95</v>
      </c>
      <c r="B13" s="15">
        <f>H13/N13</f>
        <v>2.8695405342831135</v>
      </c>
      <c r="C13" s="16">
        <f>I13/N13</f>
        <v>5.9095768805046607</v>
      </c>
      <c r="D13" s="10">
        <f>J13/N13</f>
        <v>1.3906112289878913E-2</v>
      </c>
      <c r="E13" s="11">
        <f>K13/N13</f>
        <v>4.4323431331401493E-2</v>
      </c>
      <c r="F13" s="8">
        <f>IF(J13=0,0,H13/J13)</f>
        <v>206.3510256832609</v>
      </c>
      <c r="G13" s="9">
        <f>IF(K13=0,0,I13/K13)</f>
        <v>133.32850600666259</v>
      </c>
      <c r="H13" s="12">
        <f t="shared" ref="H13:M13" si="0">SUM(H14,H17,H23,H29,H35)</f>
        <v>16285842</v>
      </c>
      <c r="I13" s="4">
        <f t="shared" si="0"/>
        <v>33539319</v>
      </c>
      <c r="J13" s="12">
        <f t="shared" si="0"/>
        <v>78923</v>
      </c>
      <c r="K13" s="4">
        <f t="shared" si="0"/>
        <v>251554</v>
      </c>
      <c r="L13" s="12">
        <f t="shared" si="0"/>
        <v>9</v>
      </c>
      <c r="M13" s="26">
        <f t="shared" si="0"/>
        <v>45</v>
      </c>
      <c r="N13" s="12">
        <f>N6</f>
        <v>5675418</v>
      </c>
    </row>
    <row r="14" spans="1:17">
      <c r="A14" s="14" t="s">
        <v>96</v>
      </c>
      <c r="B14" s="15">
        <f>H14/N14</f>
        <v>0</v>
      </c>
      <c r="C14" s="16">
        <f>I14/N14</f>
        <v>2.8785008457426779</v>
      </c>
      <c r="D14" s="10">
        <f>J14/N14</f>
        <v>0</v>
      </c>
      <c r="E14" s="11">
        <f>K14/N14</f>
        <v>5.0180353062020754E-2</v>
      </c>
      <c r="F14" s="8">
        <f>IF(J14=0,0,H14/J14)</f>
        <v>0</v>
      </c>
      <c r="G14" s="9">
        <f>IF(K14=0,0,I14/K14)</f>
        <v>57.363104683320486</v>
      </c>
      <c r="H14" s="12">
        <f t="shared" ref="H14:M14" si="1">SUM(H15:H16)</f>
        <v>0</v>
      </c>
      <c r="I14" s="4">
        <f t="shared" si="1"/>
        <v>2530516</v>
      </c>
      <c r="J14" s="12">
        <f t="shared" si="1"/>
        <v>0</v>
      </c>
      <c r="K14" s="4">
        <f t="shared" si="1"/>
        <v>44114</v>
      </c>
      <c r="L14" s="12">
        <f t="shared" si="1"/>
        <v>0</v>
      </c>
      <c r="M14" s="26">
        <f t="shared" si="1"/>
        <v>3</v>
      </c>
      <c r="N14" s="12">
        <f>SUM(N15:N16)</f>
        <v>879109</v>
      </c>
    </row>
    <row r="15" spans="1:17">
      <c r="A15" s="20" t="s">
        <v>46</v>
      </c>
      <c r="B15" s="15">
        <f>Sub!C2</f>
        <v>0</v>
      </c>
      <c r="C15" s="16">
        <f>Sub!D2</f>
        <v>0.14299999999999999</v>
      </c>
      <c r="D15" s="10">
        <f>Sub!E2</f>
        <v>0</v>
      </c>
      <c r="E15" s="11">
        <f>Sub!F2</f>
        <v>1.4296E-2</v>
      </c>
      <c r="F15" s="8">
        <f>Sub!G2</f>
        <v>0</v>
      </c>
      <c r="G15" s="9">
        <f>Sub!H2</f>
        <v>10</v>
      </c>
      <c r="H15" s="12">
        <f>Sub!I2</f>
        <v>0</v>
      </c>
      <c r="I15" s="4">
        <f>Sub!J2</f>
        <v>75550</v>
      </c>
      <c r="J15" s="12">
        <f>Sub!K2</f>
        <v>0</v>
      </c>
      <c r="K15" s="4">
        <f>Sub!L2</f>
        <v>7555</v>
      </c>
      <c r="L15" s="12">
        <f>Sub!M2</f>
        <v>0</v>
      </c>
      <c r="M15" s="26">
        <f>Sub!N2</f>
        <v>1</v>
      </c>
      <c r="N15" s="12">
        <f>Sub!O2</f>
        <v>528463</v>
      </c>
    </row>
    <row r="16" spans="1:17">
      <c r="A16" s="20" t="s">
        <v>47</v>
      </c>
      <c r="B16" s="15">
        <f>Sub!C3</f>
        <v>0</v>
      </c>
      <c r="C16" s="16">
        <f>Sub!D3</f>
        <v>7.0012999999999996</v>
      </c>
      <c r="D16" s="10">
        <f>Sub!E3</f>
        <v>0</v>
      </c>
      <c r="E16" s="11">
        <f>Sub!F3</f>
        <v>0.10426199999999999</v>
      </c>
      <c r="F16" s="8">
        <f>Sub!G3</f>
        <v>0</v>
      </c>
      <c r="G16" s="9">
        <f>Sub!H3</f>
        <v>67.2</v>
      </c>
      <c r="H16" s="12">
        <f>Sub!I3</f>
        <v>0</v>
      </c>
      <c r="I16" s="4">
        <f>Sub!J3</f>
        <v>2454966</v>
      </c>
      <c r="J16" s="12">
        <f>Sub!K3</f>
        <v>0</v>
      </c>
      <c r="K16" s="4">
        <f>Sub!L3</f>
        <v>36559</v>
      </c>
      <c r="L16" s="12">
        <f>Sub!M3</f>
        <v>0</v>
      </c>
      <c r="M16" s="26">
        <f>Sub!N3</f>
        <v>2</v>
      </c>
      <c r="N16" s="12">
        <f>Sub!O3</f>
        <v>350646</v>
      </c>
    </row>
    <row r="17" spans="1:14">
      <c r="A17" s="14" t="s">
        <v>97</v>
      </c>
      <c r="B17" s="15">
        <f>H17/N17</f>
        <v>0</v>
      </c>
      <c r="C17" s="16">
        <f>I17/N17</f>
        <v>3.0480585697476794</v>
      </c>
      <c r="D17" s="10">
        <f>J17/N17</f>
        <v>0</v>
      </c>
      <c r="E17" s="11">
        <f>K17/N17</f>
        <v>1.3593138062946562E-2</v>
      </c>
      <c r="F17" s="8">
        <f>IF(J17=0,0,H17/J17)</f>
        <v>0</v>
      </c>
      <c r="G17" s="9">
        <f>IF(K17=0,0,I17/K17)</f>
        <v>224.23509241448525</v>
      </c>
      <c r="H17" s="12">
        <f t="shared" ref="H17:M17" si="2">SUM(H18:H22)</f>
        <v>0</v>
      </c>
      <c r="I17" s="4">
        <f t="shared" si="2"/>
        <v>2681179</v>
      </c>
      <c r="J17" s="12">
        <f t="shared" si="2"/>
        <v>0</v>
      </c>
      <c r="K17" s="4">
        <f t="shared" si="2"/>
        <v>11957</v>
      </c>
      <c r="L17" s="12">
        <f t="shared" si="2"/>
        <v>0</v>
      </c>
      <c r="M17" s="26">
        <f t="shared" si="2"/>
        <v>8</v>
      </c>
      <c r="N17" s="12">
        <f>SUM(N18:N22)</f>
        <v>879635</v>
      </c>
    </row>
    <row r="18" spans="1:14">
      <c r="A18" s="20" t="s">
        <v>98</v>
      </c>
      <c r="B18" s="15">
        <f>Sub!C9</f>
        <v>0</v>
      </c>
      <c r="C18" s="16">
        <f>Sub!D9</f>
        <v>0</v>
      </c>
      <c r="D18" s="10">
        <f>Sub!E9</f>
        <v>0</v>
      </c>
      <c r="E18" s="11">
        <f>Sub!F9</f>
        <v>0</v>
      </c>
      <c r="F18" s="8">
        <f>Sub!G9</f>
        <v>0</v>
      </c>
      <c r="G18" s="9">
        <f>Sub!H9</f>
        <v>0</v>
      </c>
      <c r="H18" s="12">
        <f>Sub!I9</f>
        <v>0</v>
      </c>
      <c r="I18" s="4">
        <f>Sub!J9</f>
        <v>0</v>
      </c>
      <c r="J18" s="12">
        <f>Sub!K9</f>
        <v>0</v>
      </c>
      <c r="K18" s="4">
        <f>Sub!L9</f>
        <v>0</v>
      </c>
      <c r="L18" s="12">
        <f>Sub!M9</f>
        <v>0</v>
      </c>
      <c r="M18" s="26">
        <f>Sub!N9</f>
        <v>0</v>
      </c>
      <c r="N18" s="12">
        <f>Sub!O9</f>
        <v>79469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72375</v>
      </c>
    </row>
    <row r="20" spans="1:14">
      <c r="A20" s="20" t="s">
        <v>100</v>
      </c>
      <c r="B20" s="15">
        <f>Sub!C11</f>
        <v>0</v>
      </c>
      <c r="C20" s="16">
        <f>Sub!D11</f>
        <v>1.9622999999999999</v>
      </c>
      <c r="D20" s="10">
        <f>Sub!E11</f>
        <v>0</v>
      </c>
      <c r="E20" s="11">
        <f>Sub!F11</f>
        <v>1.1452E-2</v>
      </c>
      <c r="F20" s="8">
        <f>Sub!G11</f>
        <v>0</v>
      </c>
      <c r="G20" s="9">
        <f>Sub!H11</f>
        <v>171.3</v>
      </c>
      <c r="H20" s="12">
        <f>Sub!I11</f>
        <v>0</v>
      </c>
      <c r="I20" s="4">
        <f>Sub!J11</f>
        <v>929225</v>
      </c>
      <c r="J20" s="12">
        <f>Sub!K11</f>
        <v>0</v>
      </c>
      <c r="K20" s="4">
        <f>Sub!L11</f>
        <v>5423</v>
      </c>
      <c r="L20" s="12">
        <f>Sub!M11</f>
        <v>0</v>
      </c>
      <c r="M20" s="26">
        <f>Sub!N11</f>
        <v>2</v>
      </c>
      <c r="N20" s="12">
        <f>Sub!O11</f>
        <v>473538</v>
      </c>
    </row>
    <row r="21" spans="1:14">
      <c r="A21" s="20" t="s">
        <v>101</v>
      </c>
      <c r="B21" s="15">
        <f>Sub!C12</f>
        <v>0</v>
      </c>
      <c r="C21" s="16">
        <f>Sub!D12</f>
        <v>10.1325</v>
      </c>
      <c r="D21" s="10">
        <f>Sub!E12</f>
        <v>0</v>
      </c>
      <c r="E21" s="11">
        <f>Sub!F12</f>
        <v>3.7789999999999997E-2</v>
      </c>
      <c r="F21" s="8">
        <f>Sub!G12</f>
        <v>0</v>
      </c>
      <c r="G21" s="9">
        <f>Sub!H12</f>
        <v>268.10000000000002</v>
      </c>
      <c r="H21" s="12">
        <f>Sub!I12</f>
        <v>0</v>
      </c>
      <c r="I21" s="4">
        <f>Sub!J12</f>
        <v>1751954</v>
      </c>
      <c r="J21" s="12">
        <f>Sub!K12</f>
        <v>0</v>
      </c>
      <c r="K21" s="4">
        <f>Sub!L12</f>
        <v>6534</v>
      </c>
      <c r="L21" s="12">
        <f>Sub!M12</f>
        <v>0</v>
      </c>
      <c r="M21" s="26">
        <f>Sub!N12</f>
        <v>6</v>
      </c>
      <c r="N21" s="12">
        <f>Sub!O12</f>
        <v>172905</v>
      </c>
    </row>
    <row r="22" spans="1:14">
      <c r="A22" s="20" t="s">
        <v>102</v>
      </c>
      <c r="B22" s="15">
        <f>Sub!C13</f>
        <v>0</v>
      </c>
      <c r="C22" s="16">
        <f>Sub!D13</f>
        <v>0</v>
      </c>
      <c r="D22" s="10">
        <f>Sub!E13</f>
        <v>0</v>
      </c>
      <c r="E22" s="11">
        <f>Sub!F13</f>
        <v>0</v>
      </c>
      <c r="F22" s="8">
        <f>Sub!G13</f>
        <v>0</v>
      </c>
      <c r="G22" s="9">
        <f>Sub!H13</f>
        <v>0</v>
      </c>
      <c r="H22" s="12">
        <f>Sub!I13</f>
        <v>0</v>
      </c>
      <c r="I22" s="4">
        <f>Sub!J13</f>
        <v>0</v>
      </c>
      <c r="J22" s="12">
        <f>Sub!K13</f>
        <v>0</v>
      </c>
      <c r="K22" s="4">
        <f>Sub!L13</f>
        <v>0</v>
      </c>
      <c r="L22" s="12">
        <f>Sub!M13</f>
        <v>0</v>
      </c>
      <c r="M22" s="26">
        <f>Sub!N13</f>
        <v>0</v>
      </c>
      <c r="N22" s="12">
        <f>Sub!O13</f>
        <v>81348</v>
      </c>
    </row>
    <row r="23" spans="1:14">
      <c r="A23" s="14" t="s">
        <v>103</v>
      </c>
      <c r="B23" s="15">
        <f>H23/N23</f>
        <v>2.5078565277169233E-2</v>
      </c>
      <c r="C23" s="16">
        <f>I23/N23</f>
        <v>9.0130378699744664</v>
      </c>
      <c r="D23" s="10">
        <f>J23/N23</f>
        <v>2.6345808089201807E-4</v>
      </c>
      <c r="E23" s="11">
        <f>K23/N23</f>
        <v>8.6616329490685484E-2</v>
      </c>
      <c r="F23" s="8">
        <f>IF(J23=0,0,H23/J23)</f>
        <v>95.189964157706086</v>
      </c>
      <c r="G23" s="9">
        <f>IF(K23=0,0,I23/K23)</f>
        <v>104.05702854152585</v>
      </c>
      <c r="H23" s="12">
        <f t="shared" ref="H23:M23" si="3">SUM(H24:H28)</f>
        <v>26558</v>
      </c>
      <c r="I23" s="4">
        <f t="shared" si="3"/>
        <v>9544735</v>
      </c>
      <c r="J23" s="12">
        <f t="shared" si="3"/>
        <v>279</v>
      </c>
      <c r="K23" s="4">
        <f t="shared" si="3"/>
        <v>91726</v>
      </c>
      <c r="L23" s="12">
        <f t="shared" si="3"/>
        <v>1</v>
      </c>
      <c r="M23" s="26">
        <f t="shared" si="3"/>
        <v>18</v>
      </c>
      <c r="N23" s="12">
        <f>SUM(N24:N28)</f>
        <v>1058992</v>
      </c>
    </row>
    <row r="24" spans="1:14">
      <c r="A24" s="20" t="s">
        <v>104</v>
      </c>
      <c r="B24" s="15">
        <f>Sub!C14</f>
        <v>0</v>
      </c>
      <c r="C24" s="16">
        <f>Sub!D14</f>
        <v>24.467400000000001</v>
      </c>
      <c r="D24" s="10">
        <f>Sub!E14</f>
        <v>0</v>
      </c>
      <c r="E24" s="11">
        <f>Sub!F14</f>
        <v>0.224688</v>
      </c>
      <c r="F24" s="8">
        <f>Sub!G14</f>
        <v>0</v>
      </c>
      <c r="G24" s="9">
        <f>Sub!H14</f>
        <v>108.9</v>
      </c>
      <c r="H24" s="12">
        <f>Sub!I14</f>
        <v>0</v>
      </c>
      <c r="I24" s="4">
        <f>Sub!J14</f>
        <v>6498529</v>
      </c>
      <c r="J24" s="12">
        <f>Sub!K14</f>
        <v>0</v>
      </c>
      <c r="K24" s="4">
        <f>Sub!L14</f>
        <v>59677</v>
      </c>
      <c r="L24" s="12">
        <f>Sub!M14</f>
        <v>0</v>
      </c>
      <c r="M24" s="26">
        <f>Sub!N14</f>
        <v>10</v>
      </c>
      <c r="N24" s="12">
        <f>Sub!O14</f>
        <v>265599</v>
      </c>
    </row>
    <row r="25" spans="1:14">
      <c r="A25" s="20" t="s">
        <v>105</v>
      </c>
      <c r="B25" s="15">
        <f>Sub!C15</f>
        <v>0.13289999999999999</v>
      </c>
      <c r="C25" s="16">
        <f>Sub!D15</f>
        <v>0.95450000000000002</v>
      </c>
      <c r="D25" s="10">
        <f>Sub!E15</f>
        <v>1.397E-3</v>
      </c>
      <c r="E25" s="11">
        <f>Sub!F15</f>
        <v>1.3625999999999999E-2</v>
      </c>
      <c r="F25" s="8">
        <f>Sub!G15</f>
        <v>95.2</v>
      </c>
      <c r="G25" s="9">
        <f>Sub!H15</f>
        <v>70</v>
      </c>
      <c r="H25" s="12">
        <f>Sub!I15</f>
        <v>26558</v>
      </c>
      <c r="I25" s="4">
        <f>Sub!J15</f>
        <v>190669</v>
      </c>
      <c r="J25" s="12">
        <f>Sub!K15</f>
        <v>279</v>
      </c>
      <c r="K25" s="4">
        <f>Sub!L15</f>
        <v>2722</v>
      </c>
      <c r="L25" s="12">
        <f>Sub!M15</f>
        <v>1</v>
      </c>
      <c r="M25" s="26">
        <f>Sub!N15</f>
        <v>3</v>
      </c>
      <c r="N25" s="12">
        <f>Sub!O15</f>
        <v>199764</v>
      </c>
    </row>
    <row r="26" spans="1:14">
      <c r="A26" s="20" t="s">
        <v>106</v>
      </c>
      <c r="B26" s="15">
        <f>Sub!C16</f>
        <v>0</v>
      </c>
      <c r="C26" s="16">
        <f>Sub!D16</f>
        <v>5.3494000000000002</v>
      </c>
      <c r="D26" s="10">
        <f>Sub!E16</f>
        <v>0</v>
      </c>
      <c r="E26" s="11">
        <f>Sub!F16</f>
        <v>1.6261000000000001E-2</v>
      </c>
      <c r="F26" s="8">
        <f>Sub!G16</f>
        <v>0</v>
      </c>
      <c r="G26" s="9">
        <f>Sub!H16</f>
        <v>329</v>
      </c>
      <c r="H26" s="12">
        <f>Sub!I16</f>
        <v>0</v>
      </c>
      <c r="I26" s="4">
        <f>Sub!J16</f>
        <v>1533359</v>
      </c>
      <c r="J26" s="12">
        <f>Sub!K16</f>
        <v>0</v>
      </c>
      <c r="K26" s="4">
        <f>Sub!L16</f>
        <v>4661</v>
      </c>
      <c r="L26" s="12">
        <f>Sub!M16</f>
        <v>0</v>
      </c>
      <c r="M26" s="26">
        <f>Sub!N16</f>
        <v>2</v>
      </c>
      <c r="N26" s="12">
        <f>Sub!O16</f>
        <v>286640</v>
      </c>
    </row>
    <row r="27" spans="1:14">
      <c r="A27" s="20" t="s">
        <v>107</v>
      </c>
      <c r="B27" s="15">
        <f>Sub!C17</f>
        <v>0</v>
      </c>
      <c r="C27" s="16">
        <f>Sub!D17</f>
        <v>15.605399999999999</v>
      </c>
      <c r="D27" s="10">
        <f>Sub!E17</f>
        <v>0</v>
      </c>
      <c r="E27" s="11">
        <f>Sub!F17</f>
        <v>0.30317</v>
      </c>
      <c r="F27" s="8">
        <f>Sub!G17</f>
        <v>0</v>
      </c>
      <c r="G27" s="9">
        <f>Sub!H17</f>
        <v>51.5</v>
      </c>
      <c r="H27" s="12">
        <f>Sub!I17</f>
        <v>0</v>
      </c>
      <c r="I27" s="4">
        <f>Sub!J17</f>
        <v>1238412</v>
      </c>
      <c r="J27" s="12">
        <f>Sub!K17</f>
        <v>0</v>
      </c>
      <c r="K27" s="4">
        <f>Sub!L17</f>
        <v>24059</v>
      </c>
      <c r="L27" s="12">
        <f>Sub!M17</f>
        <v>0</v>
      </c>
      <c r="M27" s="26">
        <f>Sub!N17</f>
        <v>2</v>
      </c>
      <c r="N27" s="12">
        <f>Sub!O17</f>
        <v>79358</v>
      </c>
    </row>
    <row r="28" spans="1:14">
      <c r="A28" s="20" t="s">
        <v>108</v>
      </c>
      <c r="B28" s="15">
        <f>Sub!C18</f>
        <v>0</v>
      </c>
      <c r="C28" s="16">
        <f>Sub!D18</f>
        <v>0.36799999999999999</v>
      </c>
      <c r="D28" s="10">
        <f>Sub!E18</f>
        <v>0</v>
      </c>
      <c r="E28" s="11">
        <f>Sub!F18</f>
        <v>2.6670000000000001E-3</v>
      </c>
      <c r="F28" s="8">
        <f>Sub!G18</f>
        <v>0</v>
      </c>
      <c r="G28" s="9">
        <f>Sub!H18</f>
        <v>138</v>
      </c>
      <c r="H28" s="12">
        <f>Sub!I18</f>
        <v>0</v>
      </c>
      <c r="I28" s="4">
        <f>Sub!J18</f>
        <v>83766</v>
      </c>
      <c r="J28" s="12">
        <f>Sub!K18</f>
        <v>0</v>
      </c>
      <c r="K28" s="4">
        <f>Sub!L18</f>
        <v>607</v>
      </c>
      <c r="L28" s="12">
        <f>Sub!M18</f>
        <v>0</v>
      </c>
      <c r="M28" s="26">
        <f>Sub!N18</f>
        <v>1</v>
      </c>
      <c r="N28" s="12">
        <f>Sub!O18</f>
        <v>227631</v>
      </c>
    </row>
    <row r="29" spans="1:14">
      <c r="A29" s="14" t="s">
        <v>109</v>
      </c>
      <c r="B29" s="15">
        <f>H29/N29</f>
        <v>1.9426509365242322</v>
      </c>
      <c r="C29" s="16">
        <f>I29/N29</f>
        <v>2.7804077511916883</v>
      </c>
      <c r="D29" s="10">
        <f>J29/N29</f>
        <v>3.8135087816452327E-2</v>
      </c>
      <c r="E29" s="11">
        <f>K29/N29</f>
        <v>5.0400743766799719E-2</v>
      </c>
      <c r="F29" s="8">
        <f>IF(J29=0,0,H29/J29)</f>
        <v>50.941299673266499</v>
      </c>
      <c r="G29" s="9">
        <f>IF(K29=0,0,I29/K29)</f>
        <v>55.166006360073112</v>
      </c>
      <c r="H29" s="12">
        <f t="shared" ref="H29:M29" si="4">SUM(H30:H34)</f>
        <v>3648314</v>
      </c>
      <c r="I29" s="4">
        <f t="shared" si="4"/>
        <v>5221628</v>
      </c>
      <c r="J29" s="12">
        <f t="shared" si="4"/>
        <v>71618</v>
      </c>
      <c r="K29" s="4">
        <f t="shared" si="4"/>
        <v>94653</v>
      </c>
      <c r="L29" s="12">
        <f t="shared" si="4"/>
        <v>6</v>
      </c>
      <c r="M29" s="26">
        <f t="shared" si="4"/>
        <v>8</v>
      </c>
      <c r="N29" s="12">
        <f>SUM(N30:N34)</f>
        <v>1878008</v>
      </c>
    </row>
    <row r="30" spans="1:14">
      <c r="A30" s="20" t="s">
        <v>110</v>
      </c>
      <c r="B30" s="15">
        <f>Sub!C4</f>
        <v>0</v>
      </c>
      <c r="C30" s="16">
        <f>Sub!D4</f>
        <v>4.1234000000000002</v>
      </c>
      <c r="D30" s="10">
        <f>Sub!E4</f>
        <v>0</v>
      </c>
      <c r="E30" s="11">
        <f>Sub!F4</f>
        <v>6.5912999999999999E-2</v>
      </c>
      <c r="F30" s="8">
        <f>Sub!G4</f>
        <v>0</v>
      </c>
      <c r="G30" s="9">
        <f>Sub!H4</f>
        <v>62.6</v>
      </c>
      <c r="H30" s="12">
        <f>Sub!I4</f>
        <v>0</v>
      </c>
      <c r="I30" s="4">
        <f>Sub!J4</f>
        <v>1360776</v>
      </c>
      <c r="J30" s="12">
        <f>Sub!K4</f>
        <v>0</v>
      </c>
      <c r="K30" s="4">
        <f>Sub!L4</f>
        <v>21752</v>
      </c>
      <c r="L30" s="12">
        <f>Sub!M4</f>
        <v>0</v>
      </c>
      <c r="M30" s="26">
        <f>Sub!N4</f>
        <v>1</v>
      </c>
      <c r="N30" s="12">
        <f>Sub!O4</f>
        <v>330010</v>
      </c>
    </row>
    <row r="31" spans="1:14">
      <c r="A31" s="20" t="s">
        <v>111</v>
      </c>
      <c r="B31" s="15">
        <f>Sub!C8</f>
        <v>0</v>
      </c>
      <c r="C31" s="16">
        <f>Sub!D8</f>
        <v>0</v>
      </c>
      <c r="D31" s="10">
        <f>Sub!E8</f>
        <v>0</v>
      </c>
      <c r="E31" s="11">
        <f>Sub!F8</f>
        <v>0</v>
      </c>
      <c r="F31" s="8">
        <f>Sub!G8</f>
        <v>0</v>
      </c>
      <c r="G31" s="9">
        <f>Sub!H8</f>
        <v>0</v>
      </c>
      <c r="H31" s="12">
        <f>Sub!I8</f>
        <v>0</v>
      </c>
      <c r="I31" s="4">
        <f>Sub!J8</f>
        <v>0</v>
      </c>
      <c r="J31" s="12">
        <f>Sub!K8</f>
        <v>0</v>
      </c>
      <c r="K31" s="4">
        <f>Sub!L8</f>
        <v>0</v>
      </c>
      <c r="L31" s="12">
        <f>Sub!M8</f>
        <v>0</v>
      </c>
      <c r="M31" s="26">
        <f>Sub!N8</f>
        <v>0</v>
      </c>
      <c r="N31" s="12">
        <f>Sub!O8</f>
        <v>200934</v>
      </c>
    </row>
    <row r="32" spans="1:14">
      <c r="A32" s="20" t="s">
        <v>112</v>
      </c>
      <c r="B32" s="15">
        <f>Sub!C5</f>
        <v>0.71099999999999997</v>
      </c>
      <c r="C32" s="16">
        <f>Sub!D5</f>
        <v>0.71099999999999997</v>
      </c>
      <c r="D32" s="10">
        <f>Sub!E5</f>
        <v>3.4190000000000002E-3</v>
      </c>
      <c r="E32" s="11">
        <f>Sub!F5</f>
        <v>3.4190000000000002E-3</v>
      </c>
      <c r="F32" s="8">
        <f>Sub!G5</f>
        <v>207.9</v>
      </c>
      <c r="G32" s="9">
        <f>Sub!H5</f>
        <v>207.9</v>
      </c>
      <c r="H32" s="12">
        <f>Sub!I5</f>
        <v>463686</v>
      </c>
      <c r="I32" s="4">
        <f>Sub!J5</f>
        <v>463686</v>
      </c>
      <c r="J32" s="12">
        <f>Sub!K5</f>
        <v>2230</v>
      </c>
      <c r="K32" s="4">
        <f>Sub!L5</f>
        <v>2230</v>
      </c>
      <c r="L32" s="12">
        <f>Sub!M5</f>
        <v>1</v>
      </c>
      <c r="M32" s="26">
        <f>Sub!N5</f>
        <v>1</v>
      </c>
      <c r="N32" s="12">
        <f>Sub!O5</f>
        <v>652199</v>
      </c>
    </row>
    <row r="33" spans="1:14">
      <c r="A33" s="20" t="s">
        <v>113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394060</v>
      </c>
    </row>
    <row r="34" spans="1:14">
      <c r="A34" s="20" t="s">
        <v>114</v>
      </c>
      <c r="B34" s="15">
        <f>Sub!C7</f>
        <v>10.587</v>
      </c>
      <c r="C34" s="16">
        <f>Sub!D7</f>
        <v>11.2936</v>
      </c>
      <c r="D34" s="10">
        <f>Sub!E7</f>
        <v>0.23067399999999999</v>
      </c>
      <c r="E34" s="11">
        <f>Sub!F7</f>
        <v>0.23494000000000001</v>
      </c>
      <c r="F34" s="8">
        <f>Sub!G7</f>
        <v>45.9</v>
      </c>
      <c r="G34" s="9">
        <f>Sub!H7</f>
        <v>48.1</v>
      </c>
      <c r="H34" s="12">
        <f>Sub!I7</f>
        <v>3184628</v>
      </c>
      <c r="I34" s="4">
        <f>Sub!J7</f>
        <v>3397166</v>
      </c>
      <c r="J34" s="12">
        <f>Sub!K7</f>
        <v>69388</v>
      </c>
      <c r="K34" s="4">
        <f>Sub!L7</f>
        <v>70671</v>
      </c>
      <c r="L34" s="12">
        <f>Sub!M7</f>
        <v>5</v>
      </c>
      <c r="M34" s="26">
        <f>Sub!N7</f>
        <v>6</v>
      </c>
      <c r="N34" s="12">
        <f>Sub!O7</f>
        <v>300805</v>
      </c>
    </row>
    <row r="35" spans="1:14">
      <c r="A35" s="14" t="s">
        <v>115</v>
      </c>
      <c r="B35" s="15">
        <f>H35/N35</f>
        <v>13.170863403273142</v>
      </c>
      <c r="C35" s="16">
        <f>I35/N35</f>
        <v>14.163344786890725</v>
      </c>
      <c r="D35" s="10">
        <f>J35/N35</f>
        <v>7.3379356442364934E-3</v>
      </c>
      <c r="E35" s="11">
        <f>K35/N35</f>
        <v>9.5081932970579319E-3</v>
      </c>
      <c r="F35" s="8">
        <f>IF(J35=0,0,H35/J35)</f>
        <v>1794.9003700540848</v>
      </c>
      <c r="G35" s="9">
        <f>IF(K35=0,0,I35/K35)</f>
        <v>1489.593695079086</v>
      </c>
      <c r="H35" s="12">
        <f t="shared" ref="H35:M35" si="5">SUM(H36:H40)</f>
        <v>12610970</v>
      </c>
      <c r="I35" s="4">
        <f t="shared" si="5"/>
        <v>13561261</v>
      </c>
      <c r="J35" s="12">
        <f t="shared" si="5"/>
        <v>7026</v>
      </c>
      <c r="K35" s="4">
        <f t="shared" si="5"/>
        <v>9104</v>
      </c>
      <c r="L35" s="12">
        <f t="shared" si="5"/>
        <v>2</v>
      </c>
      <c r="M35" s="26">
        <f t="shared" si="5"/>
        <v>8</v>
      </c>
      <c r="N35" s="12">
        <f>SUM(N36:N39)</f>
        <v>957490</v>
      </c>
    </row>
    <row r="36" spans="1:14">
      <c r="A36" s="20" t="s">
        <v>116</v>
      </c>
      <c r="B36" s="15">
        <f>Sub!C19</f>
        <v>46.899900000000002</v>
      </c>
      <c r="C36" s="16">
        <f>Sub!D19</f>
        <v>46.915100000000002</v>
      </c>
      <c r="D36" s="10">
        <f>Sub!E19</f>
        <v>2.613E-2</v>
      </c>
      <c r="E36" s="11">
        <f>Sub!F19</f>
        <v>2.6929000000000002E-2</v>
      </c>
      <c r="F36" s="8">
        <f>Sub!G19</f>
        <v>1794.9</v>
      </c>
      <c r="G36" s="9">
        <f>Sub!H19</f>
        <v>1742.2</v>
      </c>
      <c r="H36" s="12">
        <f>Sub!I19</f>
        <v>12610970</v>
      </c>
      <c r="I36" s="4">
        <f>Sub!J19</f>
        <v>12615055</v>
      </c>
      <c r="J36" s="12">
        <f>Sub!K19</f>
        <v>7026</v>
      </c>
      <c r="K36" s="4">
        <f>Sub!L19</f>
        <v>7241</v>
      </c>
      <c r="L36" s="12">
        <f>Sub!M19</f>
        <v>2</v>
      </c>
      <c r="M36" s="26">
        <f>Sub!N19</f>
        <v>3</v>
      </c>
      <c r="N36" s="12">
        <f>Sub!O19</f>
        <v>268891</v>
      </c>
    </row>
    <row r="37" spans="1:14">
      <c r="A37" s="20" t="s">
        <v>117</v>
      </c>
      <c r="B37" s="15">
        <f>Sub!C20</f>
        <v>0</v>
      </c>
      <c r="C37" s="16">
        <f>Sub!D20</f>
        <v>0</v>
      </c>
      <c r="D37" s="10">
        <f>Sub!E20</f>
        <v>0</v>
      </c>
      <c r="E37" s="11">
        <f>Sub!F20</f>
        <v>0</v>
      </c>
      <c r="F37" s="8">
        <f>Sub!G20</f>
        <v>0</v>
      </c>
      <c r="G37" s="9">
        <f>Sub!H20</f>
        <v>0</v>
      </c>
      <c r="H37" s="12">
        <f>Sub!I20</f>
        <v>0</v>
      </c>
      <c r="I37" s="4">
        <f>Sub!J20</f>
        <v>0</v>
      </c>
      <c r="J37" s="12">
        <f>Sub!K20</f>
        <v>0</v>
      </c>
      <c r="K37" s="4">
        <f>Sub!L20</f>
        <v>0</v>
      </c>
      <c r="L37" s="12">
        <f>Sub!M20</f>
        <v>0</v>
      </c>
      <c r="M37" s="26">
        <f>Sub!N20</f>
        <v>0</v>
      </c>
      <c r="N37" s="12">
        <f>Sub!O20</f>
        <v>439257</v>
      </c>
    </row>
    <row r="38" spans="1:14">
      <c r="A38" s="20" t="s">
        <v>118</v>
      </c>
      <c r="B38" s="15">
        <f>Sub!C21</f>
        <v>0</v>
      </c>
      <c r="C38" s="16">
        <f>Sub!D21</f>
        <v>2.6602999999999999</v>
      </c>
      <c r="D38" s="10">
        <f>Sub!E21</f>
        <v>0</v>
      </c>
      <c r="E38" s="11">
        <f>Sub!F21</f>
        <v>7.6309999999999998E-3</v>
      </c>
      <c r="F38" s="8">
        <f>Sub!G21</f>
        <v>0</v>
      </c>
      <c r="G38" s="9">
        <f>Sub!H21</f>
        <v>348.6</v>
      </c>
      <c r="H38" s="12">
        <f>Sub!I21</f>
        <v>0</v>
      </c>
      <c r="I38" s="4">
        <f>Sub!J21</f>
        <v>101446</v>
      </c>
      <c r="J38" s="12">
        <f>Sub!K21</f>
        <v>0</v>
      </c>
      <c r="K38" s="4">
        <f>Sub!L21</f>
        <v>291</v>
      </c>
      <c r="L38" s="12">
        <f>Sub!M21</f>
        <v>0</v>
      </c>
      <c r="M38" s="26">
        <f>Sub!N21</f>
        <v>4</v>
      </c>
      <c r="N38" s="12">
        <f>Sub!O21</f>
        <v>38134</v>
      </c>
    </row>
    <row r="39" spans="1:14">
      <c r="A39" s="20" t="s">
        <v>119</v>
      </c>
      <c r="B39" s="15">
        <f>Sub!C22</f>
        <v>0</v>
      </c>
      <c r="C39" s="16">
        <f>Sub!D22</f>
        <v>3.9996999999999998</v>
      </c>
      <c r="D39" s="10">
        <f>Sub!E22</f>
        <v>0</v>
      </c>
      <c r="E39" s="11">
        <f>Sub!F22</f>
        <v>7.443E-3</v>
      </c>
      <c r="F39" s="8">
        <f>Sub!G22</f>
        <v>0</v>
      </c>
      <c r="G39" s="9">
        <f>Sub!H22</f>
        <v>537.4</v>
      </c>
      <c r="H39" s="12">
        <f>Sub!I22</f>
        <v>0</v>
      </c>
      <c r="I39" s="4">
        <f>Sub!J22</f>
        <v>844760</v>
      </c>
      <c r="J39" s="12">
        <f>Sub!K22</f>
        <v>0</v>
      </c>
      <c r="K39" s="4">
        <f>Sub!L22</f>
        <v>1572</v>
      </c>
      <c r="L39" s="12">
        <f>Sub!M22</f>
        <v>0</v>
      </c>
      <c r="M39" s="26">
        <f>Sub!N22</f>
        <v>1</v>
      </c>
      <c r="N39" s="12">
        <f>Sub!O22</f>
        <v>211208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52" t="s">
        <v>120</v>
      </c>
      <c r="B41" s="8">
        <f>'T&amp;D'!B7</f>
        <v>26.6</v>
      </c>
      <c r="C41" s="9">
        <f>'T&amp;D'!C7</f>
        <v>77.5</v>
      </c>
      <c r="D41" s="10">
        <f>'T&amp;D'!D7</f>
        <v>0.158</v>
      </c>
      <c r="E41" s="11">
        <f>'T&amp;D'!E7</f>
        <v>0.54900000000000004</v>
      </c>
      <c r="F41" s="8">
        <f>'T&amp;D'!F7</f>
        <v>167.7</v>
      </c>
      <c r="G41" s="9">
        <f>'T&amp;D'!G7</f>
        <v>141.19999999999999</v>
      </c>
      <c r="H41" s="12">
        <f>'T&amp;D'!H7</f>
        <v>150746765</v>
      </c>
      <c r="I41" s="4">
        <f>'T&amp;D'!I7</f>
        <v>439645181</v>
      </c>
      <c r="J41" s="12">
        <f>'T&amp;D'!J7</f>
        <v>898883</v>
      </c>
      <c r="K41" s="4">
        <f>'T&amp;D'!K7</f>
        <v>3113780</v>
      </c>
      <c r="L41" s="12">
        <f>'T&amp;D'!L7</f>
        <v>3183</v>
      </c>
      <c r="M41" s="26">
        <f>'T&amp;D'!M7</f>
        <v>15665</v>
      </c>
      <c r="N41" s="12">
        <f>'T&amp;D'!N7</f>
        <v>5675418</v>
      </c>
    </row>
    <row r="42" spans="1:14">
      <c r="A42" t="s">
        <v>121</v>
      </c>
      <c r="B42" s="8">
        <f>'T&amp;D'!B8</f>
        <v>45.4</v>
      </c>
      <c r="C42" s="9">
        <f>'T&amp;D'!C8</f>
        <v>102.8</v>
      </c>
      <c r="D42" s="10">
        <f>'T&amp;D'!D8</f>
        <v>0.26100000000000001</v>
      </c>
      <c r="E42" s="11">
        <f>'T&amp;D'!E8</f>
        <v>0.78400000000000003</v>
      </c>
      <c r="F42" s="8">
        <f>'T&amp;D'!F8</f>
        <v>173.9</v>
      </c>
      <c r="G42" s="9">
        <f>'T&amp;D'!G8</f>
        <v>131.1</v>
      </c>
      <c r="H42" s="12">
        <f>'T&amp;D'!H8</f>
        <v>13524295</v>
      </c>
      <c r="I42" s="4">
        <f>'T&amp;D'!I8</f>
        <v>30619031</v>
      </c>
      <c r="J42" s="12">
        <f>'T&amp;D'!J8</f>
        <v>77766</v>
      </c>
      <c r="K42" s="4">
        <f>'T&amp;D'!K8</f>
        <v>233606</v>
      </c>
      <c r="L42" s="12">
        <f>'T&amp;D'!L8</f>
        <v>253</v>
      </c>
      <c r="M42" s="26">
        <f>'T&amp;D'!M8</f>
        <v>1202</v>
      </c>
      <c r="N42" s="12">
        <f>'T&amp;D'!N8</f>
        <v>297898</v>
      </c>
    </row>
    <row r="43" spans="1:14">
      <c r="A43" t="s">
        <v>122</v>
      </c>
      <c r="B43" s="8">
        <f>'T&amp;D'!B9</f>
        <v>15.3</v>
      </c>
      <c r="C43" s="9">
        <f>'T&amp;D'!C9</f>
        <v>43.9</v>
      </c>
      <c r="D43" s="10">
        <f>'T&amp;D'!D9</f>
        <v>0.13100000000000001</v>
      </c>
      <c r="E43" s="11">
        <f>'T&amp;D'!E9</f>
        <v>0.39700000000000002</v>
      </c>
      <c r="F43" s="8">
        <f>'T&amp;D'!F9</f>
        <v>116.7</v>
      </c>
      <c r="G43" s="9">
        <f>'T&amp;D'!G9</f>
        <v>110.5</v>
      </c>
      <c r="H43" s="12">
        <f>'T&amp;D'!H9</f>
        <v>3458540</v>
      </c>
      <c r="I43" s="4">
        <f>'T&amp;D'!I9</f>
        <v>9939289</v>
      </c>
      <c r="J43" s="12">
        <f>'T&amp;D'!J9</f>
        <v>29632</v>
      </c>
      <c r="K43" s="4">
        <f>'T&amp;D'!K9</f>
        <v>89913</v>
      </c>
      <c r="L43" s="12">
        <f>'T&amp;D'!L9</f>
        <v>82</v>
      </c>
      <c r="M43" s="26">
        <f>'T&amp;D'!M9</f>
        <v>347</v>
      </c>
      <c r="N43" s="12">
        <f>'T&amp;D'!N9</f>
        <v>226278</v>
      </c>
    </row>
    <row r="44" spans="1:14">
      <c r="A44" t="s">
        <v>123</v>
      </c>
      <c r="B44" s="8">
        <f>'T&amp;D'!B10</f>
        <v>35.4</v>
      </c>
      <c r="C44" s="9">
        <f>'T&amp;D'!C10</f>
        <v>71</v>
      </c>
      <c r="D44" s="10">
        <f>'T&amp;D'!D10</f>
        <v>0.22700000000000001</v>
      </c>
      <c r="E44" s="11">
        <f>'T&amp;D'!E10</f>
        <v>0.61299999999999999</v>
      </c>
      <c r="F44" s="8">
        <f>'T&amp;D'!F10</f>
        <v>156.30000000000001</v>
      </c>
      <c r="G44" s="9">
        <f>'T&amp;D'!G10</f>
        <v>115.8</v>
      </c>
      <c r="H44" s="12">
        <f>'T&amp;D'!H10</f>
        <v>11617852</v>
      </c>
      <c r="I44" s="4">
        <f>'T&amp;D'!I10</f>
        <v>23294043</v>
      </c>
      <c r="J44" s="12">
        <f>'T&amp;D'!J10</f>
        <v>74338</v>
      </c>
      <c r="K44" s="4">
        <f>'T&amp;D'!K10</f>
        <v>201156</v>
      </c>
      <c r="L44" s="12">
        <f>'T&amp;D'!L10</f>
        <v>115</v>
      </c>
      <c r="M44" s="26">
        <f>'T&amp;D'!M10</f>
        <v>473</v>
      </c>
      <c r="N44" s="12">
        <f>'T&amp;D'!N10</f>
        <v>328202</v>
      </c>
    </row>
    <row r="45" spans="1:14">
      <c r="A45" t="s">
        <v>124</v>
      </c>
      <c r="B45" s="8">
        <f>'T&amp;D'!B11</f>
        <v>4.9000000000000004</v>
      </c>
      <c r="C45" s="9">
        <f>'T&amp;D'!C11</f>
        <v>86.9</v>
      </c>
      <c r="D45" s="10">
        <f>'T&amp;D'!D11</f>
        <v>4.2000000000000003E-2</v>
      </c>
      <c r="E45" s="11">
        <f>'T&amp;D'!E11</f>
        <v>0.46700000000000003</v>
      </c>
      <c r="F45" s="8">
        <f>'T&amp;D'!F11</f>
        <v>117.4</v>
      </c>
      <c r="G45" s="9">
        <f>'T&amp;D'!G11</f>
        <v>186</v>
      </c>
      <c r="H45" s="12">
        <f>'T&amp;D'!H11</f>
        <v>1876170</v>
      </c>
      <c r="I45" s="4">
        <f>'T&amp;D'!I11</f>
        <v>33199418</v>
      </c>
      <c r="J45" s="12">
        <f>'T&amp;D'!J11</f>
        <v>15977</v>
      </c>
      <c r="K45" s="4">
        <f>'T&amp;D'!K11</f>
        <v>178494</v>
      </c>
      <c r="L45" s="12">
        <f>'T&amp;D'!L11</f>
        <v>69</v>
      </c>
      <c r="M45" s="26">
        <f>'T&amp;D'!M11</f>
        <v>458</v>
      </c>
      <c r="N45" s="12">
        <f>'T&amp;D'!N11</f>
        <v>382183</v>
      </c>
    </row>
    <row r="46" spans="1:14">
      <c r="A46" t="s">
        <v>125</v>
      </c>
      <c r="B46" s="8">
        <f>'T&amp;D'!B12</f>
        <v>34.4</v>
      </c>
      <c r="C46" s="9">
        <f>'T&amp;D'!C12</f>
        <v>78.5</v>
      </c>
      <c r="D46" s="10">
        <f>'T&amp;D'!D12</f>
        <v>0.185</v>
      </c>
      <c r="E46" s="11">
        <f>'T&amp;D'!E12</f>
        <v>0.56200000000000006</v>
      </c>
      <c r="F46" s="8">
        <f>'T&amp;D'!F12</f>
        <v>186.2</v>
      </c>
      <c r="G46" s="9">
        <f>'T&amp;D'!G12</f>
        <v>139.69999999999999</v>
      </c>
      <c r="H46" s="12">
        <f>'T&amp;D'!H12</f>
        <v>15544938</v>
      </c>
      <c r="I46" s="4">
        <f>'T&amp;D'!I12</f>
        <v>35484006</v>
      </c>
      <c r="J46" s="12">
        <f>'T&amp;D'!J12</f>
        <v>83465</v>
      </c>
      <c r="K46" s="4">
        <f>'T&amp;D'!K12</f>
        <v>253999</v>
      </c>
      <c r="L46" s="12">
        <f>'T&amp;D'!L12</f>
        <v>456</v>
      </c>
      <c r="M46" s="26">
        <f>'T&amp;D'!M12</f>
        <v>1831</v>
      </c>
      <c r="N46" s="12">
        <f>'T&amp;D'!N12</f>
        <v>451964</v>
      </c>
    </row>
    <row r="47" spans="1:14">
      <c r="A47" t="s">
        <v>126</v>
      </c>
      <c r="B47" s="8">
        <f>'T&amp;D'!B13</f>
        <v>33.799999999999997</v>
      </c>
      <c r="C47" s="9">
        <f>'T&amp;D'!C13</f>
        <v>142.19999999999999</v>
      </c>
      <c r="D47" s="10">
        <f>'T&amp;D'!D13</f>
        <v>0.17499999999999999</v>
      </c>
      <c r="E47" s="11">
        <f>'T&amp;D'!E13</f>
        <v>0.745</v>
      </c>
      <c r="F47" s="8">
        <f>'T&amp;D'!F13</f>
        <v>193.4</v>
      </c>
      <c r="G47" s="9">
        <f>'T&amp;D'!G13</f>
        <v>190.8</v>
      </c>
      <c r="H47" s="12">
        <f>'T&amp;D'!H13</f>
        <v>5202882</v>
      </c>
      <c r="I47" s="4">
        <f>'T&amp;D'!I13</f>
        <v>21855651</v>
      </c>
      <c r="J47" s="12">
        <f>'T&amp;D'!J13</f>
        <v>26906</v>
      </c>
      <c r="K47" s="4">
        <f>'T&amp;D'!K13</f>
        <v>114565</v>
      </c>
      <c r="L47" s="12">
        <f>'T&amp;D'!L13</f>
        <v>145</v>
      </c>
      <c r="M47" s="26">
        <f>'T&amp;D'!M13</f>
        <v>837</v>
      </c>
      <c r="N47" s="12">
        <f>'T&amp;D'!N13</f>
        <v>153720</v>
      </c>
    </row>
    <row r="48" spans="1:14">
      <c r="A48" t="s">
        <v>127</v>
      </c>
      <c r="B48" s="8">
        <f>'T&amp;D'!B14</f>
        <v>19.5</v>
      </c>
      <c r="C48" s="9">
        <f>'T&amp;D'!C14</f>
        <v>61.7</v>
      </c>
      <c r="D48" s="10">
        <f>'T&amp;D'!D14</f>
        <v>0.111</v>
      </c>
      <c r="E48" s="11">
        <f>'T&amp;D'!E14</f>
        <v>0.45100000000000001</v>
      </c>
      <c r="F48" s="8">
        <f>'T&amp;D'!F14</f>
        <v>175.6</v>
      </c>
      <c r="G48" s="9">
        <f>'T&amp;D'!G14</f>
        <v>136.80000000000001</v>
      </c>
      <c r="H48" s="12">
        <f>'T&amp;D'!H14</f>
        <v>5263230</v>
      </c>
      <c r="I48" s="4">
        <f>'T&amp;D'!I14</f>
        <v>16631905</v>
      </c>
      <c r="J48" s="12">
        <f>'T&amp;D'!J14</f>
        <v>29978</v>
      </c>
      <c r="K48" s="4">
        <f>'T&amp;D'!K14</f>
        <v>121615</v>
      </c>
      <c r="L48" s="12">
        <f>'T&amp;D'!L14</f>
        <v>241</v>
      </c>
      <c r="M48" s="26">
        <f>'T&amp;D'!M14</f>
        <v>970</v>
      </c>
      <c r="N48" s="12">
        <f>'T&amp;D'!N14</f>
        <v>269746</v>
      </c>
    </row>
    <row r="49" spans="1:14">
      <c r="A49" t="s">
        <v>128</v>
      </c>
      <c r="B49" s="8">
        <f>'T&amp;D'!B15</f>
        <v>31.2</v>
      </c>
      <c r="C49" s="9">
        <f>'T&amp;D'!C15</f>
        <v>84.3</v>
      </c>
      <c r="D49" s="10">
        <f>'T&amp;D'!D15</f>
        <v>0.25900000000000001</v>
      </c>
      <c r="E49" s="11">
        <f>'T&amp;D'!E15</f>
        <v>0.752</v>
      </c>
      <c r="F49" s="8">
        <f>'T&amp;D'!F15</f>
        <v>120.4</v>
      </c>
      <c r="G49" s="9">
        <f>'T&amp;D'!G15</f>
        <v>112.1</v>
      </c>
      <c r="H49" s="12">
        <f>'T&amp;D'!H15</f>
        <v>6658748</v>
      </c>
      <c r="I49" s="4">
        <f>'T&amp;D'!I15</f>
        <v>17977334</v>
      </c>
      <c r="J49" s="12">
        <f>'T&amp;D'!J15</f>
        <v>55306</v>
      </c>
      <c r="K49" s="4">
        <f>'T&amp;D'!K15</f>
        <v>160343</v>
      </c>
      <c r="L49" s="12">
        <f>'T&amp;D'!L15</f>
        <v>160</v>
      </c>
      <c r="M49" s="26">
        <f>'T&amp;D'!M15</f>
        <v>667</v>
      </c>
      <c r="N49" s="12">
        <f>'T&amp;D'!N15</f>
        <v>213129</v>
      </c>
    </row>
    <row r="50" spans="1:14">
      <c r="A50" t="s">
        <v>129</v>
      </c>
      <c r="B50" s="8">
        <f>'T&amp;D'!B16</f>
        <v>19.5</v>
      </c>
      <c r="C50" s="9">
        <f>'T&amp;D'!C16</f>
        <v>46.2</v>
      </c>
      <c r="D50" s="10">
        <f>'T&amp;D'!D16</f>
        <v>0.124</v>
      </c>
      <c r="E50" s="11">
        <f>'T&amp;D'!E16</f>
        <v>0.36299999999999999</v>
      </c>
      <c r="F50" s="8">
        <f>'T&amp;D'!F16</f>
        <v>157.80000000000001</v>
      </c>
      <c r="G50" s="9">
        <f>'T&amp;D'!G16</f>
        <v>127.3</v>
      </c>
      <c r="H50" s="12">
        <f>'T&amp;D'!H16</f>
        <v>8042580</v>
      </c>
      <c r="I50" s="4">
        <f>'T&amp;D'!I16</f>
        <v>19038932</v>
      </c>
      <c r="J50" s="12">
        <f>'T&amp;D'!J16</f>
        <v>50980</v>
      </c>
      <c r="K50" s="4">
        <f>'T&amp;D'!K16</f>
        <v>149601</v>
      </c>
      <c r="L50" s="12">
        <f>'T&amp;D'!L16</f>
        <v>102</v>
      </c>
      <c r="M50" s="26">
        <f>'T&amp;D'!M16</f>
        <v>392</v>
      </c>
      <c r="N50" s="12">
        <f>'T&amp;D'!N16</f>
        <v>412243</v>
      </c>
    </row>
    <row r="51" spans="1:14">
      <c r="A51" t="s">
        <v>130</v>
      </c>
      <c r="B51" s="8">
        <f>'T&amp;D'!B17</f>
        <v>27</v>
      </c>
      <c r="C51" s="9">
        <f>'T&amp;D'!C17</f>
        <v>82.6</v>
      </c>
      <c r="D51" s="10">
        <f>'T&amp;D'!D17</f>
        <v>0.17399999999999999</v>
      </c>
      <c r="E51" s="11">
        <f>'T&amp;D'!E17</f>
        <v>0.6</v>
      </c>
      <c r="F51" s="8">
        <f>'T&amp;D'!F17</f>
        <v>155.30000000000001</v>
      </c>
      <c r="G51" s="9">
        <f>'T&amp;D'!G17</f>
        <v>137.69999999999999</v>
      </c>
      <c r="H51" s="12">
        <f>'T&amp;D'!H17</f>
        <v>6757426</v>
      </c>
      <c r="I51" s="4">
        <f>'T&amp;D'!I17</f>
        <v>20696755</v>
      </c>
      <c r="J51" s="12">
        <f>'T&amp;D'!J17</f>
        <v>43509</v>
      </c>
      <c r="K51" s="4">
        <f>'T&amp;D'!K17</f>
        <v>150278</v>
      </c>
      <c r="L51" s="12">
        <f>'T&amp;D'!L17</f>
        <v>121</v>
      </c>
      <c r="M51" s="26">
        <f>'T&amp;D'!M17</f>
        <v>614</v>
      </c>
      <c r="N51" s="12">
        <f>'T&amp;D'!N17</f>
        <v>250617</v>
      </c>
    </row>
    <row r="52" spans="1:14">
      <c r="A52" t="s">
        <v>131</v>
      </c>
      <c r="B52" s="8">
        <f>'T&amp;D'!B18</f>
        <v>37.5</v>
      </c>
      <c r="C52" s="9">
        <f>'T&amp;D'!C18</f>
        <v>118.7</v>
      </c>
      <c r="D52" s="10">
        <f>'T&amp;D'!D18</f>
        <v>0.23599999999999999</v>
      </c>
      <c r="E52" s="11">
        <f>'T&amp;D'!E18</f>
        <v>0.80200000000000005</v>
      </c>
      <c r="F52" s="8">
        <f>'T&amp;D'!F18</f>
        <v>159.19999999999999</v>
      </c>
      <c r="G52" s="9">
        <f>'T&amp;D'!G18</f>
        <v>148</v>
      </c>
      <c r="H52" s="12">
        <f>'T&amp;D'!H18</f>
        <v>7769804</v>
      </c>
      <c r="I52" s="4">
        <f>'T&amp;D'!I18</f>
        <v>24583984</v>
      </c>
      <c r="J52" s="12">
        <f>'T&amp;D'!J18</f>
        <v>48819</v>
      </c>
      <c r="K52" s="4">
        <f>'T&amp;D'!K18</f>
        <v>166125</v>
      </c>
      <c r="L52" s="12">
        <f>'T&amp;D'!L18</f>
        <v>211</v>
      </c>
      <c r="M52" s="26">
        <f>'T&amp;D'!M18</f>
        <v>1050</v>
      </c>
      <c r="N52" s="12">
        <f>'T&amp;D'!N18</f>
        <v>207127</v>
      </c>
    </row>
    <row r="53" spans="1:14">
      <c r="A53" t="s">
        <v>132</v>
      </c>
      <c r="B53" s="8">
        <f>'T&amp;D'!B19</f>
        <v>29.5</v>
      </c>
      <c r="C53" s="9">
        <f>'T&amp;D'!C19</f>
        <v>75.8</v>
      </c>
      <c r="D53" s="10">
        <f>'T&amp;D'!D19</f>
        <v>7.2999999999999995E-2</v>
      </c>
      <c r="E53" s="11">
        <f>'T&amp;D'!E19</f>
        <v>0.49099999999999999</v>
      </c>
      <c r="F53" s="8">
        <f>'T&amp;D'!F19</f>
        <v>400.9</v>
      </c>
      <c r="G53" s="9">
        <f>'T&amp;D'!G19</f>
        <v>154.30000000000001</v>
      </c>
      <c r="H53" s="12">
        <f>'T&amp;D'!H19</f>
        <v>9181742</v>
      </c>
      <c r="I53" s="4">
        <f>'T&amp;D'!I19</f>
        <v>23619454</v>
      </c>
      <c r="J53" s="12">
        <f>'T&amp;D'!J19</f>
        <v>22901</v>
      </c>
      <c r="K53" s="4">
        <f>'T&amp;D'!K19</f>
        <v>153091</v>
      </c>
      <c r="L53" s="12">
        <f>'T&amp;D'!L19</f>
        <v>91</v>
      </c>
      <c r="M53" s="26">
        <f>'T&amp;D'!M19</f>
        <v>510</v>
      </c>
      <c r="N53" s="12">
        <f>'T&amp;D'!N19</f>
        <v>311597</v>
      </c>
    </row>
    <row r="54" spans="1:14">
      <c r="A54" t="s">
        <v>133</v>
      </c>
      <c r="B54" s="8">
        <f>'T&amp;D'!B20</f>
        <v>15.1</v>
      </c>
      <c r="C54" s="9">
        <f>'T&amp;D'!C20</f>
        <v>74.3</v>
      </c>
      <c r="D54" s="10">
        <f>'T&amp;D'!D20</f>
        <v>0.14099999999999999</v>
      </c>
      <c r="E54" s="11">
        <f>'T&amp;D'!E20</f>
        <v>0.51100000000000001</v>
      </c>
      <c r="F54" s="8">
        <f>'T&amp;D'!F20</f>
        <v>106.8</v>
      </c>
      <c r="G54" s="9">
        <f>'T&amp;D'!G20</f>
        <v>145.4</v>
      </c>
      <c r="H54" s="12">
        <f>'T&amp;D'!H20</f>
        <v>4593098</v>
      </c>
      <c r="I54" s="4">
        <f>'T&amp;D'!I20</f>
        <v>22620315</v>
      </c>
      <c r="J54" s="12">
        <f>'T&amp;D'!J20</f>
        <v>43013</v>
      </c>
      <c r="K54" s="4">
        <f>'T&amp;D'!K20</f>
        <v>155606</v>
      </c>
      <c r="L54" s="12">
        <f>'T&amp;D'!L20</f>
        <v>202</v>
      </c>
      <c r="M54" s="26">
        <f>'T&amp;D'!M20</f>
        <v>1325</v>
      </c>
      <c r="N54" s="12">
        <f>'T&amp;D'!N20</f>
        <v>304336</v>
      </c>
    </row>
    <row r="55" spans="1:14">
      <c r="A55" t="s">
        <v>134</v>
      </c>
      <c r="B55" s="8">
        <f>'T&amp;D'!B21</f>
        <v>7.3</v>
      </c>
      <c r="C55" s="9">
        <f>'T&amp;D'!C21</f>
        <v>30.9</v>
      </c>
      <c r="D55" s="10">
        <f>'T&amp;D'!D21</f>
        <v>5.0999999999999997E-2</v>
      </c>
      <c r="E55" s="11">
        <f>'T&amp;D'!E21</f>
        <v>0.309</v>
      </c>
      <c r="F55" s="8">
        <f>'T&amp;D'!F21</f>
        <v>142</v>
      </c>
      <c r="G55" s="9">
        <f>'T&amp;D'!G21</f>
        <v>100</v>
      </c>
      <c r="H55" s="12">
        <f>'T&amp;D'!H21</f>
        <v>3042656</v>
      </c>
      <c r="I55" s="4">
        <f>'T&amp;D'!I21</f>
        <v>12877053</v>
      </c>
      <c r="J55" s="12">
        <f>'T&amp;D'!J21</f>
        <v>21433</v>
      </c>
      <c r="K55" s="4">
        <f>'T&amp;D'!K21</f>
        <v>128761</v>
      </c>
      <c r="L55" s="12">
        <f>'T&amp;D'!L21</f>
        <v>50</v>
      </c>
      <c r="M55" s="26">
        <f>'T&amp;D'!M21</f>
        <v>178</v>
      </c>
      <c r="N55" s="12">
        <f>'T&amp;D'!N21</f>
        <v>417149</v>
      </c>
    </row>
    <row r="56" spans="1:14">
      <c r="A56" t="s">
        <v>135</v>
      </c>
      <c r="B56" s="8">
        <f>'T&amp;D'!B22</f>
        <v>28.5</v>
      </c>
      <c r="C56" s="9">
        <f>'T&amp;D'!C22</f>
        <v>59.5</v>
      </c>
      <c r="D56" s="10">
        <f>'T&amp;D'!D22</f>
        <v>0.14299999999999999</v>
      </c>
      <c r="E56" s="11">
        <f>'T&amp;D'!E22</f>
        <v>0.41099999999999998</v>
      </c>
      <c r="F56" s="8">
        <f>'T&amp;D'!F22</f>
        <v>199.7</v>
      </c>
      <c r="G56" s="9">
        <f>'T&amp;D'!G22</f>
        <v>144.69999999999999</v>
      </c>
      <c r="H56" s="12">
        <f>'T&amp;D'!H22</f>
        <v>12371124</v>
      </c>
      <c r="I56" s="4">
        <f>'T&amp;D'!I22</f>
        <v>25837701</v>
      </c>
      <c r="J56" s="12">
        <f>'T&amp;D'!J22</f>
        <v>61959</v>
      </c>
      <c r="K56" s="4">
        <f>'T&amp;D'!K22</f>
        <v>178566</v>
      </c>
      <c r="L56" s="12">
        <f>'T&amp;D'!L22</f>
        <v>141</v>
      </c>
      <c r="M56" s="26">
        <f>'T&amp;D'!M22</f>
        <v>595</v>
      </c>
      <c r="N56" s="12">
        <f>'T&amp;D'!N22</f>
        <v>433999</v>
      </c>
    </row>
    <row r="57" spans="1:14">
      <c r="A57" t="s">
        <v>136</v>
      </c>
      <c r="B57" s="8">
        <f>'T&amp;D'!B23</f>
        <v>64.599999999999994</v>
      </c>
      <c r="C57" s="9">
        <f>'T&amp;D'!C23</f>
        <v>159</v>
      </c>
      <c r="D57" s="10">
        <f>'T&amp;D'!D23</f>
        <v>0.317</v>
      </c>
      <c r="E57" s="11">
        <f>'T&amp;D'!E23</f>
        <v>0.83799999999999997</v>
      </c>
      <c r="F57" s="8">
        <f>'T&amp;D'!F23</f>
        <v>203.8</v>
      </c>
      <c r="G57" s="9">
        <f>'T&amp;D'!G23</f>
        <v>189.8</v>
      </c>
      <c r="H57" s="12">
        <f>'T&amp;D'!H23</f>
        <v>14964397</v>
      </c>
      <c r="I57" s="4">
        <f>'T&amp;D'!I23</f>
        <v>36808087</v>
      </c>
      <c r="J57" s="12">
        <f>'T&amp;D'!J23</f>
        <v>73429</v>
      </c>
      <c r="K57" s="4">
        <f>'T&amp;D'!K23</f>
        <v>193979</v>
      </c>
      <c r="L57" s="12">
        <f>'T&amp;D'!L23</f>
        <v>152</v>
      </c>
      <c r="M57" s="26">
        <f>'T&amp;D'!M23</f>
        <v>1068</v>
      </c>
      <c r="N57" s="12">
        <f>'T&amp;D'!N23</f>
        <v>231567</v>
      </c>
    </row>
    <row r="58" spans="1:14">
      <c r="A58" t="s">
        <v>137</v>
      </c>
      <c r="B58" s="8">
        <f>'T&amp;D'!B24</f>
        <v>27.6</v>
      </c>
      <c r="C58" s="9">
        <f>'T&amp;D'!C24</f>
        <v>104</v>
      </c>
      <c r="D58" s="10">
        <f>'T&amp;D'!D24</f>
        <v>0.183</v>
      </c>
      <c r="E58" s="11">
        <f>'T&amp;D'!E24</f>
        <v>0.68200000000000005</v>
      </c>
      <c r="F58" s="8">
        <f>'T&amp;D'!F24</f>
        <v>151.19999999999999</v>
      </c>
      <c r="G58" s="9">
        <f>'T&amp;D'!G24</f>
        <v>152.5</v>
      </c>
      <c r="H58" s="12">
        <f>'T&amp;D'!H24</f>
        <v>6308068</v>
      </c>
      <c r="I58" s="4">
        <f>'T&amp;D'!I24</f>
        <v>23766026</v>
      </c>
      <c r="J58" s="12">
        <f>'T&amp;D'!J24</f>
        <v>41714</v>
      </c>
      <c r="K58" s="4">
        <f>'T&amp;D'!K24</f>
        <v>155814</v>
      </c>
      <c r="L58" s="12">
        <f>'T&amp;D'!L24</f>
        <v>121</v>
      </c>
      <c r="M58" s="26">
        <f>'T&amp;D'!M24</f>
        <v>734</v>
      </c>
      <c r="N58" s="12">
        <f>'T&amp;D'!N24</f>
        <v>228466</v>
      </c>
    </row>
    <row r="59" spans="1:14">
      <c r="A59" t="s">
        <v>138</v>
      </c>
      <c r="B59" s="8">
        <f>'T&amp;D'!B25</f>
        <v>19</v>
      </c>
      <c r="C59" s="9">
        <f>'T&amp;D'!C25</f>
        <v>65.099999999999994</v>
      </c>
      <c r="D59" s="10">
        <f>'T&amp;D'!D25</f>
        <v>0.13300000000000001</v>
      </c>
      <c r="E59" s="11">
        <f>'T&amp;D'!E25</f>
        <v>0.51100000000000001</v>
      </c>
      <c r="F59" s="8">
        <f>'T&amp;D'!F25</f>
        <v>142.80000000000001</v>
      </c>
      <c r="G59" s="9">
        <f>'T&amp;D'!G25</f>
        <v>127.3</v>
      </c>
      <c r="H59" s="12">
        <f>'T&amp;D'!H25</f>
        <v>5808478</v>
      </c>
      <c r="I59" s="4">
        <f>'T&amp;D'!I25</f>
        <v>19914703</v>
      </c>
      <c r="J59" s="12">
        <f>'T&amp;D'!J25</f>
        <v>40675</v>
      </c>
      <c r="K59" s="4">
        <f>'T&amp;D'!K25</f>
        <v>156491</v>
      </c>
      <c r="L59" s="12">
        <f>'T&amp;D'!L25</f>
        <v>214</v>
      </c>
      <c r="M59" s="26">
        <f>'T&amp;D'!M25</f>
        <v>1034</v>
      </c>
      <c r="N59" s="12">
        <f>'T&amp;D'!N25</f>
        <v>306091</v>
      </c>
    </row>
    <row r="60" spans="1:14">
      <c r="A60" t="s">
        <v>139</v>
      </c>
      <c r="B60" s="8">
        <f>'T&amp;D'!B26</f>
        <v>35.200000000000003</v>
      </c>
      <c r="C60" s="9">
        <f>'T&amp;D'!C26</f>
        <v>83.8</v>
      </c>
      <c r="D60" s="10">
        <f>'T&amp;D'!D26</f>
        <v>0.22900000000000001</v>
      </c>
      <c r="E60" s="11">
        <f>'T&amp;D'!E26</f>
        <v>0.69</v>
      </c>
      <c r="F60" s="8">
        <f>'T&amp;D'!F26</f>
        <v>153.5</v>
      </c>
      <c r="G60" s="9">
        <f>'T&amp;D'!G26</f>
        <v>121.6</v>
      </c>
      <c r="H60" s="12">
        <f>'T&amp;D'!H26</f>
        <v>8760737</v>
      </c>
      <c r="I60" s="4">
        <f>'T&amp;D'!I26</f>
        <v>20881494</v>
      </c>
      <c r="J60" s="12">
        <f>'T&amp;D'!J26</f>
        <v>57083</v>
      </c>
      <c r="K60" s="4">
        <f>'T&amp;D'!K26</f>
        <v>171777</v>
      </c>
      <c r="L60" s="12">
        <f>'T&amp;D'!L26</f>
        <v>257</v>
      </c>
      <c r="M60" s="26">
        <f>'T&amp;D'!M26</f>
        <v>1380</v>
      </c>
      <c r="N60" s="12">
        <f>'T&amp;D'!N26</f>
        <v>249066</v>
      </c>
    </row>
    <row r="61" spans="1:14">
      <c r="A61" t="s">
        <v>140</v>
      </c>
      <c r="B61" s="8">
        <f>'T&amp;D'!B27</f>
        <v>16.899999999999999</v>
      </c>
      <c r="C61" s="9">
        <f>'T&amp;D'!C27</f>
        <v>65.400000000000006</v>
      </c>
      <c r="D61" s="10">
        <f>'T&amp;D'!D27</f>
        <v>0.113</v>
      </c>
      <c r="E61" s="11">
        <f>'T&amp;D'!E27</f>
        <v>0.47799999999999998</v>
      </c>
      <c r="F61" s="8">
        <f>'T&amp;D'!F27</f>
        <v>150</v>
      </c>
      <c r="G61" s="9">
        <f>'T&amp;D'!G27</f>
        <v>136.69999999999999</v>
      </c>
      <c r="H61" s="12">
        <f>'T&amp;D'!H27</f>
        <v>23294104</v>
      </c>
      <c r="I61" s="4">
        <f>'T&amp;D'!I27</f>
        <v>90067269</v>
      </c>
      <c r="J61" s="12">
        <f>'T&amp;D'!J27</f>
        <v>155257</v>
      </c>
      <c r="K61" s="4">
        <f>'T&amp;D'!K27</f>
        <v>658689</v>
      </c>
      <c r="L61" s="12">
        <f>'T&amp;D'!L27</f>
        <v>355</v>
      </c>
      <c r="M61" s="26">
        <f>'T&amp;D'!M27</f>
        <v>1723</v>
      </c>
      <c r="N61" s="12">
        <f>'T&amp;D'!N27</f>
        <v>1378151</v>
      </c>
    </row>
    <row r="62" spans="1:14">
      <c r="A62" t="s">
        <v>141</v>
      </c>
      <c r="B62" s="8">
        <f>'T&amp;D'!B28</f>
        <v>28.1</v>
      </c>
      <c r="C62" s="9">
        <f>'T&amp;D'!C28</f>
        <v>67</v>
      </c>
      <c r="D62" s="10">
        <f>'T&amp;D'!D28</f>
        <v>0.158</v>
      </c>
      <c r="E62" s="11">
        <f>'T&amp;D'!E28</f>
        <v>0.50900000000000001</v>
      </c>
      <c r="F62" s="8">
        <f>'T&amp;D'!F28</f>
        <v>178.3</v>
      </c>
      <c r="G62" s="9">
        <f>'T&amp;D'!G28</f>
        <v>131.6</v>
      </c>
      <c r="H62" s="12">
        <f>'T&amp;D'!H28</f>
        <v>53237029</v>
      </c>
      <c r="I62" s="4">
        <f>'T&amp;D'!I28</f>
        <v>127031741</v>
      </c>
      <c r="J62" s="12">
        <f>'T&amp;D'!J28</f>
        <v>298544</v>
      </c>
      <c r="K62" s="4">
        <f>'T&amp;D'!K28</f>
        <v>965120</v>
      </c>
      <c r="L62" s="12">
        <f>'T&amp;D'!L28</f>
        <v>829</v>
      </c>
      <c r="M62" s="26">
        <f>'T&amp;D'!M28</f>
        <v>3713</v>
      </c>
      <c r="N62" s="12">
        <f>'T&amp;D'!N28</f>
        <v>1895144</v>
      </c>
    </row>
    <row r="63" spans="1:14">
      <c r="A63" t="s">
        <v>142</v>
      </c>
      <c r="B63" s="8">
        <f>'T&amp;D'!B29</f>
        <v>27.7</v>
      </c>
      <c r="C63" s="9">
        <f>'T&amp;D'!C29</f>
        <v>72.8</v>
      </c>
      <c r="D63" s="10">
        <f>'T&amp;D'!D29</f>
        <v>0.16500000000000001</v>
      </c>
      <c r="E63" s="11">
        <f>'T&amp;D'!E29</f>
        <v>0.55100000000000005</v>
      </c>
      <c r="F63" s="8">
        <f>'T&amp;D'!F29</f>
        <v>167.5</v>
      </c>
      <c r="G63" s="9">
        <f>'T&amp;D'!G29</f>
        <v>132</v>
      </c>
      <c r="H63" s="12">
        <f>'T&amp;D'!H29</f>
        <v>35377383</v>
      </c>
      <c r="I63" s="4">
        <f>'T&amp;D'!I29</f>
        <v>92912108</v>
      </c>
      <c r="J63" s="12">
        <f>'T&amp;D'!J29</f>
        <v>211201</v>
      </c>
      <c r="K63" s="4">
        <f>'T&amp;D'!K29</f>
        <v>703882</v>
      </c>
      <c r="L63" s="12">
        <f>'T&amp;D'!L29</f>
        <v>1168</v>
      </c>
      <c r="M63" s="26">
        <f>'T&amp;D'!M29</f>
        <v>5215</v>
      </c>
      <c r="N63" s="12">
        <f>'T&amp;D'!N29</f>
        <v>1276867</v>
      </c>
    </row>
    <row r="64" spans="1:14">
      <c r="A64" t="s">
        <v>143</v>
      </c>
      <c r="B64" s="8">
        <f>'T&amp;D'!B30</f>
        <v>34.5</v>
      </c>
      <c r="C64" s="9">
        <f>'T&amp;D'!C30</f>
        <v>115.2</v>
      </c>
      <c r="D64" s="10">
        <f>'T&amp;D'!D30</f>
        <v>0.20799999999999999</v>
      </c>
      <c r="E64" s="11">
        <f>'T&amp;D'!E30</f>
        <v>0.69899999999999995</v>
      </c>
      <c r="F64" s="8">
        <f>'T&amp;D'!F30</f>
        <v>166.1</v>
      </c>
      <c r="G64" s="9">
        <f>'T&amp;D'!G30</f>
        <v>164.9</v>
      </c>
      <c r="H64" s="12">
        <f>'T&amp;D'!H30</f>
        <v>38838249</v>
      </c>
      <c r="I64" s="4">
        <f>'T&amp;D'!I30</f>
        <v>129634063</v>
      </c>
      <c r="J64" s="12">
        <f>'T&amp;D'!J30</f>
        <v>233881</v>
      </c>
      <c r="K64" s="4">
        <f>'T&amp;D'!K30</f>
        <v>786089</v>
      </c>
      <c r="L64" s="12">
        <f>'T&amp;D'!L30</f>
        <v>831</v>
      </c>
      <c r="M64" s="26">
        <f>'T&amp;D'!M30</f>
        <v>5014</v>
      </c>
      <c r="N64" s="12">
        <f>'T&amp;D'!N30</f>
        <v>1125216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26.561537398918627</v>
      </c>
      <c r="C66" s="9">
        <f>I66/N66</f>
        <v>77.46535666875404</v>
      </c>
      <c r="D66" s="25">
        <f>J66/N66</f>
        <v>0.15838293061713246</v>
      </c>
      <c r="E66" s="22">
        <f>K66/N66</f>
        <v>0.54864715618942028</v>
      </c>
      <c r="F66" s="8">
        <f>H66/J66</f>
        <v>167.70454553039718</v>
      </c>
      <c r="G66" s="9">
        <f>I66/K66</f>
        <v>141.19339869868776</v>
      </c>
      <c r="H66" s="12">
        <f t="shared" ref="H66:N66" si="6">SUM(H67,H75,H87)</f>
        <v>150746765</v>
      </c>
      <c r="I66" s="4">
        <f t="shared" si="6"/>
        <v>439645181</v>
      </c>
      <c r="J66" s="12">
        <f t="shared" si="6"/>
        <v>898883</v>
      </c>
      <c r="K66" s="4">
        <f t="shared" si="6"/>
        <v>3113780</v>
      </c>
      <c r="L66" s="12">
        <f t="shared" si="6"/>
        <v>3183</v>
      </c>
      <c r="M66" s="26">
        <f t="shared" si="6"/>
        <v>15665</v>
      </c>
      <c r="N66" s="12">
        <f t="shared" si="6"/>
        <v>5675378</v>
      </c>
    </row>
    <row r="67" spans="1:14">
      <c r="A67" t="s">
        <v>145</v>
      </c>
      <c r="B67" s="8">
        <f t="shared" ref="B67:B96" si="7">H67/N67</f>
        <v>34.516260877911442</v>
      </c>
      <c r="C67" s="9">
        <f t="shared" ref="C67:C96" si="8">I67/N67</f>
        <v>115.20815825583711</v>
      </c>
      <c r="D67" s="25">
        <f t="shared" ref="D67:D96" si="9">J67/N67</f>
        <v>0.20785431419389699</v>
      </c>
      <c r="E67" s="22">
        <f t="shared" ref="E67:E96" si="10">K67/N67</f>
        <v>0.69861164434206413</v>
      </c>
      <c r="F67" s="8">
        <f t="shared" ref="F67:F96" si="11">H67/J67</f>
        <v>166.05987232823529</v>
      </c>
      <c r="G67" s="9">
        <f t="shared" ref="G67:G96" si="12">I67/K67</f>
        <v>164.91016029991516</v>
      </c>
      <c r="H67" s="12">
        <f t="shared" ref="H67:N67" si="13">SUM(H68,H72)</f>
        <v>38838249</v>
      </c>
      <c r="I67" s="4">
        <f t="shared" ref="I67" si="14">SUM(I68,I72)</f>
        <v>129634063</v>
      </c>
      <c r="J67" s="12">
        <f t="shared" ref="J67" si="15">SUM(J68,J72)</f>
        <v>233881</v>
      </c>
      <c r="K67" s="4">
        <f t="shared" ref="K67" si="16">SUM(K68,K72)</f>
        <v>786089</v>
      </c>
      <c r="L67" s="12">
        <f t="shared" ref="L67" si="17">SUM(L68,L72)</f>
        <v>831</v>
      </c>
      <c r="M67" s="26">
        <f t="shared" ref="M67" si="18">SUM(M68,M72)</f>
        <v>5014</v>
      </c>
      <c r="N67" s="12">
        <f t="shared" si="13"/>
        <v>1125216</v>
      </c>
    </row>
    <row r="68" spans="1:14">
      <c r="A68" t="s">
        <v>146</v>
      </c>
      <c r="B68" s="8">
        <f t="shared" si="7"/>
        <v>32.717340360725117</v>
      </c>
      <c r="C68" s="9">
        <f t="shared" si="8"/>
        <v>119.13136312961024</v>
      </c>
      <c r="D68" s="25">
        <f t="shared" si="9"/>
        <v>0.19928119691912446</v>
      </c>
      <c r="E68" s="22">
        <f t="shared" si="10"/>
        <v>0.74069976396244441</v>
      </c>
      <c r="F68" s="8">
        <f t="shared" si="11"/>
        <v>164.17675559226493</v>
      </c>
      <c r="G68" s="9">
        <f t="shared" si="12"/>
        <v>160.83623746861426</v>
      </c>
      <c r="H68" s="12">
        <f t="shared" ref="H68:N68" si="19">SUM(H69:H71)</f>
        <v>19280754</v>
      </c>
      <c r="I68" s="4">
        <f t="shared" ref="I68" si="20">SUM(I69:I71)</f>
        <v>70205661</v>
      </c>
      <c r="J68" s="12">
        <f t="shared" ref="J68" si="21">SUM(J69:J71)</f>
        <v>117439</v>
      </c>
      <c r="K68" s="4">
        <f t="shared" ref="K68" si="22">SUM(K69:K71)</f>
        <v>436504</v>
      </c>
      <c r="L68" s="12">
        <f t="shared" ref="L68" si="23">SUM(L69:L71)</f>
        <v>477</v>
      </c>
      <c r="M68" s="26">
        <f t="shared" ref="M68" si="24">SUM(M69:M71)</f>
        <v>2621</v>
      </c>
      <c r="N68" s="12">
        <f t="shared" si="19"/>
        <v>589313</v>
      </c>
    </row>
    <row r="69" spans="1:14">
      <c r="A69" t="s">
        <v>147</v>
      </c>
      <c r="B69" s="8">
        <f t="shared" si="7"/>
        <v>37.512270249653596</v>
      </c>
      <c r="C69" s="9">
        <f t="shared" si="8"/>
        <v>118.69038802280727</v>
      </c>
      <c r="D69" s="25">
        <f t="shared" si="9"/>
        <v>0.23569597396766234</v>
      </c>
      <c r="E69" s="22">
        <f t="shared" si="10"/>
        <v>0.8020441564837032</v>
      </c>
      <c r="F69" s="8">
        <f t="shared" si="11"/>
        <v>159.15532886785883</v>
      </c>
      <c r="G69" s="9">
        <f t="shared" si="12"/>
        <v>147.98485477802859</v>
      </c>
      <c r="H69" s="12">
        <f t="shared" ref="H69" si="25">H52</f>
        <v>7769804</v>
      </c>
      <c r="I69" s="4">
        <f t="shared" ref="I69:N69" si="26">I52</f>
        <v>24583984</v>
      </c>
      <c r="J69" s="12">
        <f t="shared" si="26"/>
        <v>48819</v>
      </c>
      <c r="K69" s="4">
        <f t="shared" si="26"/>
        <v>166125</v>
      </c>
      <c r="L69" s="12">
        <f t="shared" si="26"/>
        <v>211</v>
      </c>
      <c r="M69" s="26">
        <f t="shared" si="26"/>
        <v>1050</v>
      </c>
      <c r="N69" s="12">
        <f t="shared" si="26"/>
        <v>207127</v>
      </c>
    </row>
    <row r="70" spans="1:14">
      <c r="A70" t="s">
        <v>148</v>
      </c>
      <c r="B70" s="8">
        <f t="shared" si="7"/>
        <v>27.610532858280884</v>
      </c>
      <c r="C70" s="9">
        <f t="shared" si="8"/>
        <v>104.02434497912162</v>
      </c>
      <c r="D70" s="25">
        <f t="shared" si="9"/>
        <v>0.18258296639324889</v>
      </c>
      <c r="E70" s="22">
        <f t="shared" si="10"/>
        <v>0.68200082287955321</v>
      </c>
      <c r="F70" s="8">
        <f t="shared" si="11"/>
        <v>151.22184398523277</v>
      </c>
      <c r="G70" s="9">
        <f t="shared" si="12"/>
        <v>152.52818103636386</v>
      </c>
      <c r="H70" s="12">
        <f t="shared" ref="H70" si="27">H58</f>
        <v>6308068</v>
      </c>
      <c r="I70" s="4">
        <f t="shared" ref="I70:N70" si="28">I58</f>
        <v>23766026</v>
      </c>
      <c r="J70" s="12">
        <f t="shared" si="28"/>
        <v>41714</v>
      </c>
      <c r="K70" s="4">
        <f t="shared" si="28"/>
        <v>155814</v>
      </c>
      <c r="L70" s="12">
        <f t="shared" si="28"/>
        <v>121</v>
      </c>
      <c r="M70" s="26">
        <f t="shared" si="28"/>
        <v>734</v>
      </c>
      <c r="N70" s="12">
        <f t="shared" si="28"/>
        <v>228466</v>
      </c>
    </row>
    <row r="71" spans="1:14">
      <c r="A71" t="s">
        <v>149</v>
      </c>
      <c r="B71" s="8">
        <f t="shared" si="7"/>
        <v>33.846487119437938</v>
      </c>
      <c r="C71" s="9">
        <f t="shared" si="8"/>
        <v>142.17831772053083</v>
      </c>
      <c r="D71" s="25">
        <f t="shared" si="9"/>
        <v>0.17503252667187094</v>
      </c>
      <c r="E71" s="22">
        <f t="shared" si="10"/>
        <v>0.74528363257871455</v>
      </c>
      <c r="F71" s="8">
        <f t="shared" si="11"/>
        <v>193.37255630714338</v>
      </c>
      <c r="G71" s="9">
        <f t="shared" si="12"/>
        <v>190.77075022912757</v>
      </c>
      <c r="H71" s="12">
        <f t="shared" ref="H71" si="29">H47</f>
        <v>5202882</v>
      </c>
      <c r="I71" s="4">
        <f t="shared" ref="I71:N71" si="30">I47</f>
        <v>21855651</v>
      </c>
      <c r="J71" s="12">
        <f t="shared" si="30"/>
        <v>26906</v>
      </c>
      <c r="K71" s="4">
        <f t="shared" si="30"/>
        <v>114565</v>
      </c>
      <c r="L71" s="12">
        <f t="shared" si="30"/>
        <v>145</v>
      </c>
      <c r="M71" s="26">
        <f t="shared" si="30"/>
        <v>837</v>
      </c>
      <c r="N71" s="12">
        <f t="shared" si="30"/>
        <v>153720</v>
      </c>
    </row>
    <row r="72" spans="1:14">
      <c r="A72" t="s">
        <v>150</v>
      </c>
      <c r="B72" s="8">
        <f t="shared" si="7"/>
        <v>36.494468215330016</v>
      </c>
      <c r="C72" s="9">
        <f t="shared" si="8"/>
        <v>110.89395282355203</v>
      </c>
      <c r="D72" s="25">
        <f t="shared" si="9"/>
        <v>0.21728185884385795</v>
      </c>
      <c r="E72" s="22">
        <f t="shared" si="10"/>
        <v>0.65232887294902253</v>
      </c>
      <c r="F72" s="8">
        <f t="shared" si="11"/>
        <v>167.95911269129695</v>
      </c>
      <c r="G72" s="9">
        <f t="shared" si="12"/>
        <v>169.99700215970364</v>
      </c>
      <c r="H72" s="12">
        <f t="shared" ref="H72:N72" si="31">SUM(H73:H74)</f>
        <v>19557495</v>
      </c>
      <c r="I72" s="4">
        <f t="shared" ref="I72" si="32">SUM(I73:I74)</f>
        <v>59428402</v>
      </c>
      <c r="J72" s="12">
        <f t="shared" ref="J72" si="33">SUM(J73:J74)</f>
        <v>116442</v>
      </c>
      <c r="K72" s="4">
        <f t="shared" ref="K72" si="34">SUM(K73:K74)</f>
        <v>349585</v>
      </c>
      <c r="L72" s="12">
        <f t="shared" ref="L72" si="35">SUM(L73:L74)</f>
        <v>354</v>
      </c>
      <c r="M72" s="26">
        <f t="shared" ref="M72" si="36">SUM(M73:M74)</f>
        <v>2393</v>
      </c>
      <c r="N72" s="12">
        <f t="shared" si="31"/>
        <v>535903</v>
      </c>
    </row>
    <row r="73" spans="1:14">
      <c r="A73" t="s">
        <v>151</v>
      </c>
      <c r="B73" s="8">
        <f t="shared" si="7"/>
        <v>64.62232096974094</v>
      </c>
      <c r="C73" s="9">
        <f t="shared" si="8"/>
        <v>158.95221253460122</v>
      </c>
      <c r="D73" s="25">
        <f t="shared" si="9"/>
        <v>0.31709613200499209</v>
      </c>
      <c r="E73" s="22">
        <f t="shared" si="10"/>
        <v>0.83767980757189064</v>
      </c>
      <c r="F73" s="8">
        <f t="shared" si="11"/>
        <v>203.7941004235384</v>
      </c>
      <c r="G73" s="9">
        <f t="shared" si="12"/>
        <v>189.752947484006</v>
      </c>
      <c r="H73" s="12">
        <f t="shared" ref="H73" si="37">H57</f>
        <v>14964397</v>
      </c>
      <c r="I73" s="4">
        <f t="shared" ref="I73:N73" si="38">I57</f>
        <v>36808087</v>
      </c>
      <c r="J73" s="12">
        <f t="shared" si="38"/>
        <v>73429</v>
      </c>
      <c r="K73" s="4">
        <f t="shared" si="38"/>
        <v>193979</v>
      </c>
      <c r="L73" s="12">
        <f t="shared" si="38"/>
        <v>152</v>
      </c>
      <c r="M73" s="26">
        <f t="shared" si="38"/>
        <v>1068</v>
      </c>
      <c r="N73" s="12">
        <f t="shared" si="38"/>
        <v>231567</v>
      </c>
    </row>
    <row r="74" spans="1:14">
      <c r="A74" t="s">
        <v>152</v>
      </c>
      <c r="B74" s="8">
        <f t="shared" si="7"/>
        <v>15.092194153829977</v>
      </c>
      <c r="C74" s="9">
        <f t="shared" si="8"/>
        <v>74.326780269176169</v>
      </c>
      <c r="D74" s="25">
        <f t="shared" si="9"/>
        <v>0.14133392040376427</v>
      </c>
      <c r="E74" s="22">
        <f t="shared" si="10"/>
        <v>0.51129672467273013</v>
      </c>
      <c r="F74" s="8">
        <f t="shared" si="11"/>
        <v>106.78394903866273</v>
      </c>
      <c r="G74" s="9">
        <f t="shared" si="12"/>
        <v>145.36916956929682</v>
      </c>
      <c r="H74" s="12">
        <f t="shared" ref="H74" si="39">H54</f>
        <v>4593098</v>
      </c>
      <c r="I74" s="4">
        <f t="shared" ref="I74:N74" si="40">I54</f>
        <v>22620315</v>
      </c>
      <c r="J74" s="12">
        <f t="shared" si="40"/>
        <v>43013</v>
      </c>
      <c r="K74" s="4">
        <f t="shared" si="40"/>
        <v>155606</v>
      </c>
      <c r="L74" s="12">
        <f t="shared" si="40"/>
        <v>202</v>
      </c>
      <c r="M74" s="26">
        <f t="shared" si="40"/>
        <v>1325</v>
      </c>
      <c r="N74" s="12">
        <f t="shared" si="40"/>
        <v>304336</v>
      </c>
    </row>
    <row r="75" spans="1:14">
      <c r="A75" t="s">
        <v>153</v>
      </c>
      <c r="B75" s="8">
        <f t="shared" si="7"/>
        <v>23.380457001278529</v>
      </c>
      <c r="C75" s="9">
        <f t="shared" si="8"/>
        <v>66.324303186849946</v>
      </c>
      <c r="D75" s="25">
        <f t="shared" si="9"/>
        <v>0.13863736693454148</v>
      </c>
      <c r="E75" s="22">
        <f t="shared" si="10"/>
        <v>0.49607780539181467</v>
      </c>
      <c r="F75" s="8">
        <f t="shared" si="11"/>
        <v>168.6446988878385</v>
      </c>
      <c r="G75" s="9">
        <f t="shared" si="12"/>
        <v>133.69738066484419</v>
      </c>
      <c r="H75" s="12">
        <f t="shared" ref="H75:N75" si="41">SUM(H76,H80,H83,H88)</f>
        <v>76531133</v>
      </c>
      <c r="I75" s="4">
        <f t="shared" si="41"/>
        <v>217099010</v>
      </c>
      <c r="J75" s="12">
        <f t="shared" si="41"/>
        <v>453801</v>
      </c>
      <c r="K75" s="4">
        <f t="shared" si="41"/>
        <v>1623809</v>
      </c>
      <c r="L75" s="12">
        <f t="shared" si="41"/>
        <v>1184</v>
      </c>
      <c r="M75" s="26">
        <f t="shared" si="41"/>
        <v>5436</v>
      </c>
      <c r="N75" s="12">
        <f t="shared" si="41"/>
        <v>3273295</v>
      </c>
    </row>
    <row r="76" spans="1:14">
      <c r="A76" t="s">
        <v>154</v>
      </c>
      <c r="B76" s="8">
        <f t="shared" si="7"/>
        <v>21.073263114957097</v>
      </c>
      <c r="C76" s="9">
        <f t="shared" si="8"/>
        <v>80.322638246330399</v>
      </c>
      <c r="D76" s="25">
        <f t="shared" si="9"/>
        <v>0.13925465295597719</v>
      </c>
      <c r="E76" s="22">
        <f t="shared" si="10"/>
        <v>0.55143277537403668</v>
      </c>
      <c r="F76" s="8">
        <f t="shared" si="11"/>
        <v>151.32896939263512</v>
      </c>
      <c r="G76" s="9">
        <f t="shared" si="12"/>
        <v>145.66170498633775</v>
      </c>
      <c r="H76" s="12">
        <f t="shared" ref="H76:N76" si="42">SUM(H77:H79)</f>
        <v>20251448</v>
      </c>
      <c r="I76" s="4">
        <f t="shared" ref="I76" si="43">SUM(I77:I79)</f>
        <v>77190216</v>
      </c>
      <c r="J76" s="12">
        <f t="shared" ref="J76" si="44">SUM(J77:J79)</f>
        <v>133824</v>
      </c>
      <c r="K76" s="4">
        <f t="shared" ref="K76" si="45">SUM(K77:K79)</f>
        <v>529928</v>
      </c>
      <c r="L76" s="12">
        <f t="shared" ref="L76" si="46">SUM(L77:L79)</f>
        <v>305</v>
      </c>
      <c r="M76" s="26">
        <f t="shared" ref="M76" si="47">SUM(M77:M79)</f>
        <v>1545</v>
      </c>
      <c r="N76" s="12">
        <f t="shared" si="42"/>
        <v>961002</v>
      </c>
    </row>
    <row r="77" spans="1:14">
      <c r="A77" t="s">
        <v>155</v>
      </c>
      <c r="B77" s="8">
        <f t="shared" si="7"/>
        <v>26.96315892377612</v>
      </c>
      <c r="C77" s="9">
        <f t="shared" si="8"/>
        <v>82.58320465092153</v>
      </c>
      <c r="D77" s="25">
        <f t="shared" si="9"/>
        <v>0.17360753659967201</v>
      </c>
      <c r="E77" s="22">
        <f t="shared" si="10"/>
        <v>0.59963210795756072</v>
      </c>
      <c r="F77" s="8">
        <f t="shared" si="11"/>
        <v>155.31099312785861</v>
      </c>
      <c r="G77" s="9">
        <f t="shared" si="12"/>
        <v>137.72311981793743</v>
      </c>
      <c r="H77" s="12">
        <f t="shared" ref="H77" si="48">H51</f>
        <v>6757426</v>
      </c>
      <c r="I77" s="4">
        <f t="shared" ref="I77:N77" si="49">I51</f>
        <v>20696755</v>
      </c>
      <c r="J77" s="12">
        <f t="shared" si="49"/>
        <v>43509</v>
      </c>
      <c r="K77" s="4">
        <f t="shared" si="49"/>
        <v>150278</v>
      </c>
      <c r="L77" s="12">
        <f t="shared" si="49"/>
        <v>121</v>
      </c>
      <c r="M77" s="26">
        <f t="shared" si="49"/>
        <v>614</v>
      </c>
      <c r="N77" s="12">
        <f t="shared" si="49"/>
        <v>250617</v>
      </c>
    </row>
    <row r="78" spans="1:14">
      <c r="A78" t="s">
        <v>156</v>
      </c>
      <c r="B78" s="8">
        <f t="shared" si="7"/>
        <v>4.9090880546753777</v>
      </c>
      <c r="C78" s="9">
        <f t="shared" si="8"/>
        <v>86.867856498065066</v>
      </c>
      <c r="D78" s="25">
        <f t="shared" si="9"/>
        <v>4.1804580528176295E-2</v>
      </c>
      <c r="E78" s="22">
        <f t="shared" si="10"/>
        <v>0.46703804198512233</v>
      </c>
      <c r="F78" s="8">
        <f t="shared" si="11"/>
        <v>117.42942980534518</v>
      </c>
      <c r="G78" s="9">
        <f t="shared" si="12"/>
        <v>185.99738926798659</v>
      </c>
      <c r="H78" s="12">
        <f t="shared" ref="H78" si="50">H45</f>
        <v>1876170</v>
      </c>
      <c r="I78" s="4">
        <f t="shared" ref="I78:N78" si="51">I45</f>
        <v>33199418</v>
      </c>
      <c r="J78" s="12">
        <f t="shared" si="51"/>
        <v>15977</v>
      </c>
      <c r="K78" s="4">
        <f t="shared" si="51"/>
        <v>178494</v>
      </c>
      <c r="L78" s="12">
        <f t="shared" si="51"/>
        <v>69</v>
      </c>
      <c r="M78" s="26">
        <f t="shared" si="51"/>
        <v>458</v>
      </c>
      <c r="N78" s="12">
        <f t="shared" si="51"/>
        <v>382183</v>
      </c>
    </row>
    <row r="79" spans="1:14">
      <c r="A79" t="s">
        <v>157</v>
      </c>
      <c r="B79" s="8">
        <f t="shared" si="7"/>
        <v>35.398480204264445</v>
      </c>
      <c r="C79" s="9">
        <f t="shared" si="8"/>
        <v>70.974713743365371</v>
      </c>
      <c r="D79" s="25">
        <f t="shared" si="9"/>
        <v>0.22650075258529809</v>
      </c>
      <c r="E79" s="22">
        <f t="shared" si="10"/>
        <v>0.61290302923199735</v>
      </c>
      <c r="F79" s="8">
        <f t="shared" si="11"/>
        <v>156.28416153245985</v>
      </c>
      <c r="G79" s="9">
        <f t="shared" si="12"/>
        <v>115.80088587961582</v>
      </c>
      <c r="H79" s="12">
        <f t="shared" ref="H79" si="52">H44</f>
        <v>11617852</v>
      </c>
      <c r="I79" s="4">
        <f t="shared" ref="I79:N79" si="53">I44</f>
        <v>23294043</v>
      </c>
      <c r="J79" s="12">
        <f t="shared" si="53"/>
        <v>74338</v>
      </c>
      <c r="K79" s="4">
        <f t="shared" si="53"/>
        <v>201156</v>
      </c>
      <c r="L79" s="12">
        <f t="shared" si="53"/>
        <v>115</v>
      </c>
      <c r="M79" s="26">
        <f t="shared" si="53"/>
        <v>473</v>
      </c>
      <c r="N79" s="12">
        <f t="shared" si="53"/>
        <v>328202</v>
      </c>
    </row>
    <row r="80" spans="1:14">
      <c r="A80" t="s">
        <v>158</v>
      </c>
      <c r="B80" s="8">
        <f t="shared" si="7"/>
        <v>16.774566172575906</v>
      </c>
      <c r="C80" s="9">
        <f t="shared" si="8"/>
        <v>50.081245042854441</v>
      </c>
      <c r="D80" s="25">
        <f t="shared" si="9"/>
        <v>6.0836011449805556E-2</v>
      </c>
      <c r="E80" s="22">
        <f t="shared" si="10"/>
        <v>0.38676301482272285</v>
      </c>
      <c r="F80" s="8">
        <f t="shared" si="11"/>
        <v>275.73415437361842</v>
      </c>
      <c r="G80" s="9">
        <f t="shared" si="12"/>
        <v>129.48819593261712</v>
      </c>
      <c r="H80" s="12">
        <f t="shared" ref="H80:N80" si="54">SUM(H81:H82)</f>
        <v>12224398</v>
      </c>
      <c r="I80" s="4">
        <f t="shared" ref="I80" si="55">SUM(I81:I82)</f>
        <v>36496507</v>
      </c>
      <c r="J80" s="12">
        <f t="shared" ref="J80" si="56">SUM(J81:J82)</f>
        <v>44334</v>
      </c>
      <c r="K80" s="4">
        <f t="shared" ref="K80" si="57">SUM(K81:K82)</f>
        <v>281852</v>
      </c>
      <c r="L80" s="12">
        <f t="shared" ref="L80" si="58">SUM(L81:L82)</f>
        <v>141</v>
      </c>
      <c r="M80" s="26">
        <f t="shared" ref="M80" si="59">SUM(M81:M82)</f>
        <v>688</v>
      </c>
      <c r="N80" s="12">
        <f t="shared" si="54"/>
        <v>728746</v>
      </c>
    </row>
    <row r="81" spans="1:14">
      <c r="A81" t="s">
        <v>159</v>
      </c>
      <c r="B81" s="8">
        <f t="shared" si="7"/>
        <v>29.466721438268021</v>
      </c>
      <c r="C81" s="9">
        <f t="shared" si="8"/>
        <v>75.801288202389628</v>
      </c>
      <c r="D81" s="25">
        <f t="shared" si="9"/>
        <v>7.3495572807183635E-2</v>
      </c>
      <c r="E81" s="22">
        <f t="shared" si="10"/>
        <v>0.49131089195338851</v>
      </c>
      <c r="F81" s="8">
        <f t="shared" si="11"/>
        <v>400.93192437011481</v>
      </c>
      <c r="G81" s="9">
        <f t="shared" si="12"/>
        <v>154.28375280062184</v>
      </c>
      <c r="H81" s="12">
        <f t="shared" ref="H81" si="60">H53</f>
        <v>9181742</v>
      </c>
      <c r="I81" s="4">
        <f t="shared" ref="I81:N81" si="61">I53</f>
        <v>23619454</v>
      </c>
      <c r="J81" s="12">
        <f t="shared" si="61"/>
        <v>22901</v>
      </c>
      <c r="K81" s="4">
        <f t="shared" si="61"/>
        <v>153091</v>
      </c>
      <c r="L81" s="12">
        <f t="shared" si="61"/>
        <v>91</v>
      </c>
      <c r="M81" s="26">
        <f t="shared" si="61"/>
        <v>510</v>
      </c>
      <c r="N81" s="12">
        <f t="shared" si="61"/>
        <v>311597</v>
      </c>
    </row>
    <row r="82" spans="1:14">
      <c r="A82" t="s">
        <v>160</v>
      </c>
      <c r="B82" s="8">
        <f t="shared" si="7"/>
        <v>7.2939309455374461</v>
      </c>
      <c r="C82" s="9">
        <f t="shared" si="8"/>
        <v>30.86919302215755</v>
      </c>
      <c r="D82" s="25">
        <f t="shared" si="9"/>
        <v>5.1379722832848695E-2</v>
      </c>
      <c r="E82" s="22">
        <f t="shared" si="10"/>
        <v>0.3086690846675888</v>
      </c>
      <c r="F82" s="8">
        <f t="shared" si="11"/>
        <v>141.96127466990154</v>
      </c>
      <c r="G82" s="9">
        <f t="shared" si="12"/>
        <v>100.0074013094027</v>
      </c>
      <c r="H82" s="12">
        <f t="shared" ref="H82" si="62">H55</f>
        <v>3042656</v>
      </c>
      <c r="I82" s="4">
        <f t="shared" ref="I82:N82" si="63">I55</f>
        <v>12877053</v>
      </c>
      <c r="J82" s="12">
        <f t="shared" si="63"/>
        <v>21433</v>
      </c>
      <c r="K82" s="4">
        <f t="shared" si="63"/>
        <v>128761</v>
      </c>
      <c r="L82" s="12">
        <f t="shared" si="63"/>
        <v>50</v>
      </c>
      <c r="M82" s="26">
        <f t="shared" si="63"/>
        <v>178</v>
      </c>
      <c r="N82" s="12">
        <f t="shared" si="63"/>
        <v>417149</v>
      </c>
    </row>
    <row r="83" spans="1:14">
      <c r="A83" t="s">
        <v>161</v>
      </c>
      <c r="B83" s="8">
        <f t="shared" si="7"/>
        <v>22.258087494871891</v>
      </c>
      <c r="C83" s="9">
        <f t="shared" si="8"/>
        <v>51.109463692984747</v>
      </c>
      <c r="D83" s="25">
        <f t="shared" si="9"/>
        <v>0.13293085443628092</v>
      </c>
      <c r="E83" s="22">
        <f t="shared" si="10"/>
        <v>0.38981091261701412</v>
      </c>
      <c r="F83" s="8">
        <f t="shared" si="11"/>
        <v>167.4410925082941</v>
      </c>
      <c r="G83" s="9">
        <f t="shared" si="12"/>
        <v>131.11347588978185</v>
      </c>
      <c r="H83" s="12">
        <f t="shared" ref="H83:N83" si="64">SUM(H84:H86)</f>
        <v>23872244</v>
      </c>
      <c r="I83" s="4">
        <f t="shared" ref="I83" si="65">SUM(I84:I86)</f>
        <v>54815922</v>
      </c>
      <c r="J83" s="12">
        <f t="shared" ref="J83" si="66">SUM(J84:J86)</f>
        <v>142571</v>
      </c>
      <c r="K83" s="4">
        <f t="shared" ref="K83" si="67">SUM(K84:K86)</f>
        <v>418080</v>
      </c>
      <c r="L83" s="12">
        <f t="shared" ref="L83" si="68">SUM(L84:L86)</f>
        <v>325</v>
      </c>
      <c r="M83" s="26">
        <f t="shared" ref="M83" si="69">SUM(M84:M86)</f>
        <v>1334</v>
      </c>
      <c r="N83" s="12">
        <f t="shared" si="64"/>
        <v>1072520</v>
      </c>
    </row>
    <row r="84" spans="1:14">
      <c r="A84" t="s">
        <v>162</v>
      </c>
      <c r="B84" s="8">
        <f t="shared" si="7"/>
        <v>19.509318533001167</v>
      </c>
      <c r="C84" s="9">
        <f t="shared" si="8"/>
        <v>46.183760548996588</v>
      </c>
      <c r="D84" s="25">
        <f t="shared" si="9"/>
        <v>0.12366492578406425</v>
      </c>
      <c r="E84" s="22">
        <f t="shared" si="10"/>
        <v>0.3628951856065476</v>
      </c>
      <c r="F84" s="8">
        <f t="shared" si="11"/>
        <v>157.7595135347195</v>
      </c>
      <c r="G84" s="9">
        <f t="shared" si="12"/>
        <v>127.26473753517691</v>
      </c>
      <c r="H84" s="12">
        <f t="shared" ref="H84" si="70">H50</f>
        <v>8042580</v>
      </c>
      <c r="I84" s="4">
        <f t="shared" ref="I84:N84" si="71">I50</f>
        <v>19038932</v>
      </c>
      <c r="J84" s="12">
        <f t="shared" si="71"/>
        <v>50980</v>
      </c>
      <c r="K84" s="4">
        <f t="shared" si="71"/>
        <v>149601</v>
      </c>
      <c r="L84" s="12">
        <f t="shared" si="71"/>
        <v>102</v>
      </c>
      <c r="M84" s="26">
        <f t="shared" si="71"/>
        <v>392</v>
      </c>
      <c r="N84" s="12">
        <f t="shared" si="71"/>
        <v>412243</v>
      </c>
    </row>
    <row r="85" spans="1:14">
      <c r="A85" t="s">
        <v>163</v>
      </c>
      <c r="B85" s="8">
        <f t="shared" si="7"/>
        <v>15.284473081784354</v>
      </c>
      <c r="C85" s="9">
        <f t="shared" si="8"/>
        <v>43.925123078690817</v>
      </c>
      <c r="D85" s="25">
        <f t="shared" si="9"/>
        <v>0.13095395928901615</v>
      </c>
      <c r="E85" s="22">
        <f t="shared" si="10"/>
        <v>0.39735634926948266</v>
      </c>
      <c r="F85" s="8">
        <f t="shared" si="11"/>
        <v>116.71638768898488</v>
      </c>
      <c r="G85" s="9">
        <f t="shared" si="12"/>
        <v>110.54340306740961</v>
      </c>
      <c r="H85" s="12">
        <f t="shared" ref="H85" si="72">H43</f>
        <v>3458540</v>
      </c>
      <c r="I85" s="4">
        <f t="shared" ref="I85:N85" si="73">I43</f>
        <v>9939289</v>
      </c>
      <c r="J85" s="12">
        <f t="shared" si="73"/>
        <v>29632</v>
      </c>
      <c r="K85" s="4">
        <f t="shared" si="73"/>
        <v>89913</v>
      </c>
      <c r="L85" s="12">
        <f t="shared" si="73"/>
        <v>82</v>
      </c>
      <c r="M85" s="26">
        <f t="shared" si="73"/>
        <v>347</v>
      </c>
      <c r="N85" s="12">
        <f t="shared" si="73"/>
        <v>226278</v>
      </c>
    </row>
    <row r="86" spans="1:14">
      <c r="A86" t="s">
        <v>164</v>
      </c>
      <c r="B86" s="8">
        <f t="shared" si="7"/>
        <v>28.504959688847208</v>
      </c>
      <c r="C86" s="9">
        <f t="shared" si="8"/>
        <v>59.534010447028678</v>
      </c>
      <c r="D86" s="25">
        <f t="shared" si="9"/>
        <v>0.14276300175806858</v>
      </c>
      <c r="E86" s="22">
        <f t="shared" si="10"/>
        <v>0.41144334433950308</v>
      </c>
      <c r="F86" s="8">
        <f t="shared" si="11"/>
        <v>199.66629545344503</v>
      </c>
      <c r="G86" s="9">
        <f t="shared" si="12"/>
        <v>144.69552434394006</v>
      </c>
      <c r="H86" s="12">
        <f t="shared" ref="H86" si="74">H56</f>
        <v>12371124</v>
      </c>
      <c r="I86" s="4">
        <f t="shared" ref="I86:N86" si="75">I56</f>
        <v>25837701</v>
      </c>
      <c r="J86" s="12">
        <f t="shared" si="75"/>
        <v>61959</v>
      </c>
      <c r="K86" s="4">
        <f t="shared" si="75"/>
        <v>178566</v>
      </c>
      <c r="L86" s="12">
        <f t="shared" si="75"/>
        <v>141</v>
      </c>
      <c r="M86" s="26">
        <f t="shared" si="75"/>
        <v>595</v>
      </c>
      <c r="N86" s="12">
        <f t="shared" si="75"/>
        <v>433999</v>
      </c>
    </row>
    <row r="87" spans="1:14">
      <c r="A87" t="s">
        <v>165</v>
      </c>
      <c r="B87" s="8">
        <f t="shared" si="7"/>
        <v>27.706396202580223</v>
      </c>
      <c r="C87" s="9">
        <f t="shared" si="8"/>
        <v>72.765689770351969</v>
      </c>
      <c r="D87" s="25">
        <f t="shared" si="9"/>
        <v>0.16540563739214811</v>
      </c>
      <c r="E87" s="22">
        <f t="shared" si="10"/>
        <v>0.55125710038711939</v>
      </c>
      <c r="F87" s="8">
        <f t="shared" si="11"/>
        <v>167.50575518108343</v>
      </c>
      <c r="G87" s="9">
        <f t="shared" si="12"/>
        <v>131.99955106111537</v>
      </c>
      <c r="H87" s="12">
        <f t="shared" ref="H87:N87" si="76">SUM(H91,H94)</f>
        <v>35377383</v>
      </c>
      <c r="I87" s="4">
        <f t="shared" ref="I87" si="77">SUM(I91,I94)</f>
        <v>92912108</v>
      </c>
      <c r="J87" s="12">
        <f t="shared" ref="J87" si="78">SUM(J91,J94)</f>
        <v>211201</v>
      </c>
      <c r="K87" s="4">
        <f t="shared" ref="K87" si="79">SUM(K91,K94)</f>
        <v>703882</v>
      </c>
      <c r="L87" s="12">
        <f t="shared" ref="L87" si="80">SUM(L91,L94)</f>
        <v>1168</v>
      </c>
      <c r="M87" s="26">
        <f t="shared" ref="M87" si="81">SUM(M91,M94)</f>
        <v>5215</v>
      </c>
      <c r="N87" s="12">
        <f t="shared" si="76"/>
        <v>1276867</v>
      </c>
    </row>
    <row r="88" spans="1:14">
      <c r="A88" t="s">
        <v>166</v>
      </c>
      <c r="B88" s="8">
        <f>H88/N88</f>
        <v>39.495061904752589</v>
      </c>
      <c r="C88" s="9">
        <f>I88/N88</f>
        <v>95.095493975856456</v>
      </c>
      <c r="D88" s="25">
        <f>J88/N88</f>
        <v>0.26040111383547249</v>
      </c>
      <c r="E88" s="22">
        <f>K88/N88</f>
        <v>0.77089664538272928</v>
      </c>
      <c r="F88" s="8">
        <f t="shared" ref="F88:G90" si="82">H88/J88</f>
        <v>151.67009588794036</v>
      </c>
      <c r="G88" s="9">
        <f t="shared" si="82"/>
        <v>123.35699544864944</v>
      </c>
      <c r="H88" s="12">
        <f t="shared" ref="H88:N88" si="83">SUM(H89:H90)</f>
        <v>20183043</v>
      </c>
      <c r="I88" s="4">
        <f t="shared" ref="I88" si="84">SUM(I89:I90)</f>
        <v>48596365</v>
      </c>
      <c r="J88" s="12">
        <f t="shared" ref="J88" si="85">SUM(J89:J90)</f>
        <v>133072</v>
      </c>
      <c r="K88" s="4">
        <f t="shared" ref="K88" si="86">SUM(K89:K90)</f>
        <v>393949</v>
      </c>
      <c r="L88" s="12">
        <f t="shared" ref="L88" si="87">SUM(L89:L90)</f>
        <v>413</v>
      </c>
      <c r="M88" s="26">
        <f t="shared" ref="M88" si="88">SUM(M89:M90)</f>
        <v>1869</v>
      </c>
      <c r="N88" s="12">
        <f t="shared" si="83"/>
        <v>511027</v>
      </c>
    </row>
    <row r="89" spans="1:14">
      <c r="A89" t="s">
        <v>167</v>
      </c>
      <c r="B89" s="8">
        <f>H89/N89</f>
        <v>45.399079550718703</v>
      </c>
      <c r="C89" s="9">
        <f>I89/N89</f>
        <v>102.78360714069916</v>
      </c>
      <c r="D89" s="25">
        <f>J89/N89</f>
        <v>0.2610490839146285</v>
      </c>
      <c r="E89" s="22">
        <f>K89/N89</f>
        <v>0.78418116267984339</v>
      </c>
      <c r="F89" s="8">
        <f t="shared" si="82"/>
        <v>173.91012781935549</v>
      </c>
      <c r="G89" s="9">
        <f t="shared" si="82"/>
        <v>131.07125245070759</v>
      </c>
      <c r="H89" s="12">
        <f t="shared" ref="H89:N89" si="89">H42</f>
        <v>13524295</v>
      </c>
      <c r="I89" s="4">
        <f t="shared" si="89"/>
        <v>30619031</v>
      </c>
      <c r="J89" s="12">
        <f t="shared" si="89"/>
        <v>77766</v>
      </c>
      <c r="K89" s="4">
        <f t="shared" si="89"/>
        <v>233606</v>
      </c>
      <c r="L89" s="12">
        <f t="shared" si="89"/>
        <v>253</v>
      </c>
      <c r="M89" s="26">
        <f t="shared" si="89"/>
        <v>1202</v>
      </c>
      <c r="N89" s="12">
        <f t="shared" si="89"/>
        <v>297898</v>
      </c>
    </row>
    <row r="90" spans="1:14">
      <c r="A90" t="s">
        <v>168</v>
      </c>
      <c r="B90" s="8">
        <f>H90/N90</f>
        <v>31.242806000121991</v>
      </c>
      <c r="C90" s="9">
        <f>I90/N90</f>
        <v>84.349544172777982</v>
      </c>
      <c r="D90" s="25">
        <f>J90/N90</f>
        <v>0.25949542295980371</v>
      </c>
      <c r="E90" s="22">
        <f>K90/N90</f>
        <v>0.75232840204758622</v>
      </c>
      <c r="F90" s="8">
        <f t="shared" si="82"/>
        <v>120.39829313275233</v>
      </c>
      <c r="G90" s="9">
        <f t="shared" si="82"/>
        <v>112.11798457057682</v>
      </c>
      <c r="H90" s="12">
        <f t="shared" ref="H90:N90" si="90">H49</f>
        <v>6658748</v>
      </c>
      <c r="I90" s="4">
        <f t="shared" si="90"/>
        <v>17977334</v>
      </c>
      <c r="J90" s="12">
        <f t="shared" si="90"/>
        <v>55306</v>
      </c>
      <c r="K90" s="4">
        <f t="shared" si="90"/>
        <v>160343</v>
      </c>
      <c r="L90" s="12">
        <f t="shared" si="90"/>
        <v>160</v>
      </c>
      <c r="M90" s="26">
        <f t="shared" si="90"/>
        <v>667</v>
      </c>
      <c r="N90" s="12">
        <f t="shared" si="90"/>
        <v>213129</v>
      </c>
    </row>
    <row r="91" spans="1:14">
      <c r="A91" t="s">
        <v>169</v>
      </c>
      <c r="B91" s="8">
        <f t="shared" si="7"/>
        <v>26.243414025221693</v>
      </c>
      <c r="C91" s="9">
        <f t="shared" si="8"/>
        <v>73.48587336555245</v>
      </c>
      <c r="D91" s="25">
        <f t="shared" si="9"/>
        <v>0.17609072748789981</v>
      </c>
      <c r="E91" s="22">
        <f t="shared" si="10"/>
        <v>0.59130660335724849</v>
      </c>
      <c r="F91" s="8">
        <f t="shared" si="11"/>
        <v>149.03348063585588</v>
      </c>
      <c r="G91" s="9">
        <f t="shared" si="12"/>
        <v>124.27710590127579</v>
      </c>
      <c r="H91" s="12">
        <f>SUM(H92:H93)</f>
        <v>14569215</v>
      </c>
      <c r="I91" s="4">
        <f t="shared" ref="I91:M91" si="91">SUM(I92:I93)</f>
        <v>40796197</v>
      </c>
      <c r="J91" s="12">
        <f t="shared" si="91"/>
        <v>97758</v>
      </c>
      <c r="K91" s="4">
        <f t="shared" si="91"/>
        <v>328268</v>
      </c>
      <c r="L91" s="12">
        <f t="shared" si="91"/>
        <v>471</v>
      </c>
      <c r="M91" s="26">
        <f t="shared" si="91"/>
        <v>2414</v>
      </c>
      <c r="N91" s="12">
        <f>SUM(N92:N93)</f>
        <v>555157</v>
      </c>
    </row>
    <row r="92" spans="1:14">
      <c r="A92" t="s">
        <v>170</v>
      </c>
      <c r="B92" s="8">
        <f t="shared" si="7"/>
        <v>18.97631096634661</v>
      </c>
      <c r="C92" s="9">
        <f t="shared" si="8"/>
        <v>65.061380439150454</v>
      </c>
      <c r="D92" s="25">
        <f t="shared" si="9"/>
        <v>0.13288531841837886</v>
      </c>
      <c r="E92" s="22">
        <f t="shared" si="10"/>
        <v>0.51125645641328887</v>
      </c>
      <c r="F92" s="8">
        <f t="shared" si="11"/>
        <v>142.8021634910879</v>
      </c>
      <c r="G92" s="9">
        <f t="shared" si="12"/>
        <v>127.2578167434549</v>
      </c>
      <c r="H92" s="12">
        <f t="shared" ref="H92:N93" si="92">H59</f>
        <v>5808478</v>
      </c>
      <c r="I92" s="4">
        <f t="shared" si="92"/>
        <v>19914703</v>
      </c>
      <c r="J92" s="12">
        <f t="shared" si="92"/>
        <v>40675</v>
      </c>
      <c r="K92" s="4">
        <f t="shared" si="92"/>
        <v>156491</v>
      </c>
      <c r="L92" s="12">
        <f t="shared" si="92"/>
        <v>214</v>
      </c>
      <c r="M92" s="26">
        <f t="shared" si="92"/>
        <v>1034</v>
      </c>
      <c r="N92" s="12">
        <f t="shared" si="92"/>
        <v>306091</v>
      </c>
    </row>
    <row r="93" spans="1:14">
      <c r="A93" t="s">
        <v>171</v>
      </c>
      <c r="B93" s="8">
        <f t="shared" si="7"/>
        <v>35.174359406743591</v>
      </c>
      <c r="C93" s="9">
        <f t="shared" si="8"/>
        <v>83.839199248391992</v>
      </c>
      <c r="D93" s="25">
        <f t="shared" si="9"/>
        <v>0.22918824729188247</v>
      </c>
      <c r="E93" s="22">
        <f t="shared" si="10"/>
        <v>0.68968466189684663</v>
      </c>
      <c r="F93" s="8">
        <f t="shared" si="11"/>
        <v>153.47366116006518</v>
      </c>
      <c r="G93" s="9">
        <f t="shared" si="12"/>
        <v>121.56164096473917</v>
      </c>
      <c r="H93" s="12">
        <f t="shared" si="92"/>
        <v>8760737</v>
      </c>
      <c r="I93" s="4">
        <f t="shared" si="92"/>
        <v>20881494</v>
      </c>
      <c r="J93" s="12">
        <f t="shared" si="92"/>
        <v>57083</v>
      </c>
      <c r="K93" s="4">
        <f t="shared" si="92"/>
        <v>171777</v>
      </c>
      <c r="L93" s="12">
        <f t="shared" si="92"/>
        <v>257</v>
      </c>
      <c r="M93" s="26">
        <f t="shared" si="92"/>
        <v>1380</v>
      </c>
      <c r="N93" s="12">
        <f t="shared" si="92"/>
        <v>249066</v>
      </c>
    </row>
    <row r="94" spans="1:14">
      <c r="A94" t="s">
        <v>172</v>
      </c>
      <c r="B94" s="8">
        <f t="shared" si="7"/>
        <v>28.831757908301118</v>
      </c>
      <c r="C94" s="9">
        <f t="shared" si="8"/>
        <v>72.211706918291284</v>
      </c>
      <c r="D94" s="25">
        <f t="shared" si="9"/>
        <v>0.15718640451150739</v>
      </c>
      <c r="E94" s="22">
        <f t="shared" si="10"/>
        <v>0.52045004226074187</v>
      </c>
      <c r="F94" s="8">
        <f t="shared" si="11"/>
        <v>183.42399266592034</v>
      </c>
      <c r="G94" s="9">
        <f t="shared" si="12"/>
        <v>138.74858498352032</v>
      </c>
      <c r="H94" s="12">
        <f t="shared" ref="H94:N94" si="93">SUM(H95:H96)</f>
        <v>20808168</v>
      </c>
      <c r="I94" s="4">
        <f t="shared" ref="I94" si="94">SUM(I95:I96)</f>
        <v>52115911</v>
      </c>
      <c r="J94" s="12">
        <f t="shared" ref="J94" si="95">SUM(J95:J96)</f>
        <v>113443</v>
      </c>
      <c r="K94" s="4">
        <f t="shared" ref="K94" si="96">SUM(K95:K96)</f>
        <v>375614</v>
      </c>
      <c r="L94" s="12">
        <f t="shared" ref="L94" si="97">SUM(L95:L96)</f>
        <v>697</v>
      </c>
      <c r="M94" s="26">
        <f t="shared" ref="M94" si="98">SUM(M95:M96)</f>
        <v>2801</v>
      </c>
      <c r="N94" s="12">
        <f t="shared" si="93"/>
        <v>721710</v>
      </c>
    </row>
    <row r="95" spans="1:14">
      <c r="A95" t="s">
        <v>173</v>
      </c>
      <c r="B95" s="8">
        <f t="shared" si="7"/>
        <v>34.3941951128851</v>
      </c>
      <c r="C95" s="9">
        <f t="shared" si="8"/>
        <v>78.510691116991623</v>
      </c>
      <c r="D95" s="25">
        <f t="shared" si="9"/>
        <v>0.18467178801851475</v>
      </c>
      <c r="E95" s="22">
        <f t="shared" si="10"/>
        <v>0.56198945048720694</v>
      </c>
      <c r="F95" s="8">
        <f t="shared" si="11"/>
        <v>186.24498891751034</v>
      </c>
      <c r="G95" s="9">
        <f t="shared" si="12"/>
        <v>139.70136102898041</v>
      </c>
      <c r="H95" s="12">
        <f t="shared" ref="H95" si="99">H46</f>
        <v>15544938</v>
      </c>
      <c r="I95" s="4">
        <f t="shared" ref="I95:N95" si="100">I46</f>
        <v>35484006</v>
      </c>
      <c r="J95" s="12">
        <f t="shared" si="100"/>
        <v>83465</v>
      </c>
      <c r="K95" s="4">
        <f t="shared" si="100"/>
        <v>253999</v>
      </c>
      <c r="L95" s="12">
        <f t="shared" si="100"/>
        <v>456</v>
      </c>
      <c r="M95" s="26">
        <f t="shared" si="100"/>
        <v>1831</v>
      </c>
      <c r="N95" s="12">
        <f t="shared" si="100"/>
        <v>451964</v>
      </c>
    </row>
    <row r="96" spans="1:14">
      <c r="A96" t="s">
        <v>174</v>
      </c>
      <c r="B96" s="8">
        <f t="shared" si="7"/>
        <v>19.511799989619863</v>
      </c>
      <c r="C96" s="9">
        <f t="shared" si="8"/>
        <v>61.657652013375547</v>
      </c>
      <c r="D96" s="25">
        <f t="shared" si="9"/>
        <v>0.11113417807863694</v>
      </c>
      <c r="E96" s="22">
        <f t="shared" si="10"/>
        <v>0.45085005894434022</v>
      </c>
      <c r="F96" s="8">
        <f t="shared" si="11"/>
        <v>175.56975115084396</v>
      </c>
      <c r="G96" s="9">
        <f t="shared" si="12"/>
        <v>136.75866463840808</v>
      </c>
      <c r="H96" s="12">
        <f t="shared" ref="H96" si="101">H48</f>
        <v>5263230</v>
      </c>
      <c r="I96" s="4">
        <f t="shared" ref="I96:N96" si="102">I48</f>
        <v>16631905</v>
      </c>
      <c r="J96" s="12">
        <f t="shared" si="102"/>
        <v>29978</v>
      </c>
      <c r="K96" s="4">
        <f t="shared" si="102"/>
        <v>121615</v>
      </c>
      <c r="L96" s="12">
        <f t="shared" si="102"/>
        <v>241</v>
      </c>
      <c r="M96" s="26">
        <f t="shared" si="102"/>
        <v>970</v>
      </c>
      <c r="N96" s="12">
        <f t="shared" si="102"/>
        <v>269746</v>
      </c>
    </row>
  </sheetData>
  <mergeCells count="9">
    <mergeCell ref="I1:K1"/>
    <mergeCell ref="I2:M2"/>
    <mergeCell ref="J4:K4"/>
    <mergeCell ref="L4:M4"/>
    <mergeCell ref="P3:Q3"/>
    <mergeCell ref="B4:C4"/>
    <mergeCell ref="D4:E4"/>
    <mergeCell ref="F4:G4"/>
    <mergeCell ref="H4:I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/aea1/FP-tdsub-monthly/Unp&amp;C&amp;"Arial,Italic"&amp;8page &amp;P of &amp;N&amp;R&amp;"Arial,Italic"&amp;8\data\work\axdj\&amp;F
(07/07/2022)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A43CDC-BBC9-4728-BD84-0D48A55734C2}"/>
</file>

<file path=customXml/itemProps2.xml><?xml version="1.0" encoding="utf-8"?>
<ds:datastoreItem xmlns:ds="http://schemas.openxmlformats.org/officeDocument/2006/customXml" ds:itemID="{9737E53F-28B9-4FC6-ABB3-4844307C75FB}"/>
</file>

<file path=customXml/itemProps3.xml><?xml version="1.0" encoding="utf-8"?>
<ds:datastoreItem xmlns:ds="http://schemas.openxmlformats.org/officeDocument/2006/customXml" ds:itemID="{52438B21-ADD1-4787-ADEA-36175C93247D}"/>
</file>

<file path=customXml/itemProps4.xml><?xml version="1.0" encoding="utf-8"?>
<ds:datastoreItem xmlns:ds="http://schemas.openxmlformats.org/officeDocument/2006/customXml" ds:itemID="{0B23C28E-54D7-49B8-9BE8-006E118DEA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Knoeber, Richard</cp:lastModifiedBy>
  <cp:revision/>
  <dcterms:created xsi:type="dcterms:W3CDTF">2011-03-04T22:24:11Z</dcterms:created>
  <dcterms:modified xsi:type="dcterms:W3CDTF">2022-09-21T17:33:17Z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