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4.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5.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ml.chartshape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7.xml" ContentType="application/vnd.openxmlformats-officedocument.drawingml.chartshape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8.xml" ContentType="application/vnd.openxmlformats-officedocument.drawingml.chartshapes+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9.xml" ContentType="application/vnd.openxmlformats-officedocument.drawingml.chartshapes+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0.xml" ContentType="application/vnd.openxmlformats-officedocument.drawingml.chartshape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1.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2)/3.4 Wires Down Transmission (Non-MEDs)/Historical Data/"/>
    </mc:Choice>
  </mc:AlternateContent>
  <xr:revisionPtr revIDLastSave="76" documentId="14_{DB890A92-1456-4B75-B51E-24905C062C26}" xr6:coauthVersionLast="47" xr6:coauthVersionMax="47" xr10:uidLastSave="{3F56B30F-1509-425B-80E7-09806A783F94}"/>
  <bookViews>
    <workbookView xWindow="-16740" yWindow="-13515" windowWidth="16320" windowHeight="17520" tabRatio="822" activeTab="5" xr2:uid="{9212A098-EA81-4060-8301-45A1F63CAC31}"/>
  </bookViews>
  <sheets>
    <sheet name="Control-Charts" sheetId="5" r:id="rId1"/>
    <sheet name="Pivot-EFs" sheetId="6" r:id="rId2"/>
    <sheet name="Sheet2" sheetId="8" r:id="rId3"/>
    <sheet name="Historical-by-Month" sheetId="9" r:id="rId4"/>
    <sheet name="REGIONS" sheetId="4" r:id="rId5"/>
    <sheet name="ET-WD-Details_2011-2022YTD" sheetId="1" r:id="rId6"/>
    <sheet name="OH_Tx_wire_down_events_insideRF" sheetId="3" r:id="rId7"/>
    <sheet name="Customer-MED Counts" sheetId="1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s" localSheetId="0">#REF!</definedName>
    <definedName name="\s" localSheetId="7">#REF!</definedName>
    <definedName name="\s" localSheetId="4">#REF!</definedName>
    <definedName name="\s">#REF!</definedName>
    <definedName name="____NSW2" localSheetId="4">#REF!</definedName>
    <definedName name="____NSW2">#REF!</definedName>
    <definedName name="____Qld2" localSheetId="4">#REF!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 localSheetId="0">#REF!</definedName>
    <definedName name="__DAT100" localSheetId="7">#REF!</definedName>
    <definedName name="__DAT100" localSheetId="4">#REF!</definedName>
    <definedName name="__DAT100">#REF!</definedName>
    <definedName name="__DAT101" localSheetId="0">[1]Sync!#REF!</definedName>
    <definedName name="__DAT101" localSheetId="7">[1]Sync!#REF!</definedName>
    <definedName name="__DAT101">[1]Sync!#REF!</definedName>
    <definedName name="__DAT102" localSheetId="0">[1]Sync!#REF!</definedName>
    <definedName name="__DAT102" localSheetId="7">[1]Sync!#REF!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 localSheetId="0">#REF!</definedName>
    <definedName name="__DAT2" localSheetId="7">#REF!</definedName>
    <definedName name="__DAT2" localSheetId="4">#REF!</definedName>
    <definedName name="__DAT2">#REF!</definedName>
    <definedName name="__DAT20" localSheetId="0">[1]Sync!#REF!</definedName>
    <definedName name="__DAT20" localSheetId="7">[1]Sync!#REF!</definedName>
    <definedName name="__DAT20">[1]Sync!#REF!</definedName>
    <definedName name="__DAT21" localSheetId="0">[1]Sync!#REF!</definedName>
    <definedName name="__DAT21" localSheetId="7">[1]Sync!#REF!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 localSheetId="0">#REF!</definedName>
    <definedName name="__DAT75" localSheetId="7">#REF!</definedName>
    <definedName name="__DAT75" localSheetId="4">#REF!</definedName>
    <definedName name="__DAT75">#REF!</definedName>
    <definedName name="__DAT76" localSheetId="0">[1]Sync!#REF!</definedName>
    <definedName name="__DAT76" localSheetId="7">[1]Sync!#REF!</definedName>
    <definedName name="__DAT76">[1]Sync!#REF!</definedName>
    <definedName name="__DAT77" localSheetId="0">[1]Sync!#REF!</definedName>
    <definedName name="__DAT77" localSheetId="7">[1]Sync!#REF!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 localSheetId="0">#REF!</definedName>
    <definedName name="__NSW2" localSheetId="7">#REF!</definedName>
    <definedName name="__NSW2" localSheetId="4">#REF!</definedName>
    <definedName name="__NSW2">#REF!</definedName>
    <definedName name="__Qld2" localSheetId="0">#REF!</definedName>
    <definedName name="__Qld2" localSheetId="4">#REF!</definedName>
    <definedName name="__Qld2">#REF!</definedName>
    <definedName name="_000PlnOrdDescQuery" localSheetId="0">#REF!</definedName>
    <definedName name="_000PlnOrdDescQuery" localSheetId="4">#REF!</definedName>
    <definedName name="_000PlnOrdDescQuery">#REF!</definedName>
    <definedName name="_ALL2">[3]RECAP!$B$2:$N$35</definedName>
    <definedName name="_DAT1" localSheetId="0">[4]Sync!#REF!</definedName>
    <definedName name="_DAT1" localSheetId="7">[4]Sync!#REF!</definedName>
    <definedName name="_DAT1" localSheetId="4">[4]Sync!#REF!</definedName>
    <definedName name="_DAT1">[4]Sync!#REF!</definedName>
    <definedName name="_DAT10" localSheetId="0">[4]Sync!#REF!</definedName>
    <definedName name="_DAT10" localSheetId="4">[4]Sync!#REF!</definedName>
    <definedName name="_DAT10">[4]Sync!#REF!</definedName>
    <definedName name="_DAT100" localSheetId="0">#REF!</definedName>
    <definedName name="_DAT100" localSheetId="7">#REF!</definedName>
    <definedName name="_DAT100" localSheetId="4">#REF!</definedName>
    <definedName name="_DAT100">#REF!</definedName>
    <definedName name="_DAT101" localSheetId="0">[4]Sync!#REF!</definedName>
    <definedName name="_DAT101" localSheetId="7">[4]Sync!#REF!</definedName>
    <definedName name="_DAT101" localSheetId="4">[4]Sync!#REF!</definedName>
    <definedName name="_DAT101">[4]Sync!#REF!</definedName>
    <definedName name="_DAT102" localSheetId="0">[4]Sync!#REF!</definedName>
    <definedName name="_DAT102" localSheetId="4">[4]Sync!#REF!</definedName>
    <definedName name="_DAT102">[4]Sync!#REF!</definedName>
    <definedName name="_DAT103" localSheetId="0">[4]Sync!#REF!</definedName>
    <definedName name="_DAT103" localSheetId="4">[4]Sync!#REF!</definedName>
    <definedName name="_DAT103">[4]Sync!#REF!</definedName>
    <definedName name="_DAT104" localSheetId="0">[4]Sync!#REF!</definedName>
    <definedName name="_DAT104" localSheetId="4">[4]Sync!#REF!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 localSheetId="0">#REF!</definedName>
    <definedName name="_DAT2" localSheetId="7">#REF!</definedName>
    <definedName name="_DAT2" localSheetId="4">#REF!</definedName>
    <definedName name="_DAT2">#REF!</definedName>
    <definedName name="_DAT20" localSheetId="0">[4]Sync!#REF!</definedName>
    <definedName name="_DAT20" localSheetId="7">[4]Sync!#REF!</definedName>
    <definedName name="_DAT20">[4]Sync!#REF!</definedName>
    <definedName name="_DAT21" localSheetId="0">[4]Sync!#REF!</definedName>
    <definedName name="_DAT21" localSheetId="7">[4]Sync!#REF!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 localSheetId="0">#REF!</definedName>
    <definedName name="_DAT75" localSheetId="7">#REF!</definedName>
    <definedName name="_DAT75" localSheetId="4">#REF!</definedName>
    <definedName name="_DAT75">#REF!</definedName>
    <definedName name="_DAT76" localSheetId="0">[4]Sync!#REF!</definedName>
    <definedName name="_DAT76" localSheetId="7">[4]Sync!#REF!</definedName>
    <definedName name="_DAT76">[4]Sync!#REF!</definedName>
    <definedName name="_DAT77" localSheetId="0">[4]Sync!#REF!</definedName>
    <definedName name="_DAT77" localSheetId="7">[4]Sync!#REF!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0" hidden="1">#REF!</definedName>
    <definedName name="_Fill" localSheetId="5" hidden="1">#REF!</definedName>
    <definedName name="_Fill" localSheetId="4" hidden="1">#REF!</definedName>
    <definedName name="_Fill" hidden="1">#REF!</definedName>
    <definedName name="_xlnm._FilterDatabase" localSheetId="5" hidden="1">'ET-WD-Details_2011-2022YTD'!$A$1:$AF$722</definedName>
    <definedName name="_xlnm._FilterDatabase" localSheetId="4" hidden="1">REGIONS!$A$1:$B$56</definedName>
    <definedName name="_NSW2" localSheetId="0">#REF!</definedName>
    <definedName name="_NSW2" localSheetId="5">#REF!</definedName>
    <definedName name="_NSW2" localSheetId="4">#REF!</definedName>
    <definedName name="_NSW2">#REF!</definedName>
    <definedName name="_Qld2" localSheetId="0">#REF!</definedName>
    <definedName name="_Qld2" localSheetId="5">#REF!</definedName>
    <definedName name="_Qld2">#REF!</definedName>
    <definedName name="_Regression_Int" hidden="1">1</definedName>
    <definedName name="a" localSheetId="0" hidden="1">{#N/A,#N/A,FALSE,"CTC Summary - EOY";#N/A,#N/A,FALSE,"CTC Summary - Wtavg"}</definedName>
    <definedName name="a" localSheetId="7" hidden="1">{#N/A,#N/A,FALSE,"CTC Summary - EOY";#N/A,#N/A,FALSE,"CTC Summary - Wtavg"}</definedName>
    <definedName name="a" localSheetId="4" hidden="1">{#N/A,#N/A,FALSE,"CTC Summary - EOY";#N/A,#N/A,FALSE,"CTC Summary - Wtavg"}</definedName>
    <definedName name="a" hidden="1">{#N/A,#N/A,FALSE,"CTC Summary - EOY";#N/A,#N/A,FALSE,"CTC Summary - Wtavg"}</definedName>
    <definedName name="a_1" localSheetId="0">{#N/A,#N/A,FALSE,"CTC Summary - EOY";#N/A,#N/A,FALSE,"CTC Summary - Wtavg"}</definedName>
    <definedName name="a_1" localSheetId="7">{#N/A,#N/A,FALSE,"CTC Summary - EOY";#N/A,#N/A,FALSE,"CTC Summary - Wtavg"}</definedName>
    <definedName name="a_1" localSheetId="4">{#N/A,#N/A,FALSE,"CTC Summary - EOY";#N/A,#N/A,FALSE,"CTC Summary - Wtavg"}</definedName>
    <definedName name="a_1">{#N/A,#N/A,FALSE,"CTC Summary - EOY";#N/A,#N/A,FALSE,"CTC Summary - Wtavg"}</definedName>
    <definedName name="a_2" localSheetId="0">{#N/A,#N/A,FALSE,"CTC Summary - EOY";#N/A,#N/A,FALSE,"CTC Summary - Wtavg"}</definedName>
    <definedName name="a_2" localSheetId="7">{#N/A,#N/A,FALSE,"CTC Summary - EOY";#N/A,#N/A,FALSE,"CTC Summary - Wtavg"}</definedName>
    <definedName name="a_2" localSheetId="4">{#N/A,#N/A,FALSE,"CTC Summary - EOY";#N/A,#N/A,FALSE,"CTC Summary - Wtavg"}</definedName>
    <definedName name="a_2">{#N/A,#N/A,FALSE,"CTC Summary - EOY";#N/A,#N/A,FALSE,"CTC Summary - Wtavg"}</definedName>
    <definedName name="a_3" localSheetId="0">{#N/A,#N/A,FALSE,"CTC Summary - EOY";#N/A,#N/A,FALSE,"CTC Summary - Wtavg"}</definedName>
    <definedName name="a_3" localSheetId="7">{#N/A,#N/A,FALSE,"CTC Summary - EOY";#N/A,#N/A,FALSE,"CTC Summary - Wtavg"}</definedName>
    <definedName name="a_3" localSheetId="4">{#N/A,#N/A,FALSE,"CTC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 localSheetId="0">[4]Sync!#REF!</definedName>
    <definedName name="aea" localSheetId="7">[4]Sync!#REF!</definedName>
    <definedName name="aea" localSheetId="4">[4]Sync!#REF!</definedName>
    <definedName name="aea">[4]Sync!#REF!</definedName>
    <definedName name="AGR_CUST">[8]CAPDATA!$B$1284:$Y$1284</definedName>
    <definedName name="AGR_DISTR">[8]CAPDATA!$B$1270:$Y$1270</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0" hidden="1">{#N/A,#N/A,FALSE,"CTC Summary - EOY";#N/A,#N/A,FALSE,"CTC Summary - Wtavg"}</definedName>
    <definedName name="April" localSheetId="7" hidden="1">{#N/A,#N/A,FALSE,"CTC Summary - EOY";#N/A,#N/A,FALSE,"CTC Summary - Wtavg"}</definedName>
    <definedName name="April" localSheetId="4" hidden="1">{#N/A,#N/A,FALSE,"CTC Summary - EOY";#N/A,#N/A,FALSE,"CTC Summary - Wtavg"}</definedName>
    <definedName name="April" hidden="1">{#N/A,#N/A,FALSE,"CTC Summary - EOY";#N/A,#N/A,FALSE,"CTC Summary - Wtavg"}</definedName>
    <definedName name="April_1" localSheetId="0" hidden="1">{#N/A,#N/A,FALSE,"CTC Summary - EOY";#N/A,#N/A,FALSE,"CTC Summary - Wtavg"}</definedName>
    <definedName name="April_1" localSheetId="7" hidden="1">{#N/A,#N/A,FALSE,"CTC Summary - EOY";#N/A,#N/A,FALSE,"CTC Summary - Wtavg"}</definedName>
    <definedName name="April_1" localSheetId="4" hidden="1">{#N/A,#N/A,FALSE,"CTC Summary - EOY";#N/A,#N/A,FALSE,"CTC Summary - Wtavg"}</definedName>
    <definedName name="April_1" hidden="1">{#N/A,#N/A,FALSE,"CTC Summary - EOY";#N/A,#N/A,FALSE,"CTC Summary - Wtavg"}</definedName>
    <definedName name="April_2" localSheetId="0" hidden="1">{#N/A,#N/A,FALSE,"CTC Summary - EOY";#N/A,#N/A,FALSE,"CTC Summary - Wtavg"}</definedName>
    <definedName name="April_2" localSheetId="7" hidden="1">{#N/A,#N/A,FALSE,"CTC Summary - EOY";#N/A,#N/A,FALSE,"CTC Summary - Wtavg"}</definedName>
    <definedName name="April_2" localSheetId="4" hidden="1">{#N/A,#N/A,FALSE,"CTC Summary - EOY";#N/A,#N/A,FALSE,"CTC Summary - Wtavg"}</definedName>
    <definedName name="April_2" hidden="1">{#N/A,#N/A,FALSE,"CTC Summary - EOY";#N/A,#N/A,FALSE,"CTC Summary - Wtavg"}</definedName>
    <definedName name="April_3" localSheetId="0" hidden="1">{#N/A,#N/A,FALSE,"CTC Summary - EOY";#N/A,#N/A,FALSE,"CTC Summary - Wtavg"}</definedName>
    <definedName name="April_3" localSheetId="7" hidden="1">{#N/A,#N/A,FALSE,"CTC Summary - EOY";#N/A,#N/A,FALSE,"CTC Summary - Wtavg"}</definedName>
    <definedName name="April_3" localSheetId="4" hidden="1">{#N/A,#N/A,FALSE,"CTC Summary - EOY";#N/A,#N/A,FALSE,"CTC Summary - Wtavg"}</definedName>
    <definedName name="April_3" hidden="1">{#N/A,#N/A,FALSE,"CTC Summary - EOY";#N/A,#N/A,FALSE,"CTC Summary - Wtavg"}</definedName>
    <definedName name="AprSun1" localSheetId="0">DATE('Control-Charts'!CalendarYear,4,1)-WEEKDAY(DATE('Control-Charts'!CalendarYear,4,1))+1</definedName>
    <definedName name="AprSun1" localSheetId="7">DATE('Customer-MED Counts'!CalendarYear,4,1)-WEEKDAY(DATE('Customer-MED Counts'!CalendarYear,4,1))+1</definedName>
    <definedName name="AprSun1" localSheetId="4">DATE(REGIONS!CalendarYear,4,1)-WEEKDAY(DATE(REGIONS!CalendarYear,4,1))+1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0">DATE('Control-Charts'!CalendarYear,8,1)-WEEKDAY(DATE('Control-Charts'!CalendarYear,8,1))+1</definedName>
    <definedName name="AugSun1" localSheetId="7">DATE('Customer-MED Counts'!CalendarYear,8,1)-WEEKDAY(DATE('Customer-MED Counts'!CalendarYear,8,1))+1</definedName>
    <definedName name="AugSun1" localSheetId="4">DATE(REGIONS!CalendarYear,8,1)-WEEKDAY(DATE(REGIONS!CalendarYear,8,1))+1</definedName>
    <definedName name="AugSun1">DATE(CalendarYear,8,1)-WEEKDAY(DATE(CalendarYear,8,1))+1</definedName>
    <definedName name="August" localSheetId="0" hidden="1">{#N/A,#N/A,FALSE,"CTC Summary - EOY";#N/A,#N/A,FALSE,"CTC Summary - Wtavg"}</definedName>
    <definedName name="August" localSheetId="7" hidden="1">{#N/A,#N/A,FALSE,"CTC Summary - EOY";#N/A,#N/A,FALSE,"CTC Summary - Wtavg"}</definedName>
    <definedName name="August" localSheetId="4" hidden="1">{#N/A,#N/A,FALSE,"CTC Summary - EOY";#N/A,#N/A,FALSE,"CTC Summary - Wtavg"}</definedName>
    <definedName name="August" hidden="1">{#N/A,#N/A,FALSE,"CTC Summary - EOY";#N/A,#N/A,FALSE,"CTC Summary - Wtavg"}</definedName>
    <definedName name="August_1" localSheetId="0" hidden="1">{#N/A,#N/A,FALSE,"CTC Summary - EOY";#N/A,#N/A,FALSE,"CTC Summary - Wtavg"}</definedName>
    <definedName name="August_1" localSheetId="7" hidden="1">{#N/A,#N/A,FALSE,"CTC Summary - EOY";#N/A,#N/A,FALSE,"CTC Summary - Wtavg"}</definedName>
    <definedName name="August_1" localSheetId="4" hidden="1">{#N/A,#N/A,FALSE,"CTC Summary - EOY";#N/A,#N/A,FALSE,"CTC Summary - Wtavg"}</definedName>
    <definedName name="August_1" hidden="1">{#N/A,#N/A,FALSE,"CTC Summary - EOY";#N/A,#N/A,FALSE,"CTC Summary - Wtavg"}</definedName>
    <definedName name="August_2" localSheetId="0" hidden="1">{#N/A,#N/A,FALSE,"CTC Summary - EOY";#N/A,#N/A,FALSE,"CTC Summary - Wtavg"}</definedName>
    <definedName name="August_2" localSheetId="7" hidden="1">{#N/A,#N/A,FALSE,"CTC Summary - EOY";#N/A,#N/A,FALSE,"CTC Summary - Wtavg"}</definedName>
    <definedName name="August_2" localSheetId="4" hidden="1">{#N/A,#N/A,FALSE,"CTC Summary - EOY";#N/A,#N/A,FALSE,"CTC Summary - Wtavg"}</definedName>
    <definedName name="August_2" hidden="1">{#N/A,#N/A,FALSE,"CTC Summary - EOY";#N/A,#N/A,FALSE,"CTC Summary - Wtavg"}</definedName>
    <definedName name="August_3" localSheetId="0" hidden="1">{#N/A,#N/A,FALSE,"CTC Summary - EOY";#N/A,#N/A,FALSE,"CTC Summary - Wtavg"}</definedName>
    <definedName name="August_3" localSheetId="7" hidden="1">{#N/A,#N/A,FALSE,"CTC Summary - EOY";#N/A,#N/A,FALSE,"CTC Summary - Wtavg"}</definedName>
    <definedName name="August_3" localSheetId="4" hidden="1">{#N/A,#N/A,FALSE,"CTC Summary - EOY";#N/A,#N/A,FALSE,"CTC Summary - Wtavg"}</definedName>
    <definedName name="August_3" hidden="1">{#N/A,#N/A,FALSE,"CTC Summary - EOY";#N/A,#N/A,FALSE,"CTC Summary - Wtavg"}</definedName>
    <definedName name="b" localSheetId="0" hidden="1">{#N/A,#N/A,FALSE,"CTC Summary - EOY";#N/A,#N/A,FALSE,"CTC Summary - Wtavg"}</definedName>
    <definedName name="b" localSheetId="7" hidden="1">{#N/A,#N/A,FALSE,"CTC Summary - EOY";#N/A,#N/A,FALSE,"CTC Summary - Wtavg"}</definedName>
    <definedName name="b" localSheetId="4" hidden="1">{#N/A,#N/A,FALSE,"CTC Summary - EOY";#N/A,#N/A,FALSE,"CTC Summary - Wtavg"}</definedName>
    <definedName name="b" hidden="1">{#N/A,#N/A,FALSE,"CTC Summary - EOY";#N/A,#N/A,FALSE,"CTC Summary - Wtavg"}</definedName>
    <definedName name="b_1" localSheetId="0" hidden="1">{#N/A,#N/A,FALSE,"CTC Summary - EOY";#N/A,#N/A,FALSE,"CTC Summary - Wtavg"}</definedName>
    <definedName name="b_1" localSheetId="7" hidden="1">{#N/A,#N/A,FALSE,"CTC Summary - EOY";#N/A,#N/A,FALSE,"CTC Summary - Wtavg"}</definedName>
    <definedName name="b_1" localSheetId="4" hidden="1">{#N/A,#N/A,FALSE,"CTC Summary - EOY";#N/A,#N/A,FALSE,"CTC Summary - Wtavg"}</definedName>
    <definedName name="b_1" hidden="1">{#N/A,#N/A,FALSE,"CTC Summary - EOY";#N/A,#N/A,FALSE,"CTC Summary - Wtavg"}</definedName>
    <definedName name="b_2" localSheetId="0" hidden="1">{#N/A,#N/A,FALSE,"CTC Summary - EOY";#N/A,#N/A,FALSE,"CTC Summary - Wtavg"}</definedName>
    <definedName name="b_2" localSheetId="7" hidden="1">{#N/A,#N/A,FALSE,"CTC Summary - EOY";#N/A,#N/A,FALSE,"CTC Summary - Wtavg"}</definedName>
    <definedName name="b_2" localSheetId="4" hidden="1">{#N/A,#N/A,FALSE,"CTC Summary - EOY";#N/A,#N/A,FALSE,"CTC Summary - Wtavg"}</definedName>
    <definedName name="b_2" hidden="1">{#N/A,#N/A,FALSE,"CTC Summary - EOY";#N/A,#N/A,FALSE,"CTC Summary - Wtavg"}</definedName>
    <definedName name="b_3" localSheetId="0" hidden="1">{#N/A,#N/A,FALSE,"CTC Summary - EOY";#N/A,#N/A,FALSE,"CTC Summary - Wtavg"}</definedName>
    <definedName name="b_3" localSheetId="7" hidden="1">{#N/A,#N/A,FALSE,"CTC Summary - EOY";#N/A,#N/A,FALSE,"CTC Summary - Wtavg"}</definedName>
    <definedName name="b_3" localSheetId="4"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 localSheetId="0">OFFSET(#REF!,0,0,COUNTA(#REF!),COUNTA(#REF!))</definedName>
    <definedName name="BPCData" localSheetId="4">OFFSET(#REF!,0,0,COUNTA(#REF!),COUNTA(#REF!))</definedName>
    <definedName name="BPCData">OFFSET(#REF!,0,0,COUNTA(#REF!),COUNTA(#REF!))</definedName>
    <definedName name="BPCEnvironment">RIGHT(_xll.EVSVR(),LEN(_xll.EVSVR())-FIND("//",_xll.EVSVR())-1)</definedName>
    <definedName name="Brisbane" localSheetId="0">#REF!</definedName>
    <definedName name="Brisbane" localSheetId="5">#REF!</definedName>
    <definedName name="Brisbane" localSheetId="4">#REF!</definedName>
    <definedName name="Brisbane">#REF!</definedName>
    <definedName name="Brisbane1a" localSheetId="0">#REF!</definedName>
    <definedName name="Brisbane1a" localSheetId="5">#REF!</definedName>
    <definedName name="Brisbane1a">#REF!</definedName>
    <definedName name="Brisbane2" localSheetId="0">#REF!</definedName>
    <definedName name="Brisbane2" localSheetId="5">#REF!</definedName>
    <definedName name="Brisbane2">#REF!</definedName>
    <definedName name="bs" localSheetId="0">#REF!,#REF!,#REF!,#REF!</definedName>
    <definedName name="bs" localSheetId="7">#REF!,#REF!,#REF!,#REF!</definedName>
    <definedName name="bs" localSheetId="4">#REF!,#REF!,#REF!,#REF!</definedName>
    <definedName name="bs">#REF!,#REF!,#REF!,#REF!</definedName>
    <definedName name="BU_Names">[8]CAPDATA!$A$1380:$A$1385</definedName>
    <definedName name="BusinessPriorities" localSheetId="0">[14]Admin!#REF!</definedName>
    <definedName name="BusinessPriorities" localSheetId="7">[14]Admin!#REF!</definedName>
    <definedName name="BusinessPriorities" localSheetId="4">[14]Admin!#REF!</definedName>
    <definedName name="BusinessPriorities">[14]Admin!#REF!</definedName>
    <definedName name="BWT" localSheetId="0">#REF!</definedName>
    <definedName name="BWT" localSheetId="7">#REF!</definedName>
    <definedName name="BWT" localSheetId="4">#REF!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[15]!CalculateEverything</definedName>
    <definedName name="CalendarYear" localSheetId="0">#REF!</definedName>
    <definedName name="CalendarYear" localSheetId="7">#REF!</definedName>
    <definedName name="CalendarYear" localSheetId="4">#REF!</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 localSheetId="0">#REF!</definedName>
    <definedName name="CCG" localSheetId="7">#REF!</definedName>
    <definedName name="CCG" localSheetId="4">#REF!</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 localSheetId="5">#REF!</definedName>
    <definedName name="CFO_Total" localSheetId="4">#REF!</definedName>
    <definedName name="CFO_Total">#REF!</definedName>
    <definedName name="CFO_YTD" localSheetId="0">#REF!</definedName>
    <definedName name="CFO_YTD" localSheetId="5">#REF!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 localSheetId="5">#REF!</definedName>
    <definedName name="CGT_Total" localSheetId="4">#REF!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 localSheetId="5">#REF!</definedName>
    <definedName name="CGT_YTD" localSheetId="4">#REF!</definedName>
    <definedName name="CGT_YTD">#REF!</definedName>
    <definedName name="CGTR_Total" localSheetId="0">#REF!</definedName>
    <definedName name="CGTR_Total" localSheetId="5">#REF!</definedName>
    <definedName name="CGTR_Total">#REF!</definedName>
    <definedName name="CGTR_YTD" localSheetId="0">#REF!</definedName>
    <definedName name="CGTR_YTD" localSheetId="5">#REF!</definedName>
    <definedName name="CGTR_YTD">#REF!</definedName>
    <definedName name="Chosen_BU_Index">[8]CAPDATA!$B$1379</definedName>
    <definedName name="ChosenBU">[8]CAPDATA!$A$1379</definedName>
    <definedName name="Cntrl_Total" localSheetId="0">#REF!</definedName>
    <definedName name="Cntrl_Total" localSheetId="5">#REF!</definedName>
    <definedName name="Cntrl_Total" localSheetId="4">#REF!</definedName>
    <definedName name="Cntrl_Total">#REF!</definedName>
    <definedName name="Cntrl_YTD" localSheetId="0">#REF!</definedName>
    <definedName name="Cntrl_YTD" localSheetId="5">#REF!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 localSheetId="5">#REF!</definedName>
    <definedName name="Column" localSheetId="4">#REF!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 localSheetId="0">#REF!</definedName>
    <definedName name="CornerstoneCap" localSheetId="7">#REF!</definedName>
    <definedName name="CornerstoneCap" localSheetId="4">#REF!</definedName>
    <definedName name="CornerstoneCap">#REF!</definedName>
    <definedName name="CornerstoneCapital" localSheetId="0">#REF!</definedName>
    <definedName name="CornerstoneCapital" localSheetId="4">#REF!</definedName>
    <definedName name="CornerstoneCapital">#REF!</definedName>
    <definedName name="CPI">[13]!AFUDERNR</definedName>
    <definedName name="CSI" localSheetId="0">[17]Data_Sheet!#REF!</definedName>
    <definedName name="CSI" localSheetId="5">[17]Data_Sheet!#REF!</definedName>
    <definedName name="CSI" localSheetId="4">[17]Data_Sheet!#REF!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0">#REF!</definedName>
    <definedName name="CTS_Total" localSheetId="5">#REF!</definedName>
    <definedName name="CTS_Total" localSheetId="4">#REF!</definedName>
    <definedName name="CTS_Total">#REF!</definedName>
    <definedName name="CTS_YTD" localSheetId="0">#REF!</definedName>
    <definedName name="CTS_YTD" localSheetId="5">#REF!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0" hidden="1">{#N/A,#N/A,FALSE,"CTC Summary - EOY";#N/A,#N/A,FALSE,"CTC Summary - Wtavg"}</definedName>
    <definedName name="d" localSheetId="7" hidden="1">{#N/A,#N/A,FALSE,"CTC Summary - EOY";#N/A,#N/A,FALSE,"CTC Summary - Wtavg"}</definedName>
    <definedName name="d" localSheetId="4" hidden="1">{#N/A,#N/A,FALSE,"CTC Summary - EOY";#N/A,#N/A,FALSE,"CTC Summary - Wtavg"}</definedName>
    <definedName name="d" hidden="1">{#N/A,#N/A,FALSE,"CTC Summary - EOY";#N/A,#N/A,FALSE,"CTC Summary - Wtavg"}</definedName>
    <definedName name="d_1" localSheetId="0" hidden="1">{#N/A,#N/A,FALSE,"CTC Summary - EOY";#N/A,#N/A,FALSE,"CTC Summary - Wtavg"}</definedName>
    <definedName name="d_1" localSheetId="7" hidden="1">{#N/A,#N/A,FALSE,"CTC Summary - EOY";#N/A,#N/A,FALSE,"CTC Summary - Wtavg"}</definedName>
    <definedName name="d_1" localSheetId="4" hidden="1">{#N/A,#N/A,FALSE,"CTC Summary - EOY";#N/A,#N/A,FALSE,"CTC Summary - Wtavg"}</definedName>
    <definedName name="d_1" hidden="1">{#N/A,#N/A,FALSE,"CTC Summary - EOY";#N/A,#N/A,FALSE,"CTC Summary - Wtavg"}</definedName>
    <definedName name="d_2" localSheetId="0" hidden="1">{#N/A,#N/A,FALSE,"CTC Summary - EOY";#N/A,#N/A,FALSE,"CTC Summary - Wtavg"}</definedName>
    <definedName name="d_2" localSheetId="7" hidden="1">{#N/A,#N/A,FALSE,"CTC Summary - EOY";#N/A,#N/A,FALSE,"CTC Summary - Wtavg"}</definedName>
    <definedName name="d_2" localSheetId="4" hidden="1">{#N/A,#N/A,FALSE,"CTC Summary - EOY";#N/A,#N/A,FALSE,"CTC Summary - Wtavg"}</definedName>
    <definedName name="d_2" hidden="1">{#N/A,#N/A,FALSE,"CTC Summary - EOY";#N/A,#N/A,FALSE,"CTC Summary - Wtavg"}</definedName>
    <definedName name="d_3" localSheetId="0" hidden="1">{#N/A,#N/A,FALSE,"CTC Summary - EOY";#N/A,#N/A,FALSE,"CTC Summary - Wtavg"}</definedName>
    <definedName name="d_3" localSheetId="7" hidden="1">{#N/A,#N/A,FALSE,"CTC Summary - EOY";#N/A,#N/A,FALSE,"CTC Summary - Wtavg"}</definedName>
    <definedName name="d_3" localSheetId="4" hidden="1">{#N/A,#N/A,FALSE,"CTC Summary - EOY";#N/A,#N/A,FALSE,"CTC Summary - Wtavg"}</definedName>
    <definedName name="d_3" hidden="1">{#N/A,#N/A,FALSE,"CTC Summary - EOY";#N/A,#N/A,FALSE,"CTC Summary - Wtavg"}</definedName>
    <definedName name="Data" localSheetId="0">#REF!</definedName>
    <definedName name="Data" localSheetId="7">#REF!</definedName>
    <definedName name="Data" localSheetId="4">#REF!</definedName>
    <definedName name="Data">#REF!</definedName>
    <definedName name="DataYears">[18]!DataYears</definedName>
    <definedName name="Day">'[19]Day 3 &amp; 5 Email'!$D$1</definedName>
    <definedName name="DC">[8]CAPDATA!$E$1309</definedName>
    <definedName name="DCS_Total" localSheetId="0">#REF!</definedName>
    <definedName name="DCS_Total" localSheetId="5">#REF!</definedName>
    <definedName name="DCS_Total" localSheetId="4">#REF!</definedName>
    <definedName name="DCS_Total">#REF!</definedName>
    <definedName name="DCS_YTD" localSheetId="0">#REF!</definedName>
    <definedName name="DCS_YTD" localSheetId="5">#REF!</definedName>
    <definedName name="DCS_YTD">#REF!</definedName>
    <definedName name="DCSGET_ALLOC">[8]DCSGET!$C$49:$U$49</definedName>
    <definedName name="Debt_Actual">[8]CESE!$C$70:$U$70</definedName>
    <definedName name="DecSun1" localSheetId="0">DATE('Control-Charts'!CalendarYear,12,1)-WEEKDAY(DATE('Control-Charts'!CalendarYear,12,1))+1</definedName>
    <definedName name="DecSun1" localSheetId="7">DATE('Customer-MED Counts'!CalendarYear,12,1)-WEEKDAY(DATE('Customer-MED Counts'!CalendarYear,12,1))+1</definedName>
    <definedName name="DecSun1" localSheetId="4">DATE(REGIONS!CalendarYear,12,1)-WEEKDAY(DATE(REGIONS!CalendarYear,12,1))+1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0">#REF!</definedName>
    <definedName name="Diablo_Total" localSheetId="5">#REF!</definedName>
    <definedName name="Diablo_Total" localSheetId="4">#REF!</definedName>
    <definedName name="Diablo_Total">#REF!</definedName>
    <definedName name="Diablo_YTD" localSheetId="0">#REF!</definedName>
    <definedName name="Diablo_YTD" localSheetId="5">#REF!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 localSheetId="0">#REF!</definedName>
    <definedName name="DistibutionCapital" localSheetId="7">#REF!</definedName>
    <definedName name="DistibutionCapital" localSheetId="4">#REF!</definedName>
    <definedName name="DistibutionCapital">#REF!</definedName>
    <definedName name="Distribution2">[24]Data!$G$28</definedName>
    <definedName name="DistributionExpense" localSheetId="0">#REF!</definedName>
    <definedName name="DistributionExpense" localSheetId="7">#REF!</definedName>
    <definedName name="DistributionExpense" localSheetId="4">#REF!</definedName>
    <definedName name="DistributionExpense">#REF!</definedName>
    <definedName name="DistVar2017" localSheetId="0">#REF!</definedName>
    <definedName name="DistVar2017" localSheetId="4">#REF!</definedName>
    <definedName name="DistVar2017">#REF!</definedName>
    <definedName name="Div" localSheetId="0">[25]CAIDI!#REF!</definedName>
    <definedName name="Div" localSheetId="7">[25]CAIDI!#REF!</definedName>
    <definedName name="Div" localSheetId="5">[25]CAIDI!#REF!</definedName>
    <definedName name="Div" localSheetId="4">[25]CAIDI!#REF!</definedName>
    <definedName name="Div">[25]CAIDI!#REF!</definedName>
    <definedName name="DivCase">[8]CAPDATA!$E$1309</definedName>
    <definedName name="Divisions" localSheetId="0">#REF!</definedName>
    <definedName name="Divisions" localSheetId="7">#REF!</definedName>
    <definedName name="Divisions" localSheetId="4">#REF!</definedName>
    <definedName name="Divisions">#REF!</definedName>
    <definedName name="e" localSheetId="0" hidden="1">{#N/A,#N/A,FALSE,"CTC Summary - EOY";#N/A,#N/A,FALSE,"CTC Summary - Wtavg"}</definedName>
    <definedName name="e" localSheetId="7" hidden="1">{#N/A,#N/A,FALSE,"CTC Summary - EOY";#N/A,#N/A,FALSE,"CTC Summary - Wtavg"}</definedName>
    <definedName name="e" localSheetId="4" hidden="1">{#N/A,#N/A,FALSE,"CTC Summary - EOY";#N/A,#N/A,FALSE,"CTC Summary - Wtavg"}</definedName>
    <definedName name="e" hidden="1">{#N/A,#N/A,FALSE,"CTC Summary - EOY";#N/A,#N/A,FALSE,"CTC Summary - Wtavg"}</definedName>
    <definedName name="e_1" localSheetId="0" hidden="1">{#N/A,#N/A,FALSE,"CTC Summary - EOY";#N/A,#N/A,FALSE,"CTC Summary - Wtavg"}</definedName>
    <definedName name="e_1" localSheetId="7" hidden="1">{#N/A,#N/A,FALSE,"CTC Summary - EOY";#N/A,#N/A,FALSE,"CTC Summary - Wtavg"}</definedName>
    <definedName name="e_1" localSheetId="4" hidden="1">{#N/A,#N/A,FALSE,"CTC Summary - EOY";#N/A,#N/A,FALSE,"CTC Summary - Wtavg"}</definedName>
    <definedName name="e_1" hidden="1">{#N/A,#N/A,FALSE,"CTC Summary - EOY";#N/A,#N/A,FALSE,"CTC Summary - Wtavg"}</definedName>
    <definedName name="e_2" localSheetId="0" hidden="1">{#N/A,#N/A,FALSE,"CTC Summary - EOY";#N/A,#N/A,FALSE,"CTC Summary - Wtavg"}</definedName>
    <definedName name="e_2" localSheetId="7" hidden="1">{#N/A,#N/A,FALSE,"CTC Summary - EOY";#N/A,#N/A,FALSE,"CTC Summary - Wtavg"}</definedName>
    <definedName name="e_2" localSheetId="4" hidden="1">{#N/A,#N/A,FALSE,"CTC Summary - EOY";#N/A,#N/A,FALSE,"CTC Summary - Wtavg"}</definedName>
    <definedName name="e_2" hidden="1">{#N/A,#N/A,FALSE,"CTC Summary - EOY";#N/A,#N/A,FALSE,"CTC Summary - Wtavg"}</definedName>
    <definedName name="e_3" localSheetId="0" hidden="1">{#N/A,#N/A,FALSE,"CTC Summary - EOY";#N/A,#N/A,FALSE,"CTC Summary - Wtavg"}</definedName>
    <definedName name="e_3" localSheetId="7" hidden="1">{#N/A,#N/A,FALSE,"CTC Summary - EOY";#N/A,#N/A,FALSE,"CTC Summary - Wtavg"}</definedName>
    <definedName name="e_3" localSheetId="4" hidden="1">{#N/A,#N/A,FALSE,"CTC Summary - EOY";#N/A,#N/A,FALSE,"CTC Summary - Wtavg"}</definedName>
    <definedName name="e_3" hidden="1">{#N/A,#N/A,FALSE,"CTC Summary - EOY";#N/A,#N/A,FALSE,"CTC Summary - Wtavg"}</definedName>
    <definedName name="EASOP" localSheetId="0">#REF!</definedName>
    <definedName name="EASOP" localSheetId="7">#REF!</definedName>
    <definedName name="EASOP" localSheetId="4">#REF!</definedName>
    <definedName name="EASOP">#REF!</definedName>
    <definedName name="EDBalancingAccounts" localSheetId="0">#REF!</definedName>
    <definedName name="EDBalancingAccounts" localSheetId="4">#REF!</definedName>
    <definedName name="EDBalancingAccounts">#REF!</definedName>
    <definedName name="EDCapital" localSheetId="0">#REF!</definedName>
    <definedName name="EDCapital" localSheetId="4">#REF!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0">#REF!</definedName>
    <definedName name="ET_Total" localSheetId="5">#REF!</definedName>
    <definedName name="ET_Total" localSheetId="4">#REF!</definedName>
    <definedName name="ET_Total">#REF!</definedName>
    <definedName name="ET_YTD" localSheetId="0">#REF!</definedName>
    <definedName name="ET_YTD" localSheetId="5">#REF!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 localSheetId="0">#REF!</definedName>
    <definedName name="ETCapital" localSheetId="7">#REF!</definedName>
    <definedName name="ETCapital" localSheetId="4">#REF!</definedName>
    <definedName name="ETCapital">#REF!</definedName>
    <definedName name="ETExpense" localSheetId="0">#REF!</definedName>
    <definedName name="ETExpense" localSheetId="4">#REF!</definedName>
    <definedName name="ETExpense">#REF!</definedName>
    <definedName name="ETR_Total" localSheetId="0">#REF!</definedName>
    <definedName name="ETR_Total" localSheetId="5">#REF!</definedName>
    <definedName name="ETR_Total">#REF!</definedName>
    <definedName name="ETR_YTD" localSheetId="5">#REF!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[26]ThroughputScen!$E$18</definedName>
    <definedName name="FAnew_list">[27]admin!$A$2:$A$20</definedName>
    <definedName name="FebSun1" localSheetId="0">DATE('Control-Charts'!CalendarYear,2,1)-WEEKDAY(DATE('Control-Charts'!CalendarYear,2,1))+1</definedName>
    <definedName name="FebSun1" localSheetId="7">DATE('Customer-MED Counts'!CalendarYear,2,1)-WEEKDAY(DATE('Customer-MED Counts'!CalendarYear,2,1))+1</definedName>
    <definedName name="FebSun1" localSheetId="4">DATE(REGIONS!CalendarYear,2,1)-WEEKDAY(DATE(REGIONS!CalendarYear,2,1))+1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[28]List!$B$2</definedName>
    <definedName name="ForcastType" localSheetId="0">[29]Definitions!#REF!</definedName>
    <definedName name="ForcastType" localSheetId="5">[29]Definitions!#REF!</definedName>
    <definedName name="ForcastType" localSheetId="4">[29]Definitions!#REF!</definedName>
    <definedName name="ForcastType">[29]Definitions!#REF!</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0">#REF!</definedName>
    <definedName name="GC_Total" localSheetId="5">#REF!</definedName>
    <definedName name="GC_Total" localSheetId="4">#REF!</definedName>
    <definedName name="GC_Total">#REF!</definedName>
    <definedName name="GC_YTD" localSheetId="0">#REF!</definedName>
    <definedName name="GC_YTD" localSheetId="5">#REF!</definedName>
    <definedName name="GC_YTD">#REF!</definedName>
    <definedName name="GENDEX">[13]!GENDEX</definedName>
    <definedName name="GES_Total" localSheetId="0">#REF!</definedName>
    <definedName name="GES_Total" localSheetId="5">#REF!</definedName>
    <definedName name="GES_Total" localSheetId="4">#REF!</definedName>
    <definedName name="GES_Total">#REF!</definedName>
    <definedName name="GES_YTD" localSheetId="0">#REF!</definedName>
    <definedName name="GES_YTD" localSheetId="5">#REF!</definedName>
    <definedName name="GES_YTD">#REF!</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 localSheetId="5">[17]Data_Sheet!#REF!</definedName>
    <definedName name="GillRanch">[17]Data_Sheet!#REF!</definedName>
    <definedName name="GL">'[30]CE w_tax'!$A$3:$B$1450</definedName>
    <definedName name="GL_2">'[30]CE w_tax'!$A$3:$D$1450</definedName>
    <definedName name="GPR_Total" localSheetId="0">#REF!</definedName>
    <definedName name="GPR_Total" localSheetId="5">#REF!</definedName>
    <definedName name="GPR_Total" localSheetId="4">#REF!</definedName>
    <definedName name="GPR_Total">#REF!</definedName>
    <definedName name="GPR_YTD" localSheetId="0">#REF!</definedName>
    <definedName name="GPR_YTD" localSheetId="5">#REF!</definedName>
    <definedName name="GPR_YTD">#REF!</definedName>
    <definedName name="grc">[6]REV_EST!$A$481:$AO$550,[6]REV_EST!$B$74:$AN$425</definedName>
    <definedName name="GS_Total" localSheetId="0">#REF!</definedName>
    <definedName name="GS_Total" localSheetId="5">#REF!</definedName>
    <definedName name="GS_Total" localSheetId="4">#REF!</definedName>
    <definedName name="GS_Total">#REF!</definedName>
    <definedName name="GS_YTD" localSheetId="0">#REF!</definedName>
    <definedName name="GS_YTD" localSheetId="5">#REF!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 localSheetId="5">#REF!</definedName>
    <definedName name="GTS_Total" localSheetId="4">#REF!</definedName>
    <definedName name="GTS_Total">#REF!</definedName>
    <definedName name="GTS_YTD" localSheetId="0">#REF!</definedName>
    <definedName name="GTS_YTD" localSheetId="5">#REF!</definedName>
    <definedName name="GTS_YTD">#REF!</definedName>
    <definedName name="heat_val">1.02</definedName>
    <definedName name="HR_Total" localSheetId="0">#REF!</definedName>
    <definedName name="HR_Total" localSheetId="5">#REF!</definedName>
    <definedName name="HR_Total" localSheetId="4">#REF!</definedName>
    <definedName name="HR_Total">#REF!</definedName>
    <definedName name="HR_YTD" localSheetId="0">#REF!</definedName>
    <definedName name="HR_YTD" localSheetId="5">#REF!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 localSheetId="5">#REF!</definedName>
    <definedName name="Indicator" localSheetId="4">#REF!</definedName>
    <definedName name="Indicator">#REF!</definedName>
    <definedName name="inpChapter">[31]Menu!$K$32</definedName>
    <definedName name="Instructions" localSheetId="0">#REF!</definedName>
    <definedName name="Instructions" localSheetId="7">#REF!</definedName>
    <definedName name="Instructions" localSheetId="4">#REF!</definedName>
    <definedName name="Instructions">#REF!</definedName>
    <definedName name="INT_CUST">[8]CAPDATA!$B$1291:$Y$1291</definedName>
    <definedName name="INT_DISTR">[8]CAPDATA!$B$1277:$Y$1277</definedName>
    <definedName name="JanSun1" localSheetId="0">DATE('Control-Charts'!CalendarYear,1,1)-WEEKDAY(DATE('Control-Charts'!CalendarYear,1,1))+1</definedName>
    <definedName name="JanSun1" localSheetId="7">DATE('Customer-MED Counts'!CalendarYear,1,1)-WEEKDAY(DATE('Customer-MED Counts'!CalendarYear,1,1))+1</definedName>
    <definedName name="JanSun1" localSheetId="4">DATE(REGIONS!CalendarYear,1,1)-WEEKDAY(DATE(REGIONS!CalendarYear,1,1))+1</definedName>
    <definedName name="JanSun1">DATE(CalendarYear,1,1)-WEEKDAY(DATE(CalendarYear,1,1))+1</definedName>
    <definedName name="JulSun1" localSheetId="0">DATE('Control-Charts'!CalendarYear,7,1)-WEEKDAY(DATE('Control-Charts'!CalendarYear,7,1))+1</definedName>
    <definedName name="JulSun1" localSheetId="7">DATE('Customer-MED Counts'!CalendarYear,7,1)-WEEKDAY(DATE('Customer-MED Counts'!CalendarYear,7,1))+1</definedName>
    <definedName name="JulSun1" localSheetId="4">DATE(REGIONS!CalendarYear,7,1)-WEEKDAY(DATE(REGIONS!CalendarYear,7,1))+1</definedName>
    <definedName name="JulSun1">DATE(CalendarYear,7,1)-WEEKDAY(DATE(CalendarYear,7,1))+1</definedName>
    <definedName name="July" localSheetId="0" hidden="1">{#N/A,#N/A,FALSE,"CTC Summary - EOY";#N/A,#N/A,FALSE,"CTC Summary - Wtavg"}</definedName>
    <definedName name="July" localSheetId="7" hidden="1">{#N/A,#N/A,FALSE,"CTC Summary - EOY";#N/A,#N/A,FALSE,"CTC Summary - Wtavg"}</definedName>
    <definedName name="July" localSheetId="4" hidden="1">{#N/A,#N/A,FALSE,"CTC Summary - EOY";#N/A,#N/A,FALSE,"CTC Summary - Wtavg"}</definedName>
    <definedName name="July" hidden="1">{#N/A,#N/A,FALSE,"CTC Summary - EOY";#N/A,#N/A,FALSE,"CTC Summary - Wtavg"}</definedName>
    <definedName name="July_1" localSheetId="0" hidden="1">{#N/A,#N/A,FALSE,"CTC Summary - EOY";#N/A,#N/A,FALSE,"CTC Summary - Wtavg"}</definedName>
    <definedName name="July_1" localSheetId="7" hidden="1">{#N/A,#N/A,FALSE,"CTC Summary - EOY";#N/A,#N/A,FALSE,"CTC Summary - Wtavg"}</definedName>
    <definedName name="July_1" localSheetId="4" hidden="1">{#N/A,#N/A,FALSE,"CTC Summary - EOY";#N/A,#N/A,FALSE,"CTC Summary - Wtavg"}</definedName>
    <definedName name="July_1" hidden="1">{#N/A,#N/A,FALSE,"CTC Summary - EOY";#N/A,#N/A,FALSE,"CTC Summary - Wtavg"}</definedName>
    <definedName name="July_2" localSheetId="0" hidden="1">{#N/A,#N/A,FALSE,"CTC Summary - EOY";#N/A,#N/A,FALSE,"CTC Summary - Wtavg"}</definedName>
    <definedName name="July_2" localSheetId="7" hidden="1">{#N/A,#N/A,FALSE,"CTC Summary - EOY";#N/A,#N/A,FALSE,"CTC Summary - Wtavg"}</definedName>
    <definedName name="July_2" localSheetId="4" hidden="1">{#N/A,#N/A,FALSE,"CTC Summary - EOY";#N/A,#N/A,FALSE,"CTC Summary - Wtavg"}</definedName>
    <definedName name="July_2" hidden="1">{#N/A,#N/A,FALSE,"CTC Summary - EOY";#N/A,#N/A,FALSE,"CTC Summary - Wtavg"}</definedName>
    <definedName name="July_3" localSheetId="0" hidden="1">{#N/A,#N/A,FALSE,"CTC Summary - EOY";#N/A,#N/A,FALSE,"CTC Summary - Wtavg"}</definedName>
    <definedName name="July_3" localSheetId="7" hidden="1">{#N/A,#N/A,FALSE,"CTC Summary - EOY";#N/A,#N/A,FALSE,"CTC Summary - Wtavg"}</definedName>
    <definedName name="July_3" localSheetId="4" hidden="1">{#N/A,#N/A,FALSE,"CTC Summary - EOY";#N/A,#N/A,FALSE,"CTC Summary - Wtavg"}</definedName>
    <definedName name="July_3" hidden="1">{#N/A,#N/A,FALSE,"CTC Summary - EOY";#N/A,#N/A,FALSE,"CTC Summary - Wtavg"}</definedName>
    <definedName name="June" localSheetId="0" hidden="1">{#N/A,#N/A,FALSE,"CTC Summary - EOY";#N/A,#N/A,FALSE,"CTC Summary - Wtavg"}</definedName>
    <definedName name="June" localSheetId="7" hidden="1">{#N/A,#N/A,FALSE,"CTC Summary - EOY";#N/A,#N/A,FALSE,"CTC Summary - Wtavg"}</definedName>
    <definedName name="June" localSheetId="4" hidden="1">{#N/A,#N/A,FALSE,"CTC Summary - EOY";#N/A,#N/A,FALSE,"CTC Summary - Wtavg"}</definedName>
    <definedName name="June" hidden="1">{#N/A,#N/A,FALSE,"CTC Summary - EOY";#N/A,#N/A,FALSE,"CTC Summary - Wtavg"}</definedName>
    <definedName name="June_1" localSheetId="0" hidden="1">{#N/A,#N/A,FALSE,"CTC Summary - EOY";#N/A,#N/A,FALSE,"CTC Summary - Wtavg"}</definedName>
    <definedName name="June_1" localSheetId="7" hidden="1">{#N/A,#N/A,FALSE,"CTC Summary - EOY";#N/A,#N/A,FALSE,"CTC Summary - Wtavg"}</definedName>
    <definedName name="June_1" localSheetId="4" hidden="1">{#N/A,#N/A,FALSE,"CTC Summary - EOY";#N/A,#N/A,FALSE,"CTC Summary - Wtavg"}</definedName>
    <definedName name="June_1" hidden="1">{#N/A,#N/A,FALSE,"CTC Summary - EOY";#N/A,#N/A,FALSE,"CTC Summary - Wtavg"}</definedName>
    <definedName name="June_2" localSheetId="0" hidden="1">{#N/A,#N/A,FALSE,"CTC Summary - EOY";#N/A,#N/A,FALSE,"CTC Summary - Wtavg"}</definedName>
    <definedName name="June_2" localSheetId="7" hidden="1">{#N/A,#N/A,FALSE,"CTC Summary - EOY";#N/A,#N/A,FALSE,"CTC Summary - Wtavg"}</definedName>
    <definedName name="June_2" localSheetId="4" hidden="1">{#N/A,#N/A,FALSE,"CTC Summary - EOY";#N/A,#N/A,FALSE,"CTC Summary - Wtavg"}</definedName>
    <definedName name="June_2" hidden="1">{#N/A,#N/A,FALSE,"CTC Summary - EOY";#N/A,#N/A,FALSE,"CTC Summary - Wtavg"}</definedName>
    <definedName name="June_3" localSheetId="0" hidden="1">{#N/A,#N/A,FALSE,"CTC Summary - EOY";#N/A,#N/A,FALSE,"CTC Summary - Wtavg"}</definedName>
    <definedName name="June_3" localSheetId="7" hidden="1">{#N/A,#N/A,FALSE,"CTC Summary - EOY";#N/A,#N/A,FALSE,"CTC Summary - Wtavg"}</definedName>
    <definedName name="June_3" localSheetId="4" hidden="1">{#N/A,#N/A,FALSE,"CTC Summary - EOY";#N/A,#N/A,FALSE,"CTC Summary - Wtavg"}</definedName>
    <definedName name="June_3" hidden="1">{#N/A,#N/A,FALSE,"CTC Summary - EOY";#N/A,#N/A,FALSE,"CTC Summary - Wtavg"}</definedName>
    <definedName name="JunSun1" localSheetId="0">DATE('Control-Charts'!CalendarYear,6,1)-WEEKDAY(DATE('Control-Charts'!CalendarYear,6,1))+1</definedName>
    <definedName name="JunSun1" localSheetId="7">DATE('Customer-MED Counts'!CalendarYear,6,1)-WEEKDAY(DATE('Customer-MED Counts'!CalendarYear,6,1))+1</definedName>
    <definedName name="JunSun1" localSheetId="4">DATE(REGIONS!CalendarYear,6,1)-WEEKDAY(DATE(REGIONS!CalendarYear,6,1))+1</definedName>
    <definedName name="JunSun1">DATE(CalendarYear,6,1)-WEEKDAY(DATE(CalendarYear,6,1))+1</definedName>
    <definedName name="KI_Cr6" localSheetId="0">[17]Data_Sheet!#REF!</definedName>
    <definedName name="KI_Cr6" localSheetId="7">[17]Data_Sheet!#REF!</definedName>
    <definedName name="KI_Cr6" localSheetId="5">[17]Data_Sheet!#REF!</definedName>
    <definedName name="KI_Cr6" localSheetId="4">[17]Data_Sheet!#REF!</definedName>
    <definedName name="KI_Cr6">[17]Data_Sheet!#REF!</definedName>
    <definedName name="KI_DIMP" localSheetId="0">[17]Data_Sheet!#REF!</definedName>
    <definedName name="KI_DIMP" localSheetId="5">[17]Data_Sheet!#REF!</definedName>
    <definedName name="KI_DIMP">[17]Data_Sheet!#REF!</definedName>
    <definedName name="KI_GPRP" localSheetId="0">[17]Data_Sheet!#REF!</definedName>
    <definedName name="KI_GPRP" localSheetId="5">[17]Data_Sheet!#REF!</definedName>
    <definedName name="KI_GPRP">[17]Data_Sheet!#REF!</definedName>
    <definedName name="KI_SanRafael" localSheetId="0">[17]Data_Sheet!#REF!</definedName>
    <definedName name="KI_SanRafael" localSheetId="5">[17]Data_Sheet!#REF!</definedName>
    <definedName name="KI_SanRafael">[17]Data_Sheet!#REF!</definedName>
    <definedName name="KI_TIMP" localSheetId="0">[17]Data_Sheet!#REF!</definedName>
    <definedName name="KI_TIMP" localSheetId="5">[17]Data_Sheet!#REF!</definedName>
    <definedName name="KI_TIMP">[17]Data_Sheet!#REF!</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[32]L401!$A$1:$H$64,[32]L401!$A$101:$G$183,[32]L401!$J$1:$Q$52</definedName>
    <definedName name="LastUpdated">[13]!LastUpdated</definedName>
    <definedName name="LastYear">[18]BUDATA!LastYear</definedName>
    <definedName name="Line108" localSheetId="0">[17]Data_Sheet!#REF!</definedName>
    <definedName name="Line108" localSheetId="5">[17]Data_Sheet!#REF!</definedName>
    <definedName name="Line108" localSheetId="4">[17]Data_Sheet!#REF!</definedName>
    <definedName name="Line108">[17]Data_Sheet!#REF!</definedName>
    <definedName name="Line351" localSheetId="0">[17]Data_Sheet!#REF!</definedName>
    <definedName name="Line351" localSheetId="5">[17]Data_Sheet!#REF!</definedName>
    <definedName name="Line351">[17]Data_Sheet!#REF!</definedName>
    <definedName name="Line406" localSheetId="0">[17]Data_Sheet!#REF!</definedName>
    <definedName name="Line406" localSheetId="5">[17]Data_Sheet!#REF!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0">DATE('Control-Charts'!CalendarYear,3,1)-WEEKDAY(DATE('Control-Charts'!CalendarYear,3,1))+1</definedName>
    <definedName name="MarSun1" localSheetId="7">DATE('Customer-MED Counts'!CalendarYear,3,1)-WEEKDAY(DATE('Customer-MED Counts'!CalendarYear,3,1))+1</definedName>
    <definedName name="MarSun1" localSheetId="4">DATE(REGIONS!CalendarYear,3,1)-WEEKDAY(DATE(REGIONS!CalendarYear,3,1))+1</definedName>
    <definedName name="MarSun1">DATE(CalendarYear,3,1)-WEEKDAY(DATE(CalendarYear,3,1))+1</definedName>
    <definedName name="May" localSheetId="0" hidden="1">{#N/A,#N/A,FALSE,"CTC Summary - EOY";#N/A,#N/A,FALSE,"CTC Summary - Wtavg"}</definedName>
    <definedName name="May" localSheetId="7" hidden="1">{#N/A,#N/A,FALSE,"CTC Summary - EOY";#N/A,#N/A,FALSE,"CTC Summary - Wtavg"}</definedName>
    <definedName name="May" localSheetId="4" hidden="1">{#N/A,#N/A,FALSE,"CTC Summary - EOY";#N/A,#N/A,FALSE,"CTC Summary - Wtavg"}</definedName>
    <definedName name="May" hidden="1">{#N/A,#N/A,FALSE,"CTC Summary - EOY";#N/A,#N/A,FALSE,"CTC Summary - Wtavg"}</definedName>
    <definedName name="May_1" localSheetId="0" hidden="1">{#N/A,#N/A,FALSE,"CTC Summary - EOY";#N/A,#N/A,FALSE,"CTC Summary - Wtavg"}</definedName>
    <definedName name="May_1" localSheetId="7" hidden="1">{#N/A,#N/A,FALSE,"CTC Summary - EOY";#N/A,#N/A,FALSE,"CTC Summary - Wtavg"}</definedName>
    <definedName name="May_1" localSheetId="4" hidden="1">{#N/A,#N/A,FALSE,"CTC Summary - EOY";#N/A,#N/A,FALSE,"CTC Summary - Wtavg"}</definedName>
    <definedName name="May_1" hidden="1">{#N/A,#N/A,FALSE,"CTC Summary - EOY";#N/A,#N/A,FALSE,"CTC Summary - Wtavg"}</definedName>
    <definedName name="May_2" localSheetId="0" hidden="1">{#N/A,#N/A,FALSE,"CTC Summary - EOY";#N/A,#N/A,FALSE,"CTC Summary - Wtavg"}</definedName>
    <definedName name="May_2" localSheetId="7" hidden="1">{#N/A,#N/A,FALSE,"CTC Summary - EOY";#N/A,#N/A,FALSE,"CTC Summary - Wtavg"}</definedName>
    <definedName name="May_2" localSheetId="4" hidden="1">{#N/A,#N/A,FALSE,"CTC Summary - EOY";#N/A,#N/A,FALSE,"CTC Summary - Wtavg"}</definedName>
    <definedName name="May_2" hidden="1">{#N/A,#N/A,FALSE,"CTC Summary - EOY";#N/A,#N/A,FALSE,"CTC Summary - Wtavg"}</definedName>
    <definedName name="May_3" localSheetId="0" hidden="1">{#N/A,#N/A,FALSE,"CTC Summary - EOY";#N/A,#N/A,FALSE,"CTC Summary - Wtavg"}</definedName>
    <definedName name="May_3" localSheetId="7" hidden="1">{#N/A,#N/A,FALSE,"CTC Summary - EOY";#N/A,#N/A,FALSE,"CTC Summary - Wtavg"}</definedName>
    <definedName name="May_3" localSheetId="4" hidden="1">{#N/A,#N/A,FALSE,"CTC Summary - EOY";#N/A,#N/A,FALSE,"CTC Summary - Wtavg"}</definedName>
    <definedName name="May_3" hidden="1">{#N/A,#N/A,FALSE,"CTC Summary - EOY";#N/A,#N/A,FALSE,"CTC Summary - Wtavg"}</definedName>
    <definedName name="MaySun1" localSheetId="0">DATE('Control-Charts'!CalendarYear,5,1)-WEEKDAY(DATE('Control-Charts'!CalendarYear,5,1))+1</definedName>
    <definedName name="MaySun1" localSheetId="7">DATE('Customer-MED Counts'!CalendarYear,5,1)-WEEKDAY(DATE('Customer-MED Counts'!CalendarYear,5,1))+1</definedName>
    <definedName name="MaySun1" localSheetId="4">DATE(REGIONS!CalendarYear,5,1)-WEEKDAY(DATE(REGIONS!CalendarYear,5,1))+1</definedName>
    <definedName name="MaySun1">DATE(CalendarYear,5,1)-WEEKDAY(DATE(CalendarYear,5,1))+1</definedName>
    <definedName name="Melbourne" localSheetId="0">#REF!</definedName>
    <definedName name="Melbourne" localSheetId="5">#REF!</definedName>
    <definedName name="Melbourne" localSheetId="4">#REF!</definedName>
    <definedName name="Melbourne">#REF!</definedName>
    <definedName name="Melbourne1a" localSheetId="0">#REF!</definedName>
    <definedName name="Melbourne1a" localSheetId="5">#REF!</definedName>
    <definedName name="Melbourne1a">#REF!</definedName>
    <definedName name="Melbourne2" localSheetId="0">#REF!</definedName>
    <definedName name="Melbourne2" localSheetId="5">#REF!</definedName>
    <definedName name="Melbourne2">#REF!</definedName>
    <definedName name="MEWarning" hidden="1">1</definedName>
    <definedName name="MissAAtotal" localSheetId="0">#REF!</definedName>
    <definedName name="MissAAtotal" localSheetId="7">#REF!</definedName>
    <definedName name="MissAAtotal" localSheetId="4">#REF!</definedName>
    <definedName name="MissAAtotal">#REF!</definedName>
    <definedName name="MissPOtotal" localSheetId="0">#REF!</definedName>
    <definedName name="MissPOtotal" localSheetId="4">#REF!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[33]cumulative!$C$3:$C$314</definedName>
    <definedName name="Month">[34]Data_Sheet!$D$1</definedName>
    <definedName name="Month1" localSheetId="0">[35]BU_CS_Util!#REF!</definedName>
    <definedName name="Month1" localSheetId="5">[35]BU_CS_Util!#REF!</definedName>
    <definedName name="Month1" localSheetId="4">[35]BU_CS_Util!#REF!</definedName>
    <definedName name="Month1">[35]BU_CS_Util!#REF!</definedName>
    <definedName name="MonthCode">'[19]Day 3 &amp; 5 Email'!$G$1</definedName>
    <definedName name="MonthName">'[19]Day 3 &amp; 5 Email'!$F$1</definedName>
    <definedName name="NameGSBU">[36]Index!$A$12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[37]Switches!$C$334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0" hidden="1">{#N/A,#N/A,FALSE,"CTC Summary - EOY";#N/A,#N/A,FALSE,"CTC Summary - Wtavg"}</definedName>
    <definedName name="New" localSheetId="7" hidden="1">{#N/A,#N/A,FALSE,"CTC Summary - EOY";#N/A,#N/A,FALSE,"CTC Summary - Wtavg"}</definedName>
    <definedName name="New" localSheetId="4" hidden="1">{#N/A,#N/A,FALSE,"CTC Summary - EOY";#N/A,#N/A,FALSE,"CTC Summary - Wtavg"}</definedName>
    <definedName name="New" hidden="1">{#N/A,#N/A,FALSE,"CTC Summary - EOY";#N/A,#N/A,FALSE,"CTC Summary - Wtavg"}</definedName>
    <definedName name="New_1" localSheetId="0" hidden="1">{#N/A,#N/A,FALSE,"CTC Summary - EOY";#N/A,#N/A,FALSE,"CTC Summary - Wtavg"}</definedName>
    <definedName name="New_1" localSheetId="7" hidden="1">{#N/A,#N/A,FALSE,"CTC Summary - EOY";#N/A,#N/A,FALSE,"CTC Summary - Wtavg"}</definedName>
    <definedName name="New_1" localSheetId="4" hidden="1">{#N/A,#N/A,FALSE,"CTC Summary - EOY";#N/A,#N/A,FALSE,"CTC Summary - Wtavg"}</definedName>
    <definedName name="New_1" hidden="1">{#N/A,#N/A,FALSE,"CTC Summary - EOY";#N/A,#N/A,FALSE,"CTC Summary - Wtavg"}</definedName>
    <definedName name="New_2" localSheetId="0" hidden="1">{#N/A,#N/A,FALSE,"CTC Summary - EOY";#N/A,#N/A,FALSE,"CTC Summary - Wtavg"}</definedName>
    <definedName name="New_2" localSheetId="7" hidden="1">{#N/A,#N/A,FALSE,"CTC Summary - EOY";#N/A,#N/A,FALSE,"CTC Summary - Wtavg"}</definedName>
    <definedName name="New_2" localSheetId="4" hidden="1">{#N/A,#N/A,FALSE,"CTC Summary - EOY";#N/A,#N/A,FALSE,"CTC Summary - Wtavg"}</definedName>
    <definedName name="New_2" hidden="1">{#N/A,#N/A,FALSE,"CTC Summary - EOY";#N/A,#N/A,FALSE,"CTC Summary - Wtavg"}</definedName>
    <definedName name="New_3" localSheetId="0" hidden="1">{#N/A,#N/A,FALSE,"CTC Summary - EOY";#N/A,#N/A,FALSE,"CTC Summary - Wtavg"}</definedName>
    <definedName name="New_3" localSheetId="7" hidden="1">{#N/A,#N/A,FALSE,"CTC Summary - EOY";#N/A,#N/A,FALSE,"CTC Summary - Wtavg"}</definedName>
    <definedName name="New_3" localSheetId="4"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0">DATE('Control-Charts'!CalendarYear,11,1)-WEEKDAY(DATE('Control-Charts'!CalendarYear,11,1))+1</definedName>
    <definedName name="NovSun1" localSheetId="7">DATE('Customer-MED Counts'!CalendarYear,11,1)-WEEKDAY(DATE('Customer-MED Counts'!CalendarYear,11,1))+1</definedName>
    <definedName name="NovSun1" localSheetId="4">DATE(REGIONS!CalendarYear,11,1)-WEEKDAY(DATE(REGIONS!CalendarYear,11,1))+1</definedName>
    <definedName name="NovSun1">DATE(CalendarYear,11,1)-WEEKDAY(DATE(CalendarYear,11,1))+1</definedName>
    <definedName name="NPG_Total" localSheetId="0">#REF!</definedName>
    <definedName name="NPG_Total" localSheetId="5">#REF!</definedName>
    <definedName name="NPG_Total" localSheetId="4">#REF!</definedName>
    <definedName name="NPG_Total">#REF!</definedName>
    <definedName name="NPG_YTD" localSheetId="0">#REF!</definedName>
    <definedName name="NPG_YTD" localSheetId="5">#REF!</definedName>
    <definedName name="NPG_YTD">#REF!</definedName>
    <definedName name="NSW" localSheetId="0">#REF!</definedName>
    <definedName name="NSW" localSheetId="5">#REF!</definedName>
    <definedName name="NSW">#REF!</definedName>
    <definedName name="NSW1a" localSheetId="5">#REF!</definedName>
    <definedName name="NSW1a">#REF!</definedName>
    <definedName name="OctSun1" localSheetId="0">DATE('Control-Charts'!CalendarYear,10,1)-WEEKDAY(DATE('Control-Charts'!CalendarYear,10,1))+1</definedName>
    <definedName name="OctSun1" localSheetId="7">DATE('Customer-MED Counts'!CalendarYear,10,1)-WEEKDAY(DATE('Customer-MED Counts'!CalendarYear,10,1))+1</definedName>
    <definedName name="OctSun1" localSheetId="4">DATE(REGIONS!CalendarYear,10,1)-WEEKDAY(DATE(REGIONS!CalendarYear,10,1))+1</definedName>
    <definedName name="OctSun1">DATE(CalendarYear,10,1)-WEEKDAY(DATE(CalendarYear,10,1))+1</definedName>
    <definedName name="Organization" localSheetId="0">[29]Definitions!#REF!</definedName>
    <definedName name="Organization" localSheetId="7">[29]Definitions!#REF!</definedName>
    <definedName name="Organization" localSheetId="5">[29]Definitions!#REF!</definedName>
    <definedName name="Organization" localSheetId="4">[29]Definitions!#REF!</definedName>
    <definedName name="Organization">[29]Definitions!#REF!</definedName>
    <definedName name="Other" localSheetId="0">#REF!</definedName>
    <definedName name="Other" localSheetId="5">#REF!</definedName>
    <definedName name="Other" localSheetId="4">#REF!</definedName>
    <definedName name="Other">#REF!</definedName>
    <definedName name="Other1a" localSheetId="0">#REF!</definedName>
    <definedName name="Other1a" localSheetId="5">#REF!</definedName>
    <definedName name="Other1a">#REF!</definedName>
    <definedName name="Other2" localSheetId="0">#REF!</definedName>
    <definedName name="Other2" localSheetId="5">#REF!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'[38]Corp PI Data'!$B$5:$H$32</definedName>
    <definedName name="page2">[39]Electric_Tranmssion!$B$36:$T$88</definedName>
    <definedName name="page3">[39]Electric_Tranmssion!$B$90:$T$112</definedName>
    <definedName name="page7">[39]Electric_Tranmssion!$B$162:$T$191</definedName>
    <definedName name="PCCPI">[13]!PCCPI</definedName>
    <definedName name="PDA">"Prioritization Discussion Amount*"</definedName>
    <definedName name="Per">[40]BW!$U$7:$V$18</definedName>
    <definedName name="Period" localSheetId="0">#REF!</definedName>
    <definedName name="Period" localSheetId="5">#REF!</definedName>
    <definedName name="Period" localSheetId="4">#REF!</definedName>
    <definedName name="Period">#REF!</definedName>
    <definedName name="Period1">[16]Data_Sheet!$C$1</definedName>
    <definedName name="PeriodPos">[28]List!$A$5</definedName>
    <definedName name="PeriodSelection">[28]List!$B$5</definedName>
    <definedName name="PG_E_Total_On_System_Demand">'[12]Monthly T-put'!$B$109:$C$109</definedName>
    <definedName name="PG_Total" localSheetId="0">#REF!</definedName>
    <definedName name="PG_Total" localSheetId="5">#REF!</definedName>
    <definedName name="PG_Total" localSheetId="4">#REF!</definedName>
    <definedName name="PG_Total">#REF!</definedName>
    <definedName name="PG_YTD" localSheetId="0">#REF!</definedName>
    <definedName name="PG_YTD" localSheetId="5">#REF!</definedName>
    <definedName name="PG_YTD">#REF!</definedName>
    <definedName name="PlanDataAvailability" localSheetId="0">[29]Definitions!#REF!</definedName>
    <definedName name="PlanDataAvailability" localSheetId="5">[29]Definitions!#REF!</definedName>
    <definedName name="PlanDataAvailability">[29]Definitions!#REF!</definedName>
    <definedName name="PlanDataSource" localSheetId="0">[29]Definitions!#REF!</definedName>
    <definedName name="PlanDataSource" localSheetId="5">[29]Definitions!#REF!</definedName>
    <definedName name="PlanDataSource">[29]Definitions!#REF!</definedName>
    <definedName name="PlanField" localSheetId="0">[29]Definitions!#REF!</definedName>
    <definedName name="PlanField" localSheetId="5">[29]Definitions!#REF!</definedName>
    <definedName name="PlanField">[29]Definitions!#REF!</definedName>
    <definedName name="PlanOwner" localSheetId="0">[29]Definitions!#REF!</definedName>
    <definedName name="PlanOwner" localSheetId="5">[29]Definitions!#REF!</definedName>
    <definedName name="PlanOwner">[29]Definitions!#REF!</definedName>
    <definedName name="PlanType" localSheetId="5">[29]Definitions!#REF!</definedName>
    <definedName name="PlanType">[29]Definitions!#REF!</definedName>
    <definedName name="PlanVersion">'[19]Day 3 &amp; 5 Email'!$H$1</definedName>
    <definedName name="PriceDate_E">'[41]Credit rating'!$B$5</definedName>
    <definedName name="PriceDate_G">'[41]Credit rating'!$B$6</definedName>
    <definedName name="_xlnm.Print_Area">[6]REV_EST!$A$382:$AQ$425</definedName>
    <definedName name="Print_Area_MI" localSheetId="0">#REF!</definedName>
    <definedName name="Print_Area_MI" localSheetId="7">#REF!</definedName>
    <definedName name="Print_Area_MI" localSheetId="4">#REF!</definedName>
    <definedName name="Print_Area_MI">#REF!</definedName>
    <definedName name="Print_input_summary" localSheetId="0">#REF!,#REF!,#REF!,#REF!</definedName>
    <definedName name="Print_input_summary" localSheetId="7">#REF!,#REF!,#REF!,#REF!</definedName>
    <definedName name="Print_input_summary" localSheetId="4">#REF!,#REF!,#REF!,#REF!</definedName>
    <definedName name="Print_input_summary">#REF!,#REF!,#REF!,#REF!</definedName>
    <definedName name="Print_RatPR2">[42]!Print_RatPR2</definedName>
    <definedName name="Print_report">#N/A</definedName>
    <definedName name="Print_ScenDate">'[7]Credit rating'!$B$2</definedName>
    <definedName name="_xlnm.Print_Titles" localSheetId="5">'ET-WD-Details_2011-2022YTD'!#REF!</definedName>
    <definedName name="_xlnm.Print_Titles">[6]REV_EST!$A:$B,[6]REV_EST!$1:$14</definedName>
    <definedName name="PrintSheet">[15]!PrintSheet</definedName>
    <definedName name="PROCUREMENT">[6]D3_BCAP98pgeDataSet!$A$119</definedName>
    <definedName name="Proj_Scen" localSheetId="0">#REF!</definedName>
    <definedName name="Proj_Scen" localSheetId="7">#REF!</definedName>
    <definedName name="Proj_Scen" localSheetId="4">#REF!</definedName>
    <definedName name="Proj_Scen">#REF!</definedName>
    <definedName name="Property_Tax_Rate">[43]Inputs!$B$15</definedName>
    <definedName name="PRT_Exp1" localSheetId="0">#REF!,#REF!</definedName>
    <definedName name="PRT_Exp1" localSheetId="7">#REF!,#REF!</definedName>
    <definedName name="PRT_Exp1" localSheetId="4">#REF!,#REF!</definedName>
    <definedName name="PRT_Exp1">#REF!,#REF!</definedName>
    <definedName name="PRT_Inputs" localSheetId="0">#REF!,#REF!,#REF!,#REF!,#REF!,#REF!,#REF!</definedName>
    <definedName name="PRT_Inputs" localSheetId="7">#REF!,#REF!,#REF!,#REF!,#REF!,#REF!,#REF!</definedName>
    <definedName name="PRT_Inputs" localSheetId="4">#REF!,#REF!,#REF!,#REF!,#REF!,#REF!,#REF!</definedName>
    <definedName name="PRT_Inputs">#REF!,#REF!,#REF!,#REF!,#REF!,#REF!,#REF!</definedName>
    <definedName name="PRT_RB1" localSheetId="0">#REF!,#REF!,#REF!,#REF!,#REF!,#REF!,#REF!,#REF!</definedName>
    <definedName name="PRT_RB1" localSheetId="7">#REF!,#REF!,#REF!,#REF!,#REF!,#REF!,#REF!,#REF!</definedName>
    <definedName name="PRT_RB1" localSheetId="4">#REF!,#REF!,#REF!,#REF!,#REF!,#REF!,#REF!,#REF!</definedName>
    <definedName name="PRT_RB1">#REF!,#REF!,#REF!,#REF!,#REF!,#REF!,#REF!,#REF!</definedName>
    <definedName name="PRT_RRQ" localSheetId="0">[44]Summary!$A$1:$K$55,[44]Summary!#REF!,[44]Summary!#REF!,[44]Summary!#REF!</definedName>
    <definedName name="PRT_RRQ" localSheetId="7">[44]Summary!$A$1:$K$55,[44]Summary!#REF!,[44]Summary!#REF!,[44]Summary!#REF!</definedName>
    <definedName name="PRT_RRQ" localSheetId="4">[44]Summary!$A$1:$K$55,[44]Summary!#REF!,[44]Summary!#REF!,[44]Summary!#REF!</definedName>
    <definedName name="PRT_RRQ">[44]Summary!$A$1:$K$55,[44]Summary!#REF!,[44]Summary!#REF!,[44]Summary!#REF!</definedName>
    <definedName name="PUBAUT_CUST">[8]CAPDATA!$B$1285:$Y$1285</definedName>
    <definedName name="PUBAUT_DISTR">[8]CAPDATA!$B$1271:$Y$1271</definedName>
    <definedName name="QLD" localSheetId="0">#REF!</definedName>
    <definedName name="QLD" localSheetId="5">#REF!</definedName>
    <definedName name="QLD" localSheetId="4">#REF!</definedName>
    <definedName name="QLD">#REF!</definedName>
    <definedName name="Qld1a" localSheetId="0">#REF!</definedName>
    <definedName name="Qld1a" localSheetId="5">#REF!</definedName>
    <definedName name="Qld1a">#REF!</definedName>
    <definedName name="RAILWAY_CUST">[8]CAPDATA!$B$1287:$Y$1287</definedName>
    <definedName name="RAILWAY_DISTR">[8]CAPDATA!$B$1273:$Y$1273</definedName>
    <definedName name="RCCQuery">[45]RCCQuery!$A$1:$K$700</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'[46]Input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0">#REF!</definedName>
    <definedName name="rngTitle" localSheetId="5">#REF!</definedName>
    <definedName name="rngTitle" localSheetId="4">#REF!</definedName>
    <definedName name="rngTitle">#REF!</definedName>
    <definedName name="RptMon" localSheetId="0">#REF!</definedName>
    <definedName name="RptMon" localSheetId="5">#REF!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0" hidden="1">{"Summary","1",FALSE,"Summary"}</definedName>
    <definedName name="sds" localSheetId="7" hidden="1">{"Summary","1",FALSE,"Summary"}</definedName>
    <definedName name="sds" localSheetId="4" hidden="1">{"Summary","1",FALSE,"Summary"}</definedName>
    <definedName name="sds" hidden="1">{"Summary","1",FALSE,"Summary"}</definedName>
    <definedName name="SEASONAL_THROUGHPUT">[6]D3_BCAP98pgeDataSet!$A$137</definedName>
    <definedName name="SepSun1" localSheetId="0">DATE('Control-Charts'!CalendarYear,9,1)-WEEKDAY(DATE('Control-Charts'!CalendarYear,9,1))+1</definedName>
    <definedName name="SepSun1" localSheetId="7">DATE('Customer-MED Counts'!CalendarYear,9,1)-WEEKDAY(DATE('Customer-MED Counts'!CalendarYear,9,1))+1</definedName>
    <definedName name="SepSun1" localSheetId="4">DATE(REGIONS!CalendarYear,9,1)-WEEKDAY(DATE(REGIONS!CalendarYear,9,1))+1</definedName>
    <definedName name="SepSun1">DATE(CalendarYear,9,1)-WEEKDAY(DATE(CalendarYear,9,1))+1</definedName>
    <definedName name="Sheettitle">[47]PGECshFlw!$A$7</definedName>
    <definedName name="SMLP_CUST">[8]CAPDATA!$B$1281:$Y$1281</definedName>
    <definedName name="SMLP_DISTR">[8]CAPDATA!$B$1267:$Y$1267</definedName>
    <definedName name="SouthWest" localSheetId="0">#REF!</definedName>
    <definedName name="SouthWest" localSheetId="5">#REF!</definedName>
    <definedName name="SouthWest" localSheetId="4">#REF!</definedName>
    <definedName name="SouthWest">#REF!</definedName>
    <definedName name="Southwest1a" localSheetId="0">#REF!</definedName>
    <definedName name="Southwest1a" localSheetId="5">#REF!</definedName>
    <definedName name="Southwest1a">#REF!</definedName>
    <definedName name="SouthWest2" localSheetId="0">#REF!</definedName>
    <definedName name="SouthWest2" localSheetId="5">#REF!</definedName>
    <definedName name="SouthWest2">#REF!</definedName>
    <definedName name="SpareSortQuery">#REF!</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[48]Help!$F$3:$F$1006</definedName>
    <definedName name="SuffixLength" localSheetId="0">#REF!</definedName>
    <definedName name="SuffixLength" localSheetId="7">#REF!</definedName>
    <definedName name="SuffixLength" localSheetId="4">#REF!</definedName>
    <definedName name="SuffixLength">#REF!</definedName>
    <definedName name="SuffixOver1M" localSheetId="0">#REF!</definedName>
    <definedName name="SuffixOver1M" localSheetId="4">#REF!</definedName>
    <definedName name="SuffixOver1M">#REF!</definedName>
    <definedName name="SuffixUnder1M" localSheetId="0">#REF!</definedName>
    <definedName name="SuffixUnder1M" localSheetId="4">#REF!</definedName>
    <definedName name="SuffixUnder1M">#REF!</definedName>
    <definedName name="Supply_Availability">'[12]Monthly T-put'!$B$110:$CW$110</definedName>
    <definedName name="Sydney" localSheetId="0">#REF!</definedName>
    <definedName name="Sydney" localSheetId="5">#REF!</definedName>
    <definedName name="Sydney" localSheetId="4">#REF!</definedName>
    <definedName name="Sydney">#REF!</definedName>
    <definedName name="Sydney1a" localSheetId="0">#REF!</definedName>
    <definedName name="Sydney1a" localSheetId="5">#REF!</definedName>
    <definedName name="Sydney1a">#REF!</definedName>
    <definedName name="Sydney2" localSheetId="0">#REF!</definedName>
    <definedName name="Sydney2" localSheetId="5">#REF!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 localSheetId="5">#REF!</definedName>
    <definedName name="Table" localSheetId="4">#REF!</definedName>
    <definedName name="Table">#REF!</definedName>
    <definedName name="tblMATDescrip">[49]tblMWCMAT!$C$1:$D$63</definedName>
    <definedName name="tblMonth">'[31]3'!$B$45:$C$56</definedName>
    <definedName name="TDLOB" localSheetId="0">[14]Admin!#REF!</definedName>
    <definedName name="TDLOB" localSheetId="7">[14]Admin!#REF!</definedName>
    <definedName name="TDLOB" localSheetId="4">[14]Admin!#REF!</definedName>
    <definedName name="TDLOB">[14]Admin!#REF!</definedName>
    <definedName name="TemSen">'[12]Summary Revenues'!$I$31</definedName>
    <definedName name="test" localSheetId="0" hidden="1">{#N/A,#N/A,FALSE,"CTC Summary - EOY";#N/A,#N/A,FALSE,"CTC Summary - Wtavg"}</definedName>
    <definedName name="test" localSheetId="7" hidden="1">{#N/A,#N/A,FALSE,"CTC Summary - EOY";#N/A,#N/A,FALSE,"CTC Summary - Wtavg"}</definedName>
    <definedName name="test" localSheetId="4" hidden="1">{#N/A,#N/A,FALSE,"CTC Summary - EOY";#N/A,#N/A,FALSE,"CTC Summary - Wtavg"}</definedName>
    <definedName name="test" hidden="1">{#N/A,#N/A,FALSE,"CTC Summary - EOY";#N/A,#N/A,FALSE,"CTC Summary - Wtavg"}</definedName>
    <definedName name="test_1" localSheetId="0" hidden="1">{#N/A,#N/A,FALSE,"CTC Summary - EOY";#N/A,#N/A,FALSE,"CTC Summary - Wtavg"}</definedName>
    <definedName name="test_1" localSheetId="7" hidden="1">{#N/A,#N/A,FALSE,"CTC Summary - EOY";#N/A,#N/A,FALSE,"CTC Summary - Wtavg"}</definedName>
    <definedName name="test_1" localSheetId="4" hidden="1">{#N/A,#N/A,FALSE,"CTC Summary - EOY";#N/A,#N/A,FALSE,"CTC Summary - Wtavg"}</definedName>
    <definedName name="test_1" hidden="1">{#N/A,#N/A,FALSE,"CTC Summary - EOY";#N/A,#N/A,FALSE,"CTC Summary - Wtavg"}</definedName>
    <definedName name="test_2" localSheetId="0" hidden="1">{#N/A,#N/A,FALSE,"CTC Summary - EOY";#N/A,#N/A,FALSE,"CTC Summary - Wtavg"}</definedName>
    <definedName name="test_2" localSheetId="7" hidden="1">{#N/A,#N/A,FALSE,"CTC Summary - EOY";#N/A,#N/A,FALSE,"CTC Summary - Wtavg"}</definedName>
    <definedName name="test_2" localSheetId="4" hidden="1">{#N/A,#N/A,FALSE,"CTC Summary - EOY";#N/A,#N/A,FALSE,"CTC Summary - Wtavg"}</definedName>
    <definedName name="test_2" hidden="1">{#N/A,#N/A,FALSE,"CTC Summary - EOY";#N/A,#N/A,FALSE,"CTC Summary - Wtavg"}</definedName>
    <definedName name="test_3" localSheetId="0" hidden="1">{#N/A,#N/A,FALSE,"CTC Summary - EOY";#N/A,#N/A,FALSE,"CTC Summary - Wtavg"}</definedName>
    <definedName name="test_3" localSheetId="7" hidden="1">{#N/A,#N/A,FALSE,"CTC Summary - EOY";#N/A,#N/A,FALSE,"CTC Summary - Wtavg"}</definedName>
    <definedName name="test_3" localSheetId="4" hidden="1">{#N/A,#N/A,FALSE,"CTC Summary - EOY";#N/A,#N/A,FALSE,"CTC Summary - Wtavg"}</definedName>
    <definedName name="test_3" hidden="1">{#N/A,#N/A,FALSE,"CTC Summary - EOY";#N/A,#N/A,FALSE,"CTC Summary - Wtavg"}</definedName>
    <definedName name="TEST0" localSheetId="0">#REF!</definedName>
    <definedName name="TEST0" localSheetId="7">#REF!</definedName>
    <definedName name="TEST0" localSheetId="4">#REF!</definedName>
    <definedName name="TEST0">#REF!</definedName>
    <definedName name="TESTHKEY" localSheetId="0">#REF!</definedName>
    <definedName name="TESTHKEY" localSheetId="4">#REF!</definedName>
    <definedName name="TESTHKEY">#REF!</definedName>
    <definedName name="TESTKEYS" localSheetId="0">[4]Sync!#REF!</definedName>
    <definedName name="TESTKEYS" localSheetId="4">[4]Sync!#REF!</definedName>
    <definedName name="TESTKEYS">[4]Sync!#REF!</definedName>
    <definedName name="TESTVKEY" localSheetId="0">[4]Sync!#REF!</definedName>
    <definedName name="TESTVKEY" localSheetId="4">[4]Sync!#REF!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[50]Revenue!$J:$J</definedName>
    <definedName name="Transformer_Information_2" localSheetId="0">#REF!</definedName>
    <definedName name="Transformer_Information_2" localSheetId="7">#REF!</definedName>
    <definedName name="Transformer_Information_2" localSheetId="4">#REF!</definedName>
    <definedName name="Transformer_Information_2">#REF!</definedName>
    <definedName name="TransmissionCapital" localSheetId="0">#REF!</definedName>
    <definedName name="TransmissionCapital" localSheetId="4">#REF!</definedName>
    <definedName name="TransmissionCapital">#REF!</definedName>
    <definedName name="TransmissionExpense" localSheetId="0">#REF!</definedName>
    <definedName name="TransmissionExpense" localSheetId="4">#REF!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[51]Intersection!$D$34</definedName>
    <definedName name="UCS_Total" localSheetId="0">#REF!</definedName>
    <definedName name="UCS_Total" localSheetId="5">#REF!</definedName>
    <definedName name="UCS_Total" localSheetId="4">#REF!</definedName>
    <definedName name="UCS_Total">#REF!</definedName>
    <definedName name="UCS_YTD" localSheetId="0">#REF!</definedName>
    <definedName name="UCS_YTD" localSheetId="5">#REF!</definedName>
    <definedName name="UCS_YTD">#REF!</definedName>
    <definedName name="UEG_SmrFirmDmdRate">[6]D3_BCAP98pgeDataSet!$K$566</definedName>
    <definedName name="UEG_WtrFirmDmdRate">[6]D3_BCAP98pgeDataSet!$K$579</definedName>
    <definedName name="UID">[52]Cache!$A$1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 localSheetId="0">[31]Menu!#REF!</definedName>
    <definedName name="vbColumnsFromReport" localSheetId="7">[31]Menu!#REF!</definedName>
    <definedName name="vbColumnsFromReport" localSheetId="4">[31]Menu!#REF!</definedName>
    <definedName name="vbColumnsFromReport">[31]Menu!#REF!</definedName>
    <definedName name="vbCopyDescription" localSheetId="0">#REF!</definedName>
    <definedName name="vbCopyDescription" localSheetId="7">#REF!</definedName>
    <definedName name="vbCopyDescription" localSheetId="4">#REF!</definedName>
    <definedName name="vbCopyDescription">#REF!</definedName>
    <definedName name="vbDelete" localSheetId="0">#REF!</definedName>
    <definedName name="vbDelete" localSheetId="4">#REF!</definedName>
    <definedName name="vbDelete">#REF!</definedName>
    <definedName name="vbFirstDescription" localSheetId="0">#REF!</definedName>
    <definedName name="vbFirstDescription" localSheetId="4">#REF!</definedName>
    <definedName name="vbFirstDescription">#REF!</definedName>
    <definedName name="vbRefStartTime">[31]Menu!$B$12</definedName>
    <definedName name="vbWS1">[31]Menu!$D$42</definedName>
    <definedName name="vbWS2">[31]Menu!$D$43</definedName>
    <definedName name="vbWS3">[31]Menu!$D$44</definedName>
    <definedName name="vbWS4">[31]Menu!$D$45</definedName>
    <definedName name="Version1" localSheetId="0">#REF!</definedName>
    <definedName name="Version1" localSheetId="7">#REF!</definedName>
    <definedName name="Version1" localSheetId="4">#REF!</definedName>
    <definedName name="Version1">#REF!</definedName>
    <definedName name="VICTAS" localSheetId="0">#REF!</definedName>
    <definedName name="VICTAS" localSheetId="5">#REF!</definedName>
    <definedName name="VICTAS">#REF!</definedName>
    <definedName name="VicTas1a" localSheetId="0">#REF!</definedName>
    <definedName name="VicTas1a" localSheetId="5">#REF!</definedName>
    <definedName name="VicTas1a">#REF!</definedName>
    <definedName name="VicTas2" localSheetId="5">#REF!</definedName>
    <definedName name="VicTas2">#REF!</definedName>
    <definedName name="WACOGs">[6]D3_BCAP98pgeDataSet!$A$107</definedName>
    <definedName name="WASANT" localSheetId="0">#REF!</definedName>
    <definedName name="WASANT" localSheetId="5">#REF!</definedName>
    <definedName name="WASANT" localSheetId="4">#REF!</definedName>
    <definedName name="WASANT">#REF!</definedName>
    <definedName name="WASANT1a" localSheetId="0">#REF!</definedName>
    <definedName name="WASANT1a" localSheetId="5">#REF!</definedName>
    <definedName name="WASANT1a">#REF!</definedName>
    <definedName name="WASANT2" localSheetId="0">#REF!</definedName>
    <definedName name="WASANT2" localSheetId="5">#REF!</definedName>
    <definedName name="WASANT2">#REF!</definedName>
    <definedName name="Wheeler_Ridge">'[12]Monthly T-put'!$B$233:$CW$233</definedName>
    <definedName name="workpapers">[6]REV_EST!$B$74:$AN$425</definedName>
    <definedName name="wrn.Accelerated." localSheetId="0" hidden="1">{#N/A,#N/A,FALSE,"CTC Summary - EOY";#N/A,#N/A,FALSE,"CTC Summary - Wtavg"}</definedName>
    <definedName name="wrn.Accelerated." localSheetId="7" hidden="1">{#N/A,#N/A,FALSE,"CTC Summary - EOY";#N/A,#N/A,FALSE,"CTC Summary - Wtavg"}</definedName>
    <definedName name="wrn.Accelerated." localSheetId="4" hidden="1">{#N/A,#N/A,FALSE,"CTC Summary - EOY";#N/A,#N/A,FALSE,"CTC Summary - Wtavg"}</definedName>
    <definedName name="wrn.Accelerated." hidden="1">{#N/A,#N/A,FALSE,"CTC Summary - EOY";#N/A,#N/A,FALSE,"CTC Summary - Wtavg"}</definedName>
    <definedName name="wrn.Accelerated._1" localSheetId="0" hidden="1">{#N/A,#N/A,FALSE,"CTC Summary - EOY";#N/A,#N/A,FALSE,"CTC Summary - Wtavg"}</definedName>
    <definedName name="wrn.Accelerated._1" localSheetId="7" hidden="1">{#N/A,#N/A,FALSE,"CTC Summary - EOY";#N/A,#N/A,FALSE,"CTC Summary - Wtavg"}</definedName>
    <definedName name="wrn.Accelerated._1" localSheetId="4" hidden="1">{#N/A,#N/A,FALSE,"CTC Summary - EOY";#N/A,#N/A,FALSE,"CTC Summary - Wtavg"}</definedName>
    <definedName name="wrn.Accelerated._1" hidden="1">{#N/A,#N/A,FALSE,"CTC Summary - EOY";#N/A,#N/A,FALSE,"CTC Summary - Wtavg"}</definedName>
    <definedName name="wrn.Accelerated._2" localSheetId="0" hidden="1">{#N/A,#N/A,FALSE,"CTC Summary - EOY";#N/A,#N/A,FALSE,"CTC Summary - Wtavg"}</definedName>
    <definedName name="wrn.Accelerated._2" localSheetId="7" hidden="1">{#N/A,#N/A,FALSE,"CTC Summary - EOY";#N/A,#N/A,FALSE,"CTC Summary - Wtavg"}</definedName>
    <definedName name="wrn.Accelerated._2" localSheetId="4" hidden="1">{#N/A,#N/A,FALSE,"CTC Summary - EOY";#N/A,#N/A,FALSE,"CTC Summary - Wtavg"}</definedName>
    <definedName name="wrn.Accelerated._2" hidden="1">{#N/A,#N/A,FALSE,"CTC Summary - EOY";#N/A,#N/A,FALSE,"CTC Summary - Wtavg"}</definedName>
    <definedName name="wrn.Accelerated._3" localSheetId="0" hidden="1">{#N/A,#N/A,FALSE,"CTC Summary - EOY";#N/A,#N/A,FALSE,"CTC Summary - Wtavg"}</definedName>
    <definedName name="wrn.Accelerated._3" localSheetId="7" hidden="1">{#N/A,#N/A,FALSE,"CTC Summary - EOY";#N/A,#N/A,FALSE,"CTC Summary - Wtavg"}</definedName>
    <definedName name="wrn.Accelerated._3" localSheetId="4" hidden="1">{#N/A,#N/A,FALSE,"CTC Summary - EOY";#N/A,#N/A,FALSE,"CTC Summary - Wtavg"}</definedName>
    <definedName name="wrn.Accelerated._3" hidden="1">{#N/A,#N/A,FALSE,"CTC Summary - EOY";#N/A,#N/A,FALSE,"CTC Summary - Wtavg"}</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7"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7"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7"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0" hidden="1">{"PI_Data",#N/A,TRUE,"P&amp;I Data"}</definedName>
    <definedName name="wrn.PI_Report." localSheetId="7" hidden="1">{"PI_Data",#N/A,TRUE,"P&amp;I Data"}</definedName>
    <definedName name="wrn.PI_Report." localSheetId="4" hidden="1">{"PI_Data",#N/A,TRUE,"P&amp;I Data"}</definedName>
    <definedName name="wrn.PI_Report." hidden="1">{"PI_Data",#N/A,TRUE,"P&amp;I Data"}</definedName>
    <definedName name="wrn.PI_Report._1" localSheetId="0" hidden="1">{"PI_Data",#N/A,TRUE,"P&amp;I Data"}</definedName>
    <definedName name="wrn.PI_Report._1" localSheetId="7" hidden="1">{"PI_Data",#N/A,TRUE,"P&amp;I Data"}</definedName>
    <definedName name="wrn.PI_Report._1" localSheetId="4" hidden="1">{"PI_Data",#N/A,TRUE,"P&amp;I Data"}</definedName>
    <definedName name="wrn.PI_Report._1" hidden="1">{"PI_Data",#N/A,TRUE,"P&amp;I Data"}</definedName>
    <definedName name="wrn.PI_Report._2" localSheetId="0" hidden="1">{"PI_Data",#N/A,TRUE,"P&amp;I Data"}</definedName>
    <definedName name="wrn.PI_Report._2" localSheetId="7" hidden="1">{"PI_Data",#N/A,TRUE,"P&amp;I Data"}</definedName>
    <definedName name="wrn.PI_Report._2" localSheetId="4" hidden="1">{"PI_Data",#N/A,TRUE,"P&amp;I Data"}</definedName>
    <definedName name="wrn.PI_Report._2" hidden="1">{"PI_Data",#N/A,TRUE,"P&amp;I Data"}</definedName>
    <definedName name="wrn.PI_Report._3" localSheetId="0" hidden="1">{"PI_Data",#N/A,TRUE,"P&amp;I Data"}</definedName>
    <definedName name="wrn.PI_Report._3" localSheetId="7" hidden="1">{"PI_Data",#N/A,TRUE,"P&amp;I Data"}</definedName>
    <definedName name="wrn.PI_Report._3" localSheetId="4" hidden="1">{"PI_Data",#N/A,TRUE,"P&amp;I Data"}</definedName>
    <definedName name="wrn.PI_Report._3" hidden="1">{"PI_Data",#N/A,TRUE,"P&amp;I Data"}</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7"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7"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0" hidden="1">{"Summary","1",FALSE,"Summary"}</definedName>
    <definedName name="wrn.sum1." localSheetId="7" hidden="1">{"Summary","1",FALSE,"Summary"}</definedName>
    <definedName name="wrn.sum1." localSheetId="4" hidden="1">{"Summary","1",FALSE,"Summary"}</definedName>
    <definedName name="wrn.sum1." hidden="1">{"Summary","1",FALSE,"Summary"}</definedName>
    <definedName name="x">[9]!x</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7"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[33]cumulative!$D$2:$K$2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0">{#N/A,#N/A,FALSE,"CTC Summary - EOY";#N/A,#N/A,FALSE,"CTC Summary - Wtavg"}</definedName>
    <definedName name="z" localSheetId="7">{#N/A,#N/A,FALSE,"CTC Summary - EOY";#N/A,#N/A,FALSE,"CTC Summary - Wtavg"}</definedName>
    <definedName name="z" localSheetId="4">{#N/A,#N/A,FALSE,"CTC Summary - EOY";#N/A,#N/A,FALSE,"CTC Summary - Wtavg"}</definedName>
    <definedName name="z">{#N/A,#N/A,FALSE,"CTC Summary - EOY";#N/A,#N/A,FALSE,"CTC Summary - Wtavg"}</definedName>
    <definedName name="zz">[53]!zz</definedName>
  </definedNames>
  <calcPr calcId="191028"/>
  <pivotCaches>
    <pivotCache cacheId="1" r:id="rId62"/>
    <pivotCache cacheId="2" r:id="rId6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722" i="1" l="1"/>
  <c r="Y722" i="1"/>
  <c r="K722" i="1"/>
  <c r="AA721" i="1"/>
  <c r="Z721" i="1"/>
  <c r="Y721" i="1"/>
  <c r="K721" i="1"/>
  <c r="K680" i="1"/>
  <c r="Z720" i="1"/>
  <c r="Y720" i="1"/>
  <c r="K720" i="1"/>
  <c r="AA719" i="1"/>
  <c r="Z719" i="1"/>
  <c r="Y719" i="1"/>
  <c r="V719" i="1"/>
  <c r="K719" i="1"/>
  <c r="AA718" i="1"/>
  <c r="Z718" i="1"/>
  <c r="Y718" i="1"/>
  <c r="K718" i="1"/>
  <c r="AA717" i="1"/>
  <c r="Z717" i="1"/>
  <c r="Y717" i="1"/>
  <c r="K717" i="1"/>
  <c r="AA716" i="1"/>
  <c r="Z716" i="1"/>
  <c r="Y716" i="1"/>
  <c r="K716" i="1"/>
  <c r="AA715" i="1"/>
  <c r="Z715" i="1"/>
  <c r="Y715" i="1"/>
  <c r="K715" i="1"/>
  <c r="AA714" i="1"/>
  <c r="Z714" i="1"/>
  <c r="Y714" i="1"/>
  <c r="K714" i="1"/>
  <c r="Z713" i="1"/>
  <c r="Y713" i="1"/>
  <c r="K713" i="1"/>
  <c r="Z712" i="1"/>
  <c r="Y712" i="1"/>
  <c r="K712" i="1"/>
  <c r="Z711" i="1"/>
  <c r="Y711" i="1"/>
  <c r="K711" i="1"/>
  <c r="AA710" i="1"/>
  <c r="Z710" i="1"/>
  <c r="Y710" i="1"/>
  <c r="K710" i="1"/>
  <c r="Z709" i="1"/>
  <c r="Y709" i="1"/>
  <c r="K709" i="1"/>
  <c r="AA708" i="1"/>
  <c r="Z708" i="1"/>
  <c r="Y708" i="1"/>
  <c r="K708" i="1"/>
  <c r="AA707" i="1"/>
  <c r="Z707" i="1"/>
  <c r="Y707" i="1"/>
  <c r="K707" i="1"/>
  <c r="AA706" i="1"/>
  <c r="Z706" i="1"/>
  <c r="Y706" i="1"/>
  <c r="K706" i="1"/>
  <c r="K702" i="1"/>
  <c r="A77" i="5"/>
  <c r="A76" i="5"/>
  <c r="A75" i="5"/>
  <c r="M3" i="5"/>
  <c r="L3" i="5"/>
  <c r="D3" i="5"/>
  <c r="C3" i="5"/>
  <c r="K143" i="5" l="1"/>
  <c r="U35" i="10"/>
  <c r="T35" i="10"/>
  <c r="R35" i="10"/>
  <c r="S35" i="10"/>
  <c r="Q35" i="10"/>
  <c r="P35" i="10"/>
  <c r="O35" i="10"/>
  <c r="N35" i="10"/>
  <c r="M35" i="10"/>
  <c r="L35" i="10"/>
  <c r="K35" i="10"/>
  <c r="CD28" i="10"/>
  <c r="CC28" i="10"/>
  <c r="CB28" i="10"/>
  <c r="CA28" i="10"/>
  <c r="BZ28" i="10"/>
  <c r="BY28" i="10"/>
  <c r="BX28" i="10"/>
  <c r="BW28" i="10"/>
  <c r="BV28" i="10"/>
  <c r="BU28" i="10"/>
  <c r="BT28" i="10"/>
  <c r="BS28" i="10"/>
  <c r="BR28" i="10"/>
  <c r="BQ28" i="10"/>
  <c r="BP28" i="10"/>
  <c r="BO28" i="10"/>
  <c r="BN28" i="10"/>
  <c r="BM28" i="10"/>
  <c r="BL28" i="10"/>
  <c r="BK28" i="10"/>
  <c r="BJ28" i="10"/>
  <c r="BI28" i="10"/>
  <c r="V50" i="9"/>
  <c r="R40" i="9"/>
  <c r="R39" i="9"/>
  <c r="R38" i="9"/>
  <c r="R37" i="9"/>
  <c r="R36" i="9"/>
  <c r="R35" i="9"/>
  <c r="R34" i="9"/>
  <c r="F36" i="9"/>
  <c r="F40" i="9"/>
  <c r="F39" i="9"/>
  <c r="F38" i="9"/>
  <c r="G40" i="9"/>
  <c r="H40" i="9"/>
  <c r="G38" i="9"/>
  <c r="G36" i="9"/>
  <c r="I38" i="9"/>
  <c r="L37" i="9"/>
  <c r="L36" i="9"/>
  <c r="L40" i="9"/>
  <c r="M40" i="9"/>
  <c r="O38" i="9"/>
  <c r="O36" i="9"/>
  <c r="P39" i="9"/>
  <c r="O40" i="9"/>
  <c r="Q40" i="9"/>
  <c r="P40" i="9"/>
  <c r="N40" i="9"/>
  <c r="I40" i="9"/>
  <c r="J40" i="9"/>
  <c r="K40" i="9"/>
  <c r="G39" i="9"/>
  <c r="I39" i="9"/>
  <c r="J39" i="9"/>
  <c r="K39" i="9"/>
  <c r="L39" i="9"/>
  <c r="M39" i="9"/>
  <c r="N39" i="9"/>
  <c r="O39" i="9"/>
  <c r="H39" i="9"/>
  <c r="Q38" i="9"/>
  <c r="P38" i="9"/>
  <c r="L38" i="9"/>
  <c r="M38" i="9"/>
  <c r="N38" i="9"/>
  <c r="J38" i="9"/>
  <c r="H38" i="9"/>
  <c r="O37" i="9"/>
  <c r="P37" i="9"/>
  <c r="Q37" i="9"/>
  <c r="N37" i="9"/>
  <c r="G37" i="9"/>
  <c r="H37" i="9"/>
  <c r="I37" i="9"/>
  <c r="J37" i="9"/>
  <c r="K37" i="9"/>
  <c r="F37" i="9"/>
  <c r="Q36" i="9"/>
  <c r="P36" i="9"/>
  <c r="N36" i="9"/>
  <c r="M36" i="9"/>
  <c r="I36" i="9"/>
  <c r="J36" i="9"/>
  <c r="K36" i="9"/>
  <c r="H36" i="9"/>
  <c r="M35" i="9"/>
  <c r="I35" i="9"/>
  <c r="G35" i="9"/>
  <c r="Q35" i="9"/>
  <c r="P35" i="9"/>
  <c r="O35" i="9"/>
  <c r="N35" i="9"/>
  <c r="L35" i="9"/>
  <c r="K35" i="9"/>
  <c r="J35" i="9"/>
  <c r="H35" i="9"/>
  <c r="F35" i="9"/>
  <c r="O34" i="9"/>
  <c r="M34" i="9"/>
  <c r="I34" i="9"/>
  <c r="Q34" i="9"/>
  <c r="P34" i="9"/>
  <c r="N34" i="9"/>
  <c r="K34" i="9"/>
  <c r="L34" i="9"/>
  <c r="J34" i="9"/>
  <c r="G34" i="9"/>
  <c r="H34" i="9"/>
  <c r="F34" i="9"/>
  <c r="K129" i="5" l="1"/>
  <c r="K128" i="5"/>
  <c r="K136" i="5"/>
  <c r="BE150" i="5"/>
  <c r="BE148" i="5"/>
  <c r="BE155" i="5"/>
  <c r="BE149" i="5"/>
  <c r="BE154" i="5"/>
  <c r="BE153" i="5"/>
  <c r="BE152" i="5"/>
  <c r="BE151" i="5"/>
  <c r="BE147" i="5"/>
  <c r="K132" i="5"/>
  <c r="K133" i="5"/>
  <c r="K131" i="5"/>
  <c r="K138" i="5"/>
  <c r="BE132" i="5"/>
  <c r="K154" i="5"/>
  <c r="BE131" i="5"/>
  <c r="K151" i="5"/>
  <c r="K152" i="5"/>
  <c r="BE134" i="5"/>
  <c r="K156" i="5"/>
  <c r="BE130" i="5"/>
  <c r="K150" i="5"/>
  <c r="BE129" i="5"/>
  <c r="K149" i="5"/>
  <c r="BE128" i="5"/>
  <c r="K148" i="5"/>
  <c r="BE135" i="5"/>
  <c r="K153" i="5"/>
  <c r="BE133" i="5"/>
  <c r="K147" i="5"/>
  <c r="BE136" i="5"/>
  <c r="K157" i="5"/>
  <c r="K155" i="5"/>
  <c r="K134" i="5"/>
  <c r="K135" i="5"/>
  <c r="K137" i="5"/>
  <c r="K130" i="5"/>
  <c r="R30" i="9"/>
  <c r="G30" i="9"/>
  <c r="H30" i="9"/>
  <c r="I30" i="9"/>
  <c r="J30" i="9"/>
  <c r="K30" i="9"/>
  <c r="L30" i="9"/>
  <c r="M30" i="9"/>
  <c r="N30" i="9"/>
  <c r="O30" i="9"/>
  <c r="P30" i="9"/>
  <c r="Q30" i="9"/>
  <c r="F30" i="9"/>
  <c r="M59" i="5"/>
  <c r="M63" i="5" s="1"/>
  <c r="L59" i="5"/>
  <c r="L62" i="5" s="1"/>
  <c r="D59" i="5"/>
  <c r="D68" i="5" s="1"/>
  <c r="C59" i="5"/>
  <c r="K71" i="5"/>
  <c r="B71" i="5"/>
  <c r="AA699" i="1"/>
  <c r="Z699" i="1"/>
  <c r="Y699" i="1"/>
  <c r="K699" i="1"/>
  <c r="AA698" i="1"/>
  <c r="Z698" i="1"/>
  <c r="Y698" i="1"/>
  <c r="K698" i="1"/>
  <c r="Z697" i="1"/>
  <c r="Y697" i="1"/>
  <c r="K697" i="1"/>
  <c r="AA696" i="1"/>
  <c r="Z696" i="1"/>
  <c r="Y696" i="1"/>
  <c r="K696" i="1"/>
  <c r="AA695" i="1"/>
  <c r="Z695" i="1"/>
  <c r="Y695" i="1"/>
  <c r="K695" i="1"/>
  <c r="AA694" i="1"/>
  <c r="Z694" i="1"/>
  <c r="Y694" i="1"/>
  <c r="K694" i="1"/>
  <c r="AA693" i="1"/>
  <c r="Z693" i="1"/>
  <c r="Y693" i="1"/>
  <c r="K693" i="1"/>
  <c r="Z692" i="1"/>
  <c r="Y692" i="1"/>
  <c r="K692" i="1"/>
  <c r="AA691" i="1"/>
  <c r="Z691" i="1"/>
  <c r="Y691" i="1"/>
  <c r="K691" i="1"/>
  <c r="Z690" i="1"/>
  <c r="Y690" i="1"/>
  <c r="K690" i="1"/>
  <c r="Z689" i="1"/>
  <c r="Y689" i="1"/>
  <c r="K689" i="1"/>
  <c r="AA688" i="1"/>
  <c r="Z688" i="1"/>
  <c r="Y688" i="1"/>
  <c r="K688" i="1"/>
  <c r="AA687" i="1"/>
  <c r="Z687" i="1"/>
  <c r="Y687" i="1"/>
  <c r="K687" i="1"/>
  <c r="AA686" i="1"/>
  <c r="Z686" i="1"/>
  <c r="Y686" i="1"/>
  <c r="K686" i="1"/>
  <c r="Z685" i="1"/>
  <c r="Y685" i="1"/>
  <c r="K685" i="1"/>
  <c r="AA684" i="1"/>
  <c r="Z684" i="1"/>
  <c r="Y684" i="1"/>
  <c r="K684" i="1"/>
  <c r="Z683" i="1"/>
  <c r="Y683" i="1"/>
  <c r="K683" i="1"/>
  <c r="AA682" i="1"/>
  <c r="Z682" i="1"/>
  <c r="Y682" i="1"/>
  <c r="K682" i="1"/>
  <c r="AA681" i="1"/>
  <c r="Z681" i="1"/>
  <c r="Y681" i="1"/>
  <c r="K681" i="1"/>
  <c r="AA680" i="1"/>
  <c r="Z680" i="1"/>
  <c r="Y680" i="1"/>
  <c r="V680" i="1"/>
  <c r="Z679" i="1"/>
  <c r="Y679" i="1"/>
  <c r="K679" i="1"/>
  <c r="AA678" i="1"/>
  <c r="Z678" i="1"/>
  <c r="Y678" i="1"/>
  <c r="K678" i="1"/>
  <c r="AA677" i="1"/>
  <c r="Z677" i="1"/>
  <c r="Y677" i="1"/>
  <c r="K677" i="1"/>
  <c r="AA676" i="1"/>
  <c r="Z676" i="1"/>
  <c r="Y676" i="1"/>
  <c r="K676" i="1"/>
  <c r="Y675" i="1"/>
  <c r="X675" i="1"/>
  <c r="AA675" i="1" s="1"/>
  <c r="K675" i="1"/>
  <c r="Z674" i="1"/>
  <c r="Y674" i="1"/>
  <c r="K674" i="1"/>
  <c r="AA673" i="1"/>
  <c r="Z673" i="1"/>
  <c r="Y673" i="1"/>
  <c r="K673" i="1"/>
  <c r="Z672" i="1"/>
  <c r="Y672" i="1"/>
  <c r="K672" i="1"/>
  <c r="Z671" i="1"/>
  <c r="Y671" i="1"/>
  <c r="K671" i="1"/>
  <c r="AA670" i="1"/>
  <c r="Z670" i="1"/>
  <c r="Y670" i="1"/>
  <c r="K670" i="1"/>
  <c r="Z669" i="1"/>
  <c r="Y669" i="1"/>
  <c r="K669" i="1"/>
  <c r="AA668" i="1"/>
  <c r="Z668" i="1"/>
  <c r="Y668" i="1"/>
  <c r="K668" i="1"/>
  <c r="AA667" i="1"/>
  <c r="Z667" i="1"/>
  <c r="Y667" i="1"/>
  <c r="K667" i="1"/>
  <c r="AA666" i="1"/>
  <c r="Z666" i="1"/>
  <c r="Y666" i="1"/>
  <c r="K666" i="1"/>
  <c r="Z665" i="1"/>
  <c r="Y665" i="1"/>
  <c r="K665" i="1"/>
  <c r="AA664" i="1"/>
  <c r="Z664" i="1"/>
  <c r="Y664" i="1"/>
  <c r="V664" i="1"/>
  <c r="K664" i="1"/>
  <c r="Z663" i="1"/>
  <c r="Y663" i="1"/>
  <c r="K663" i="1"/>
  <c r="Z662" i="1"/>
  <c r="Y662" i="1"/>
  <c r="K662" i="1"/>
  <c r="Z661" i="1"/>
  <c r="Y661" i="1"/>
  <c r="K661" i="1"/>
  <c r="AA660" i="1"/>
  <c r="Z660" i="1"/>
  <c r="Y660" i="1"/>
  <c r="K660" i="1"/>
  <c r="Z659" i="1"/>
  <c r="Y659" i="1"/>
  <c r="K659" i="1"/>
  <c r="AA658" i="1"/>
  <c r="Z658" i="1"/>
  <c r="Y658" i="1"/>
  <c r="K658" i="1"/>
  <c r="Z657" i="1"/>
  <c r="Y657" i="1"/>
  <c r="K657" i="1"/>
  <c r="AA656" i="1"/>
  <c r="Z656" i="1"/>
  <c r="Y656" i="1"/>
  <c r="K656" i="1"/>
  <c r="Z655" i="1"/>
  <c r="Y655" i="1"/>
  <c r="K655" i="1"/>
  <c r="AA654" i="1"/>
  <c r="Z654" i="1"/>
  <c r="Y654" i="1"/>
  <c r="K654" i="1"/>
  <c r="Z653" i="1"/>
  <c r="Y653" i="1"/>
  <c r="K653" i="1"/>
  <c r="AA652" i="1"/>
  <c r="Z652" i="1"/>
  <c r="Y652" i="1"/>
  <c r="K652" i="1"/>
  <c r="AA651" i="1"/>
  <c r="Z651" i="1"/>
  <c r="Y651" i="1"/>
  <c r="K651" i="1"/>
  <c r="Z650" i="1"/>
  <c r="Y650" i="1"/>
  <c r="L650" i="1"/>
  <c r="K650" i="1"/>
  <c r="Z649" i="1"/>
  <c r="Y649" i="1"/>
  <c r="K649" i="1"/>
  <c r="Z648" i="1"/>
  <c r="Y648" i="1"/>
  <c r="K648" i="1"/>
  <c r="Z647" i="1"/>
  <c r="Y647" i="1"/>
  <c r="K647" i="1"/>
  <c r="AA646" i="1"/>
  <c r="Z646" i="1"/>
  <c r="Y646" i="1"/>
  <c r="K646" i="1"/>
  <c r="Z645" i="1"/>
  <c r="Y645" i="1"/>
  <c r="K645" i="1"/>
  <c r="AA644" i="1"/>
  <c r="Z644" i="1"/>
  <c r="Y644" i="1"/>
  <c r="K644" i="1"/>
  <c r="Z643" i="1"/>
  <c r="Y643" i="1"/>
  <c r="K643" i="1"/>
  <c r="Z642" i="1"/>
  <c r="Y642" i="1"/>
  <c r="K642" i="1"/>
  <c r="AA641" i="1"/>
  <c r="Z641" i="1"/>
  <c r="Y641" i="1"/>
  <c r="K641" i="1"/>
  <c r="AA640" i="1"/>
  <c r="Z640" i="1"/>
  <c r="Y640" i="1"/>
  <c r="K640" i="1"/>
  <c r="K639" i="1"/>
  <c r="AA636" i="1"/>
  <c r="Z636" i="1"/>
  <c r="Y636" i="1"/>
  <c r="AA630" i="1"/>
  <c r="Z630" i="1"/>
  <c r="Y630" i="1"/>
  <c r="AA628" i="1"/>
  <c r="Z628" i="1"/>
  <c r="Y628" i="1"/>
  <c r="Z627" i="1"/>
  <c r="Y627" i="1"/>
  <c r="K627" i="1"/>
  <c r="AA626" i="1"/>
  <c r="Z626" i="1"/>
  <c r="Y626" i="1"/>
  <c r="AA623" i="1"/>
  <c r="Z623" i="1"/>
  <c r="Y623" i="1"/>
  <c r="AA622" i="1"/>
  <c r="Z622" i="1"/>
  <c r="Y622" i="1"/>
  <c r="AA620" i="1"/>
  <c r="Z620" i="1"/>
  <c r="Y620" i="1"/>
  <c r="AA619" i="1"/>
  <c r="Z619" i="1"/>
  <c r="Y619" i="1"/>
  <c r="AA618" i="1"/>
  <c r="Z618" i="1"/>
  <c r="Y618" i="1"/>
  <c r="AA612" i="1"/>
  <c r="Z612" i="1"/>
  <c r="Y612" i="1"/>
  <c r="V612" i="1"/>
  <c r="I209" i="8"/>
  <c r="H209" i="8"/>
  <c r="I208" i="8"/>
  <c r="H208" i="8"/>
  <c r="I207" i="8"/>
  <c r="H207" i="8"/>
  <c r="I206" i="8"/>
  <c r="H206" i="8"/>
  <c r="I204" i="8"/>
  <c r="H204" i="8"/>
  <c r="I205" i="8"/>
  <c r="H205" i="8"/>
  <c r="I203" i="8"/>
  <c r="H203" i="8"/>
  <c r="I202" i="8"/>
  <c r="H202" i="8"/>
  <c r="I201" i="8"/>
  <c r="H201" i="8"/>
  <c r="I200" i="8"/>
  <c r="H200" i="8"/>
  <c r="L128" i="5" l="1"/>
  <c r="M128" i="5"/>
  <c r="BE137" i="5"/>
  <c r="M67" i="5"/>
  <c r="M62" i="5"/>
  <c r="N59" i="5"/>
  <c r="N61" i="5" s="1"/>
  <c r="L147" i="5"/>
  <c r="M147" i="5"/>
  <c r="O59" i="5"/>
  <c r="O68" i="5" s="1"/>
  <c r="L60" i="5"/>
  <c r="K159" i="5"/>
  <c r="L66" i="5"/>
  <c r="BG147" i="5"/>
  <c r="BF147" i="5"/>
  <c r="M68" i="5"/>
  <c r="E59" i="5"/>
  <c r="E67" i="5" s="1"/>
  <c r="K140" i="5"/>
  <c r="C68" i="5"/>
  <c r="L65" i="5"/>
  <c r="M66" i="5"/>
  <c r="C64" i="5"/>
  <c r="L64" i="5"/>
  <c r="M65" i="5"/>
  <c r="M61" i="5"/>
  <c r="D67" i="5"/>
  <c r="H59" i="5"/>
  <c r="H64" i="5" s="1"/>
  <c r="M60" i="5"/>
  <c r="P59" i="5"/>
  <c r="P62" i="5" s="1"/>
  <c r="M69" i="5"/>
  <c r="P67" i="5"/>
  <c r="C63" i="5"/>
  <c r="D66" i="5"/>
  <c r="C60" i="5"/>
  <c r="C62" i="5"/>
  <c r="D65" i="5"/>
  <c r="F59" i="5"/>
  <c r="Q59" i="5"/>
  <c r="BF128" i="5"/>
  <c r="BG128" i="5"/>
  <c r="C69" i="5"/>
  <c r="C61" i="5"/>
  <c r="D64" i="5"/>
  <c r="L63" i="5"/>
  <c r="N69" i="5"/>
  <c r="M141" i="5"/>
  <c r="C67" i="5"/>
  <c r="D60" i="5"/>
  <c r="D62" i="5"/>
  <c r="G59" i="5"/>
  <c r="L69" i="5"/>
  <c r="L61" i="5"/>
  <c r="M64" i="5"/>
  <c r="H67" i="5"/>
  <c r="C66" i="5"/>
  <c r="D69" i="5"/>
  <c r="D61" i="5"/>
  <c r="H65" i="5"/>
  <c r="L68" i="5"/>
  <c r="D63" i="5"/>
  <c r="C65" i="5"/>
  <c r="L67" i="5"/>
  <c r="Z675" i="1"/>
  <c r="H63" i="5" l="1"/>
  <c r="M129" i="5"/>
  <c r="M139" i="5"/>
  <c r="N128" i="5"/>
  <c r="L139" i="5"/>
  <c r="O128" i="5"/>
  <c r="P128" i="5"/>
  <c r="Q128" i="5"/>
  <c r="L129" i="5"/>
  <c r="H68" i="5"/>
  <c r="P65" i="5"/>
  <c r="P64" i="5"/>
  <c r="H66" i="5"/>
  <c r="O60" i="5"/>
  <c r="H60" i="5"/>
  <c r="O69" i="5"/>
  <c r="O62" i="5"/>
  <c r="O66" i="5"/>
  <c r="O67" i="5"/>
  <c r="O64" i="5"/>
  <c r="O65" i="5"/>
  <c r="O63" i="5"/>
  <c r="O61" i="5"/>
  <c r="P60" i="5"/>
  <c r="N62" i="5"/>
  <c r="N60" i="5"/>
  <c r="N67" i="5"/>
  <c r="N68" i="5"/>
  <c r="N63" i="5"/>
  <c r="N65" i="5"/>
  <c r="E62" i="5"/>
  <c r="N66" i="5"/>
  <c r="N64" i="5"/>
  <c r="P69" i="5"/>
  <c r="BG150" i="5"/>
  <c r="BG151" i="5"/>
  <c r="BG153" i="5"/>
  <c r="BG154" i="5"/>
  <c r="BG155" i="5"/>
  <c r="BG148" i="5"/>
  <c r="BG149" i="5"/>
  <c r="BG152" i="5"/>
  <c r="E64" i="5"/>
  <c r="E60" i="5"/>
  <c r="E63" i="5"/>
  <c r="BF148" i="5"/>
  <c r="BF150" i="5"/>
  <c r="BF154" i="5"/>
  <c r="BF149" i="5"/>
  <c r="BK147" i="5"/>
  <c r="BF152" i="5"/>
  <c r="BJ147" i="5"/>
  <c r="BF153" i="5"/>
  <c r="BI147" i="5"/>
  <c r="BH147" i="5"/>
  <c r="BF155" i="5"/>
  <c r="BF151" i="5"/>
  <c r="E65" i="5"/>
  <c r="E69" i="5"/>
  <c r="E66" i="5"/>
  <c r="E61" i="5"/>
  <c r="P68" i="5"/>
  <c r="P66" i="5"/>
  <c r="H61" i="5"/>
  <c r="E68" i="5"/>
  <c r="P61" i="5"/>
  <c r="P63" i="5"/>
  <c r="N141" i="5"/>
  <c r="H69" i="5"/>
  <c r="H62" i="5"/>
  <c r="F66" i="5"/>
  <c r="F67" i="5"/>
  <c r="F61" i="5"/>
  <c r="F68" i="5"/>
  <c r="F69" i="5"/>
  <c r="F62" i="5"/>
  <c r="F60" i="5"/>
  <c r="F65" i="5"/>
  <c r="F63" i="5"/>
  <c r="F64" i="5"/>
  <c r="G61" i="5"/>
  <c r="G69" i="5"/>
  <c r="G62" i="5"/>
  <c r="G60" i="5"/>
  <c r="G63" i="5"/>
  <c r="G64" i="5"/>
  <c r="G68" i="5"/>
  <c r="G65" i="5"/>
  <c r="G66" i="5"/>
  <c r="G67" i="5"/>
  <c r="BI128" i="5"/>
  <c r="BF136" i="5"/>
  <c r="BH128" i="5"/>
  <c r="BF129" i="5"/>
  <c r="BF130" i="5"/>
  <c r="BF131" i="5"/>
  <c r="BF133" i="5"/>
  <c r="BF134" i="5"/>
  <c r="BJ128" i="5"/>
  <c r="BF135" i="5"/>
  <c r="BF132" i="5"/>
  <c r="BK128" i="5"/>
  <c r="BG135" i="5"/>
  <c r="BG136" i="5"/>
  <c r="BG134" i="5"/>
  <c r="BG129" i="5"/>
  <c r="BG130" i="5"/>
  <c r="BG131" i="5"/>
  <c r="BG133" i="5"/>
  <c r="BG132" i="5"/>
  <c r="Q66" i="5"/>
  <c r="Q67" i="5"/>
  <c r="Q69" i="5"/>
  <c r="Q68" i="5"/>
  <c r="Q61" i="5"/>
  <c r="Q62" i="5"/>
  <c r="Q60" i="5"/>
  <c r="Q63" i="5"/>
  <c r="Q64" i="5"/>
  <c r="Q65" i="5"/>
  <c r="L137" i="5"/>
  <c r="L130" i="5"/>
  <c r="L138" i="5"/>
  <c r="L131" i="5"/>
  <c r="L133" i="5"/>
  <c r="L134" i="5"/>
  <c r="L136" i="5"/>
  <c r="L132" i="5"/>
  <c r="L135" i="5"/>
  <c r="M136" i="5"/>
  <c r="M138" i="5"/>
  <c r="M137" i="5"/>
  <c r="M130" i="5"/>
  <c r="M135" i="5"/>
  <c r="M134" i="5"/>
  <c r="M133" i="5"/>
  <c r="M132" i="5"/>
  <c r="M131" i="5"/>
  <c r="M153" i="5"/>
  <c r="M152" i="5"/>
  <c r="M151" i="5"/>
  <c r="M150" i="5"/>
  <c r="M154" i="5"/>
  <c r="M148" i="5"/>
  <c r="M157" i="5"/>
  <c r="M156" i="5"/>
  <c r="M149" i="5"/>
  <c r="M155" i="5"/>
  <c r="L154" i="5"/>
  <c r="L155" i="5"/>
  <c r="L156" i="5"/>
  <c r="L149" i="5"/>
  <c r="L157" i="5"/>
  <c r="L150" i="5"/>
  <c r="L148" i="5"/>
  <c r="L151" i="5"/>
  <c r="L152" i="5"/>
  <c r="L153" i="5"/>
  <c r="N147" i="5"/>
  <c r="P147" i="5"/>
  <c r="O147" i="5"/>
  <c r="Q147" i="5"/>
  <c r="M44" i="5"/>
  <c r="M46" i="5" s="1"/>
  <c r="D44" i="5"/>
  <c r="D51" i="5" s="1"/>
  <c r="L44" i="5"/>
  <c r="L51" i="5" s="1"/>
  <c r="C44" i="5"/>
  <c r="C48" i="5" s="1"/>
  <c r="K55" i="5"/>
  <c r="B55" i="5"/>
  <c r="H14" i="6"/>
  <c r="G14" i="6"/>
  <c r="M13" i="5"/>
  <c r="N3" i="5"/>
  <c r="D12" i="5"/>
  <c r="C13" i="5"/>
  <c r="Q129" i="5" l="1"/>
  <c r="Q139" i="5"/>
  <c r="O129" i="5"/>
  <c r="O139" i="5"/>
  <c r="P129" i="5"/>
  <c r="P139" i="5"/>
  <c r="N139" i="5"/>
  <c r="N129" i="5"/>
  <c r="BK153" i="5"/>
  <c r="BK155" i="5"/>
  <c r="BK154" i="5"/>
  <c r="BK149" i="5"/>
  <c r="BK150" i="5"/>
  <c r="BK151" i="5"/>
  <c r="BK152" i="5"/>
  <c r="BK148" i="5"/>
  <c r="BH150" i="5"/>
  <c r="BH152" i="5"/>
  <c r="BH148" i="5"/>
  <c r="BH151" i="5"/>
  <c r="BH154" i="5"/>
  <c r="BH155" i="5"/>
  <c r="BH149" i="5"/>
  <c r="BH153" i="5"/>
  <c r="BI151" i="5"/>
  <c r="BI154" i="5"/>
  <c r="BI152" i="5"/>
  <c r="BI155" i="5"/>
  <c r="BI148" i="5"/>
  <c r="BI149" i="5"/>
  <c r="BI150" i="5"/>
  <c r="BI153" i="5"/>
  <c r="BJ152" i="5"/>
  <c r="BJ154" i="5"/>
  <c r="BJ153" i="5"/>
  <c r="BJ148" i="5"/>
  <c r="BJ149" i="5"/>
  <c r="BJ150" i="5"/>
  <c r="BJ151" i="5"/>
  <c r="BJ155" i="5"/>
  <c r="L52" i="5"/>
  <c r="L53" i="5"/>
  <c r="L50" i="5"/>
  <c r="L46" i="5"/>
  <c r="P157" i="5"/>
  <c r="P150" i="5"/>
  <c r="P151" i="5"/>
  <c r="P154" i="5"/>
  <c r="P152" i="5"/>
  <c r="P155" i="5"/>
  <c r="P153" i="5"/>
  <c r="P156" i="5"/>
  <c r="P148" i="5"/>
  <c r="P149" i="5"/>
  <c r="BK132" i="5"/>
  <c r="BK133" i="5"/>
  <c r="BK134" i="5"/>
  <c r="BK135" i="5"/>
  <c r="BK130" i="5"/>
  <c r="BK131" i="5"/>
  <c r="BK136" i="5"/>
  <c r="BK129" i="5"/>
  <c r="M53" i="5"/>
  <c r="N152" i="5"/>
  <c r="N150" i="5"/>
  <c r="N151" i="5"/>
  <c r="N156" i="5"/>
  <c r="N155" i="5"/>
  <c r="N157" i="5"/>
  <c r="N153" i="5"/>
  <c r="N148" i="5"/>
  <c r="N154" i="5"/>
  <c r="N149" i="5"/>
  <c r="P135" i="5"/>
  <c r="P131" i="5"/>
  <c r="P137" i="5"/>
  <c r="P134" i="5"/>
  <c r="P133" i="5"/>
  <c r="P136" i="5"/>
  <c r="P130" i="5"/>
  <c r="P132" i="5"/>
  <c r="P138" i="5"/>
  <c r="BH129" i="5"/>
  <c r="BH130" i="5"/>
  <c r="BH131" i="5"/>
  <c r="BH132" i="5"/>
  <c r="BH135" i="5"/>
  <c r="BH133" i="5"/>
  <c r="BH134" i="5"/>
  <c r="BH136" i="5"/>
  <c r="M52" i="5"/>
  <c r="P44" i="5"/>
  <c r="P51" i="5" s="1"/>
  <c r="C53" i="5"/>
  <c r="M50" i="5"/>
  <c r="O151" i="5"/>
  <c r="O148" i="5"/>
  <c r="O155" i="5"/>
  <c r="O157" i="5"/>
  <c r="O152" i="5"/>
  <c r="O149" i="5"/>
  <c r="O154" i="5"/>
  <c r="O150" i="5"/>
  <c r="O153" i="5"/>
  <c r="O156" i="5"/>
  <c r="Q44" i="5"/>
  <c r="Q46" i="5" s="1"/>
  <c r="Q130" i="5"/>
  <c r="Q133" i="5"/>
  <c r="Q138" i="5"/>
  <c r="Q137" i="5"/>
  <c r="Q131" i="5"/>
  <c r="Q134" i="5"/>
  <c r="Q136" i="5"/>
  <c r="Q132" i="5"/>
  <c r="Q135" i="5"/>
  <c r="BJ131" i="5"/>
  <c r="BJ132" i="5"/>
  <c r="BJ129" i="5"/>
  <c r="BJ130" i="5"/>
  <c r="BJ133" i="5"/>
  <c r="BJ134" i="5"/>
  <c r="BJ136" i="5"/>
  <c r="BJ135" i="5"/>
  <c r="O44" i="5"/>
  <c r="O53" i="5" s="1"/>
  <c r="C52" i="5"/>
  <c r="M49" i="5"/>
  <c r="O130" i="5"/>
  <c r="O133" i="5"/>
  <c r="O137" i="5"/>
  <c r="O136" i="5"/>
  <c r="O138" i="5"/>
  <c r="O132" i="5"/>
  <c r="O135" i="5"/>
  <c r="O134" i="5"/>
  <c r="O131" i="5"/>
  <c r="N132" i="5"/>
  <c r="N131" i="5"/>
  <c r="N137" i="5"/>
  <c r="N136" i="5"/>
  <c r="N130" i="5"/>
  <c r="N134" i="5"/>
  <c r="N133" i="5"/>
  <c r="N138" i="5"/>
  <c r="N135" i="5"/>
  <c r="M51" i="5"/>
  <c r="BI130" i="5"/>
  <c r="BI131" i="5"/>
  <c r="BI132" i="5"/>
  <c r="BI133" i="5"/>
  <c r="BI136" i="5"/>
  <c r="BI134" i="5"/>
  <c r="BI129" i="5"/>
  <c r="BI135" i="5"/>
  <c r="L54" i="5"/>
  <c r="C47" i="5"/>
  <c r="N44" i="5"/>
  <c r="N47" i="5" s="1"/>
  <c r="Q151" i="5"/>
  <c r="Q155" i="5"/>
  <c r="Q154" i="5"/>
  <c r="Q153" i="5"/>
  <c r="Q148" i="5"/>
  <c r="Q149" i="5"/>
  <c r="Q152" i="5"/>
  <c r="Q157" i="5"/>
  <c r="Q156" i="5"/>
  <c r="Q150" i="5"/>
  <c r="D50" i="5"/>
  <c r="E44" i="5"/>
  <c r="C54" i="5"/>
  <c r="C46" i="5"/>
  <c r="D49" i="5"/>
  <c r="H44" i="5"/>
  <c r="D48" i="5"/>
  <c r="F44" i="5"/>
  <c r="C51" i="5"/>
  <c r="L49" i="5"/>
  <c r="C50" i="5"/>
  <c r="D53" i="5"/>
  <c r="C45" i="5"/>
  <c r="L48" i="5"/>
  <c r="C49" i="5"/>
  <c r="D52" i="5"/>
  <c r="M45" i="5"/>
  <c r="M47" i="5"/>
  <c r="G44" i="5"/>
  <c r="D45" i="5"/>
  <c r="D47" i="5"/>
  <c r="D54" i="5"/>
  <c r="D46" i="5"/>
  <c r="M48" i="5"/>
  <c r="L45" i="5"/>
  <c r="L47" i="5"/>
  <c r="M54" i="5"/>
  <c r="N11" i="5"/>
  <c r="N9" i="5"/>
  <c r="N7" i="5"/>
  <c r="N5" i="5"/>
  <c r="N13" i="5"/>
  <c r="N12" i="5"/>
  <c r="N10" i="5"/>
  <c r="N8" i="5"/>
  <c r="N6" i="5"/>
  <c r="N4" i="5"/>
  <c r="O3" i="5"/>
  <c r="D5" i="5"/>
  <c r="D7" i="5"/>
  <c r="D9" i="5"/>
  <c r="D11" i="5"/>
  <c r="D13" i="5"/>
  <c r="E3" i="5"/>
  <c r="P3" i="5"/>
  <c r="L4" i="5"/>
  <c r="L6" i="5"/>
  <c r="L8" i="5"/>
  <c r="L10" i="5"/>
  <c r="L12" i="5"/>
  <c r="F3" i="5"/>
  <c r="Q3" i="5"/>
  <c r="M4" i="5"/>
  <c r="M6" i="5"/>
  <c r="M8" i="5"/>
  <c r="M10" i="5"/>
  <c r="M12" i="5"/>
  <c r="G3" i="5"/>
  <c r="C4" i="5"/>
  <c r="C6" i="5"/>
  <c r="C8" i="5"/>
  <c r="C10" i="5"/>
  <c r="C12" i="5"/>
  <c r="H3" i="5"/>
  <c r="D4" i="5"/>
  <c r="D6" i="5"/>
  <c r="D8" i="5"/>
  <c r="D10" i="5"/>
  <c r="L7" i="5"/>
  <c r="L11" i="5"/>
  <c r="M5" i="5"/>
  <c r="M7" i="5"/>
  <c r="M9" i="5"/>
  <c r="M11" i="5"/>
  <c r="L13" i="5"/>
  <c r="L5" i="5"/>
  <c r="L9" i="5"/>
  <c r="C5" i="5"/>
  <c r="C7" i="5"/>
  <c r="C9" i="5"/>
  <c r="C11" i="5"/>
  <c r="Z599" i="1"/>
  <c r="Y599" i="1"/>
  <c r="Y601" i="1"/>
  <c r="Z601" i="1"/>
  <c r="Y602" i="1"/>
  <c r="Z602" i="1"/>
  <c r="AA608" i="1"/>
  <c r="Z608" i="1"/>
  <c r="Y608" i="1"/>
  <c r="K608" i="1"/>
  <c r="Z607" i="1"/>
  <c r="Y607" i="1"/>
  <c r="K607" i="1"/>
  <c r="Z606" i="1"/>
  <c r="Y606" i="1"/>
  <c r="K606" i="1"/>
  <c r="AA605" i="1"/>
  <c r="Z605" i="1"/>
  <c r="Y605" i="1"/>
  <c r="K605" i="1"/>
  <c r="AA604" i="1"/>
  <c r="Z604" i="1"/>
  <c r="Y604" i="1"/>
  <c r="K604" i="1"/>
  <c r="Z603" i="1"/>
  <c r="Y603" i="1"/>
  <c r="K603" i="1"/>
  <c r="K602" i="1"/>
  <c r="K601" i="1"/>
  <c r="Z600" i="1"/>
  <c r="Y600" i="1"/>
  <c r="K600" i="1"/>
  <c r="K599" i="1"/>
  <c r="K596" i="1"/>
  <c r="Z595" i="1"/>
  <c r="Y595" i="1"/>
  <c r="K595" i="1"/>
  <c r="Z594" i="1"/>
  <c r="Y594" i="1"/>
  <c r="K594" i="1"/>
  <c r="Z593" i="1"/>
  <c r="Y593" i="1"/>
  <c r="K593" i="1"/>
  <c r="Z592" i="1"/>
  <c r="Y592" i="1"/>
  <c r="K592" i="1"/>
  <c r="AA591" i="1"/>
  <c r="Z591" i="1"/>
  <c r="Y591" i="1"/>
  <c r="K591" i="1"/>
  <c r="Z590" i="1"/>
  <c r="Y590" i="1"/>
  <c r="K590" i="1"/>
  <c r="AA589" i="1"/>
  <c r="Z589" i="1"/>
  <c r="Y589" i="1"/>
  <c r="K589" i="1"/>
  <c r="Z588" i="1"/>
  <c r="Y588" i="1"/>
  <c r="K588" i="1"/>
  <c r="AA587" i="1"/>
  <c r="Z587" i="1"/>
  <c r="Y587" i="1"/>
  <c r="K587" i="1"/>
  <c r="Z586" i="1"/>
  <c r="Y586" i="1"/>
  <c r="K586" i="1"/>
  <c r="AA585" i="1"/>
  <c r="Z585" i="1"/>
  <c r="Y585" i="1"/>
  <c r="K585" i="1"/>
  <c r="AA584" i="1"/>
  <c r="Z584" i="1"/>
  <c r="Y584" i="1"/>
  <c r="K584" i="1"/>
  <c r="K583" i="1"/>
  <c r="Z581" i="1"/>
  <c r="Y581" i="1"/>
  <c r="K581" i="1"/>
  <c r="AA580" i="1"/>
  <c r="Z580" i="1"/>
  <c r="Y580" i="1"/>
  <c r="K580" i="1"/>
  <c r="Z576" i="1"/>
  <c r="Y576" i="1"/>
  <c r="K576" i="1"/>
  <c r="Z571" i="1"/>
  <c r="Y571" i="1"/>
  <c r="Z570" i="1"/>
  <c r="Y570" i="1"/>
  <c r="Z568" i="1"/>
  <c r="Y568" i="1"/>
  <c r="K568" i="1"/>
  <c r="Z567" i="1"/>
  <c r="Y567" i="1"/>
  <c r="K567" i="1"/>
  <c r="Z566" i="1"/>
  <c r="Y566" i="1"/>
  <c r="K566" i="1"/>
  <c r="AA565" i="1"/>
  <c r="Z565" i="1"/>
  <c r="Y565" i="1"/>
  <c r="K565" i="1"/>
  <c r="AA564" i="1"/>
  <c r="Z564" i="1"/>
  <c r="Y564" i="1"/>
  <c r="K564" i="1"/>
  <c r="Z554" i="1"/>
  <c r="Y554" i="1"/>
  <c r="K554" i="1"/>
  <c r="Z553" i="1"/>
  <c r="Y553" i="1"/>
  <c r="L553" i="1"/>
  <c r="K553" i="1"/>
  <c r="Z552" i="1"/>
  <c r="Y552" i="1"/>
  <c r="K552" i="1"/>
  <c r="Z551" i="1"/>
  <c r="Y551" i="1"/>
  <c r="L551" i="1"/>
  <c r="K551" i="1"/>
  <c r="Z550" i="1"/>
  <c r="Y550" i="1"/>
  <c r="K550" i="1"/>
  <c r="Z549" i="1"/>
  <c r="Y549" i="1"/>
  <c r="K549" i="1"/>
  <c r="AA548" i="1"/>
  <c r="Z548" i="1"/>
  <c r="Y548" i="1"/>
  <c r="K548" i="1"/>
  <c r="Z547" i="1"/>
  <c r="Y547" i="1"/>
  <c r="K547" i="1"/>
  <c r="Z546" i="1"/>
  <c r="Y546" i="1"/>
  <c r="K546" i="1"/>
  <c r="AA545" i="1"/>
  <c r="Z545" i="1"/>
  <c r="Y545" i="1"/>
  <c r="K545" i="1"/>
  <c r="Z544" i="1"/>
  <c r="Y544" i="1"/>
  <c r="K544" i="1"/>
  <c r="AA543" i="1"/>
  <c r="Z543" i="1"/>
  <c r="Y543" i="1"/>
  <c r="K543" i="1"/>
  <c r="AA542" i="1"/>
  <c r="Z542" i="1"/>
  <c r="Y542" i="1"/>
  <c r="K542" i="1"/>
  <c r="Z541" i="1"/>
  <c r="Y541" i="1"/>
  <c r="K541" i="1"/>
  <c r="Z540" i="1"/>
  <c r="Y540" i="1"/>
  <c r="K540" i="1"/>
  <c r="AA539" i="1"/>
  <c r="Z539" i="1"/>
  <c r="Y539" i="1"/>
  <c r="K539" i="1"/>
  <c r="AA538" i="1"/>
  <c r="Z538" i="1"/>
  <c r="Y538" i="1"/>
  <c r="K538" i="1"/>
  <c r="Y537" i="1"/>
  <c r="X537" i="1"/>
  <c r="Z537" i="1" s="1"/>
  <c r="K537" i="1"/>
  <c r="Z536" i="1"/>
  <c r="Y536" i="1"/>
  <c r="K536" i="1"/>
  <c r="AA535" i="1"/>
  <c r="Z535" i="1"/>
  <c r="Y535" i="1"/>
  <c r="K535" i="1"/>
  <c r="AA534" i="1"/>
  <c r="Z534" i="1"/>
  <c r="Y534" i="1"/>
  <c r="K534" i="1"/>
  <c r="AA533" i="1"/>
  <c r="Z533" i="1"/>
  <c r="Y533" i="1"/>
  <c r="K533" i="1"/>
  <c r="AA532" i="1"/>
  <c r="Z532" i="1"/>
  <c r="Y532" i="1"/>
  <c r="K532" i="1"/>
  <c r="Z531" i="1"/>
  <c r="Y531" i="1"/>
  <c r="K531" i="1"/>
  <c r="Z530" i="1"/>
  <c r="Y530" i="1"/>
  <c r="K530" i="1"/>
  <c r="Y529" i="1"/>
  <c r="X529" i="1"/>
  <c r="Z529" i="1" s="1"/>
  <c r="K529" i="1"/>
  <c r="K528" i="1"/>
  <c r="AA527" i="1"/>
  <c r="Z527" i="1"/>
  <c r="Y527" i="1"/>
  <c r="K527" i="1"/>
  <c r="K526" i="1"/>
  <c r="K525" i="1"/>
  <c r="K520" i="1"/>
  <c r="K500" i="1"/>
  <c r="K499" i="1"/>
  <c r="AA498" i="1"/>
  <c r="Z498" i="1"/>
  <c r="Y498" i="1"/>
  <c r="K498" i="1"/>
  <c r="K497" i="1"/>
  <c r="K496" i="1"/>
  <c r="K495" i="1"/>
  <c r="AA494" i="1"/>
  <c r="Z494" i="1"/>
  <c r="Y494" i="1"/>
  <c r="K494" i="1"/>
  <c r="K490" i="1"/>
  <c r="K489" i="1"/>
  <c r="AA488" i="1"/>
  <c r="Z488" i="1"/>
  <c r="Y488" i="1"/>
  <c r="K488" i="1"/>
  <c r="K487" i="1"/>
  <c r="K486" i="1"/>
  <c r="AA485" i="1"/>
  <c r="Z485" i="1"/>
  <c r="Y485" i="1"/>
  <c r="K485" i="1"/>
  <c r="AA484" i="1"/>
  <c r="Z484" i="1"/>
  <c r="Y484" i="1"/>
  <c r="K484" i="1"/>
  <c r="AA483" i="1"/>
  <c r="Z483" i="1"/>
  <c r="Y483" i="1"/>
  <c r="K483" i="1"/>
  <c r="AA482" i="1"/>
  <c r="Z482" i="1"/>
  <c r="Y482" i="1"/>
  <c r="K482" i="1"/>
  <c r="AA481" i="1"/>
  <c r="Z481" i="1"/>
  <c r="Y481" i="1"/>
  <c r="K481" i="1"/>
  <c r="AA480" i="1"/>
  <c r="Z480" i="1"/>
  <c r="Y480" i="1"/>
  <c r="K480" i="1"/>
  <c r="K479" i="1"/>
  <c r="V478" i="1"/>
  <c r="K478" i="1"/>
  <c r="AA477" i="1"/>
  <c r="Z477" i="1"/>
  <c r="Y477" i="1"/>
  <c r="K477" i="1"/>
  <c r="AA476" i="1"/>
  <c r="Z476" i="1"/>
  <c r="Y476" i="1"/>
  <c r="K476" i="1"/>
  <c r="K475" i="1"/>
  <c r="K474" i="1"/>
  <c r="K473" i="1"/>
  <c r="K472" i="1"/>
  <c r="AA471" i="1"/>
  <c r="Z471" i="1"/>
  <c r="Y471" i="1"/>
  <c r="K471" i="1"/>
  <c r="K470" i="1"/>
  <c r="AA469" i="1"/>
  <c r="Z469" i="1"/>
  <c r="Y469" i="1"/>
  <c r="K469" i="1"/>
  <c r="K468" i="1"/>
  <c r="K467" i="1"/>
  <c r="K466" i="1"/>
  <c r="K465" i="1"/>
  <c r="K464" i="1"/>
  <c r="K463" i="1"/>
  <c r="AA462" i="1"/>
  <c r="Z462" i="1"/>
  <c r="Y462" i="1"/>
  <c r="K462" i="1"/>
  <c r="K461" i="1"/>
  <c r="K460" i="1"/>
  <c r="K459" i="1"/>
  <c r="AA458" i="1"/>
  <c r="Z458" i="1"/>
  <c r="Y458" i="1"/>
  <c r="K458" i="1"/>
  <c r="K457" i="1"/>
  <c r="K456" i="1"/>
  <c r="K455" i="1"/>
  <c r="K454" i="1"/>
  <c r="K453" i="1"/>
  <c r="K452" i="1"/>
  <c r="AA451" i="1"/>
  <c r="Z451" i="1"/>
  <c r="Y451" i="1"/>
  <c r="K451" i="1"/>
  <c r="AA450" i="1"/>
  <c r="Z450" i="1"/>
  <c r="Y450" i="1"/>
  <c r="K450" i="1"/>
  <c r="AA449" i="1"/>
  <c r="Z449" i="1"/>
  <c r="Y449" i="1"/>
  <c r="K449" i="1"/>
  <c r="AA448" i="1"/>
  <c r="Z448" i="1"/>
  <c r="Y448" i="1"/>
  <c r="K448" i="1"/>
  <c r="AA447" i="1"/>
  <c r="Z447" i="1"/>
  <c r="Y447" i="1"/>
  <c r="K447" i="1"/>
  <c r="AA446" i="1"/>
  <c r="Z446" i="1"/>
  <c r="Y446" i="1"/>
  <c r="K446" i="1"/>
  <c r="AA445" i="1"/>
  <c r="Z445" i="1"/>
  <c r="Y445" i="1"/>
  <c r="K445" i="1"/>
  <c r="K444" i="1"/>
  <c r="AA443" i="1"/>
  <c r="Z443" i="1"/>
  <c r="Y443" i="1"/>
  <c r="K443" i="1"/>
  <c r="AA442" i="1"/>
  <c r="Z442" i="1"/>
  <c r="Y442" i="1"/>
  <c r="K442" i="1"/>
  <c r="AA441" i="1"/>
  <c r="Z441" i="1"/>
  <c r="Y441" i="1"/>
  <c r="K441" i="1"/>
  <c r="AA440" i="1"/>
  <c r="Z440" i="1"/>
  <c r="Y440" i="1"/>
  <c r="K440" i="1"/>
  <c r="K439" i="1"/>
  <c r="K438" i="1"/>
  <c r="AA437" i="1"/>
  <c r="Z437" i="1"/>
  <c r="Y437" i="1"/>
  <c r="K437" i="1"/>
  <c r="AA436" i="1"/>
  <c r="Z436" i="1"/>
  <c r="Y436" i="1"/>
  <c r="K436" i="1"/>
  <c r="K435" i="1"/>
  <c r="K434" i="1"/>
  <c r="AA433" i="1"/>
  <c r="Z433" i="1"/>
  <c r="Y433" i="1"/>
  <c r="K433" i="1"/>
  <c r="AA432" i="1"/>
  <c r="Z432" i="1"/>
  <c r="Y432" i="1"/>
  <c r="K432" i="1"/>
  <c r="K431" i="1"/>
  <c r="K430" i="1"/>
  <c r="K429" i="1"/>
  <c r="K428" i="1"/>
  <c r="AA427" i="1"/>
  <c r="Z427" i="1"/>
  <c r="Y427" i="1"/>
  <c r="K427" i="1"/>
  <c r="K426" i="1"/>
  <c r="AA425" i="1"/>
  <c r="Z425" i="1"/>
  <c r="Y425" i="1"/>
  <c r="K425" i="1"/>
  <c r="AA424" i="1"/>
  <c r="Z424" i="1"/>
  <c r="Y424" i="1"/>
  <c r="K424" i="1"/>
  <c r="K423" i="1"/>
  <c r="K422" i="1"/>
  <c r="K421" i="1"/>
  <c r="AA420" i="1"/>
  <c r="Z420" i="1"/>
  <c r="Y420" i="1"/>
  <c r="K420" i="1"/>
  <c r="K419" i="1"/>
  <c r="K418" i="1"/>
  <c r="K417" i="1"/>
  <c r="AA416" i="1"/>
  <c r="Z416" i="1"/>
  <c r="Y416" i="1"/>
  <c r="K416" i="1"/>
  <c r="AA415" i="1"/>
  <c r="Z415" i="1"/>
  <c r="Y415" i="1"/>
  <c r="K415" i="1"/>
  <c r="AA414" i="1"/>
  <c r="Z414" i="1"/>
  <c r="Y414" i="1"/>
  <c r="K414" i="1"/>
  <c r="K413" i="1"/>
  <c r="AA412" i="1"/>
  <c r="Z412" i="1"/>
  <c r="Y412" i="1"/>
  <c r="K412" i="1"/>
  <c r="K411" i="1"/>
  <c r="K410" i="1"/>
  <c r="K409" i="1"/>
  <c r="AA408" i="1"/>
  <c r="Z408" i="1"/>
  <c r="Y408" i="1"/>
  <c r="K408" i="1"/>
  <c r="K407" i="1"/>
  <c r="AA406" i="1"/>
  <c r="Z406" i="1"/>
  <c r="Y406" i="1"/>
  <c r="K406" i="1"/>
  <c r="K403" i="1"/>
  <c r="K401" i="1"/>
  <c r="K400" i="1"/>
  <c r="K399" i="1"/>
  <c r="K398" i="1"/>
  <c r="AA397" i="1"/>
  <c r="Z397" i="1"/>
  <c r="Y397" i="1"/>
  <c r="K397" i="1"/>
  <c r="AA396" i="1"/>
  <c r="Z396" i="1"/>
  <c r="Y396" i="1"/>
  <c r="K396" i="1"/>
  <c r="K395" i="1"/>
  <c r="AA394" i="1"/>
  <c r="Z394" i="1"/>
  <c r="Y394" i="1"/>
  <c r="K394" i="1"/>
  <c r="K393" i="1"/>
  <c r="AA392" i="1"/>
  <c r="Z392" i="1"/>
  <c r="Y392" i="1"/>
  <c r="K392" i="1"/>
  <c r="K391" i="1"/>
  <c r="K390" i="1"/>
  <c r="AA389" i="1"/>
  <c r="Z389" i="1"/>
  <c r="Y389" i="1"/>
  <c r="K389" i="1"/>
  <c r="AA388" i="1"/>
  <c r="Z388" i="1"/>
  <c r="Y388" i="1"/>
  <c r="K388" i="1"/>
  <c r="K387" i="1"/>
  <c r="K386" i="1"/>
  <c r="AA385" i="1"/>
  <c r="Z385" i="1"/>
  <c r="Y385" i="1"/>
  <c r="K385" i="1"/>
  <c r="K384" i="1"/>
  <c r="K383" i="1"/>
  <c r="AA382" i="1"/>
  <c r="Z382" i="1"/>
  <c r="Y382" i="1"/>
  <c r="K382" i="1"/>
  <c r="AA381" i="1"/>
  <c r="Z381" i="1"/>
  <c r="Y381" i="1"/>
  <c r="K381" i="1"/>
  <c r="K380" i="1"/>
  <c r="AA379" i="1"/>
  <c r="Z379" i="1"/>
  <c r="Y379" i="1"/>
  <c r="K379" i="1"/>
  <c r="AA378" i="1"/>
  <c r="Z378" i="1"/>
  <c r="Y378" i="1"/>
  <c r="K378" i="1"/>
  <c r="K377" i="1"/>
  <c r="K376" i="1"/>
  <c r="K375" i="1"/>
  <c r="K374" i="1"/>
  <c r="K373" i="1"/>
  <c r="K372" i="1"/>
  <c r="K371" i="1"/>
  <c r="K370" i="1"/>
  <c r="AA369" i="1"/>
  <c r="Z369" i="1"/>
  <c r="Y369" i="1"/>
  <c r="K369" i="1"/>
  <c r="AA368" i="1"/>
  <c r="Z368" i="1"/>
  <c r="Y368"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AA299" i="1"/>
  <c r="Z299" i="1"/>
  <c r="Y299" i="1"/>
  <c r="K299" i="1"/>
  <c r="K298" i="1"/>
  <c r="K297" i="1"/>
  <c r="AA296" i="1"/>
  <c r="Z296" i="1"/>
  <c r="Y296" i="1"/>
  <c r="K296" i="1"/>
  <c r="AA295" i="1"/>
  <c r="Z295" i="1"/>
  <c r="Y295" i="1"/>
  <c r="K295" i="1"/>
  <c r="K294" i="1"/>
  <c r="AA293" i="1"/>
  <c r="Z293" i="1"/>
  <c r="Y293" i="1"/>
  <c r="K293" i="1"/>
  <c r="K292" i="1"/>
  <c r="AA291" i="1"/>
  <c r="Z291" i="1"/>
  <c r="Y291" i="1"/>
  <c r="K291" i="1"/>
  <c r="AA290" i="1"/>
  <c r="Z290" i="1"/>
  <c r="Y290" i="1"/>
  <c r="K290" i="1"/>
  <c r="K289" i="1"/>
  <c r="K288" i="1"/>
  <c r="AA287" i="1"/>
  <c r="Z287" i="1"/>
  <c r="Y287" i="1"/>
  <c r="K287" i="1"/>
  <c r="K286" i="1"/>
  <c r="K285" i="1"/>
  <c r="AA284" i="1"/>
  <c r="Z284" i="1"/>
  <c r="Y284" i="1"/>
  <c r="K284" i="1"/>
  <c r="AA283" i="1"/>
  <c r="Z283" i="1"/>
  <c r="Y283" i="1"/>
  <c r="K283" i="1"/>
  <c r="AA282" i="1"/>
  <c r="Z282" i="1"/>
  <c r="Y282" i="1"/>
  <c r="K282" i="1"/>
  <c r="K281" i="1"/>
  <c r="K280" i="1"/>
  <c r="AA279" i="1"/>
  <c r="Z279" i="1"/>
  <c r="Y279" i="1"/>
  <c r="K279" i="1"/>
  <c r="AA278" i="1"/>
  <c r="Z278" i="1"/>
  <c r="Y278" i="1"/>
  <c r="K278" i="1"/>
  <c r="Z277" i="1"/>
  <c r="W277" i="1"/>
  <c r="Y277" i="1" s="1"/>
  <c r="K277" i="1"/>
  <c r="AA276" i="1"/>
  <c r="Z276" i="1"/>
  <c r="Y276" i="1"/>
  <c r="K276" i="1"/>
  <c r="K275" i="1"/>
  <c r="K274" i="1"/>
  <c r="AA273" i="1"/>
  <c r="Z273" i="1"/>
  <c r="Y273" i="1"/>
  <c r="K273" i="1"/>
  <c r="K272" i="1"/>
  <c r="AA271" i="1"/>
  <c r="Z271" i="1"/>
  <c r="Y271" i="1"/>
  <c r="K271" i="1"/>
  <c r="K270" i="1"/>
  <c r="AA269" i="1"/>
  <c r="Z269" i="1"/>
  <c r="Y269" i="1"/>
  <c r="K269" i="1"/>
  <c r="K268" i="1"/>
  <c r="K267" i="1"/>
  <c r="K266" i="1"/>
  <c r="AA265" i="1"/>
  <c r="Z265" i="1"/>
  <c r="Y265" i="1"/>
  <c r="K265" i="1"/>
  <c r="K264" i="1"/>
  <c r="AA263" i="1"/>
  <c r="Z263" i="1"/>
  <c r="Y263" i="1"/>
  <c r="K263" i="1"/>
  <c r="AA262" i="1"/>
  <c r="Z262" i="1"/>
  <c r="Y262" i="1"/>
  <c r="K262" i="1"/>
  <c r="AA261" i="1"/>
  <c r="Z261" i="1"/>
  <c r="Y261" i="1"/>
  <c r="K261" i="1"/>
  <c r="AA260" i="1"/>
  <c r="Z260" i="1"/>
  <c r="Y260" i="1"/>
  <c r="K260" i="1"/>
  <c r="AA259" i="1"/>
  <c r="Z259" i="1"/>
  <c r="Y259" i="1"/>
  <c r="K259" i="1"/>
  <c r="AA258" i="1"/>
  <c r="Z258" i="1"/>
  <c r="Y258" i="1"/>
  <c r="K258" i="1"/>
  <c r="K257" i="1"/>
  <c r="K256" i="1"/>
  <c r="Y255" i="1"/>
  <c r="X255" i="1"/>
  <c r="AA255" i="1" s="1"/>
  <c r="K255" i="1"/>
  <c r="Y254" i="1"/>
  <c r="X254" i="1"/>
  <c r="Z254" i="1" s="1"/>
  <c r="K254" i="1"/>
  <c r="AA253" i="1"/>
  <c r="Z253" i="1"/>
  <c r="Y253" i="1"/>
  <c r="K253" i="1"/>
  <c r="AA252" i="1"/>
  <c r="Z252" i="1"/>
  <c r="Y252" i="1"/>
  <c r="K252" i="1"/>
  <c r="AA251" i="1"/>
  <c r="Z251" i="1"/>
  <c r="Y251" i="1"/>
  <c r="K251" i="1"/>
  <c r="K250" i="1"/>
  <c r="AA249" i="1"/>
  <c r="Z249" i="1"/>
  <c r="Y249" i="1"/>
  <c r="K249" i="1"/>
  <c r="K248" i="1"/>
  <c r="AA247" i="1"/>
  <c r="Z247" i="1"/>
  <c r="Y247" i="1"/>
  <c r="K247" i="1"/>
  <c r="K246" i="1"/>
  <c r="K245" i="1"/>
  <c r="AA244" i="1"/>
  <c r="Z244" i="1"/>
  <c r="Y244" i="1"/>
  <c r="K244" i="1"/>
  <c r="K243" i="1"/>
  <c r="AA242" i="1"/>
  <c r="Z242" i="1"/>
  <c r="Y242" i="1"/>
  <c r="K242" i="1"/>
  <c r="K241" i="1"/>
  <c r="AA240" i="1"/>
  <c r="Z240" i="1"/>
  <c r="Y240" i="1"/>
  <c r="K240" i="1"/>
  <c r="K239" i="1"/>
  <c r="AA238" i="1"/>
  <c r="Z238" i="1"/>
  <c r="Y238" i="1"/>
  <c r="K238" i="1"/>
  <c r="AA237" i="1"/>
  <c r="Z237" i="1"/>
  <c r="Y237" i="1"/>
  <c r="K237" i="1"/>
  <c r="AA236" i="1"/>
  <c r="Z236" i="1"/>
  <c r="Y236" i="1"/>
  <c r="K236" i="1"/>
  <c r="AA235" i="1"/>
  <c r="Z235" i="1"/>
  <c r="Y235" i="1"/>
  <c r="K235" i="1"/>
  <c r="AA234" i="1"/>
  <c r="Z234" i="1"/>
  <c r="Y234" i="1"/>
  <c r="K234" i="1"/>
  <c r="AA233" i="1"/>
  <c r="Z233" i="1"/>
  <c r="Y233" i="1"/>
  <c r="K233" i="1"/>
  <c r="K232" i="1"/>
  <c r="K231" i="1"/>
  <c r="K230" i="1"/>
  <c r="K229" i="1"/>
  <c r="K228" i="1"/>
  <c r="K227" i="1"/>
  <c r="K226" i="1"/>
  <c r="K225" i="1"/>
  <c r="W224" i="1"/>
  <c r="V224" i="1"/>
  <c r="K224" i="1"/>
  <c r="K223" i="1"/>
  <c r="K222" i="1"/>
  <c r="K221" i="1"/>
  <c r="AA220" i="1"/>
  <c r="Z220" i="1"/>
  <c r="Y220" i="1"/>
  <c r="K220" i="1"/>
  <c r="AA219" i="1"/>
  <c r="Z219" i="1"/>
  <c r="Y219" i="1"/>
  <c r="K219" i="1"/>
  <c r="K218" i="1"/>
  <c r="AA217" i="1"/>
  <c r="Z217" i="1"/>
  <c r="Y217" i="1"/>
  <c r="K217" i="1"/>
  <c r="AA216" i="1"/>
  <c r="Z216" i="1"/>
  <c r="Y216" i="1"/>
  <c r="K216" i="1"/>
  <c r="AA215" i="1"/>
  <c r="Z215" i="1"/>
  <c r="Y215" i="1"/>
  <c r="K215" i="1"/>
  <c r="K214" i="1"/>
  <c r="AA213" i="1"/>
  <c r="Z213" i="1"/>
  <c r="Y213" i="1"/>
  <c r="K213" i="1"/>
  <c r="K212" i="1"/>
  <c r="AA211" i="1"/>
  <c r="Z211" i="1"/>
  <c r="Y211" i="1"/>
  <c r="K211" i="1"/>
  <c r="AA210" i="1"/>
  <c r="Z210" i="1"/>
  <c r="Y210" i="1"/>
  <c r="K210" i="1"/>
  <c r="AA209" i="1"/>
  <c r="Z209" i="1"/>
  <c r="Y209" i="1"/>
  <c r="K209" i="1"/>
  <c r="AA208" i="1"/>
  <c r="Z208" i="1"/>
  <c r="Y208" i="1"/>
  <c r="K208" i="1"/>
  <c r="AA207" i="1"/>
  <c r="Z207" i="1"/>
  <c r="Y207" i="1"/>
  <c r="K207" i="1"/>
  <c r="AA206" i="1"/>
  <c r="Z206" i="1"/>
  <c r="Y206" i="1"/>
  <c r="K206" i="1"/>
  <c r="K205" i="1"/>
  <c r="AA204" i="1"/>
  <c r="Z204" i="1"/>
  <c r="Y204" i="1"/>
  <c r="K204" i="1"/>
  <c r="AA203" i="1"/>
  <c r="Z203" i="1"/>
  <c r="Y203" i="1"/>
  <c r="K203" i="1"/>
  <c r="K202" i="1"/>
  <c r="K201" i="1"/>
  <c r="K200" i="1"/>
  <c r="AA199" i="1"/>
  <c r="Z199" i="1"/>
  <c r="Y199" i="1"/>
  <c r="K199" i="1"/>
  <c r="K198" i="1"/>
  <c r="AA197" i="1"/>
  <c r="Z197" i="1"/>
  <c r="Y197" i="1"/>
  <c r="K197" i="1"/>
  <c r="AA196" i="1"/>
  <c r="Z196" i="1"/>
  <c r="Y196" i="1"/>
  <c r="K196" i="1"/>
  <c r="K195" i="1"/>
  <c r="K194" i="1"/>
  <c r="K193" i="1"/>
  <c r="K192" i="1"/>
  <c r="K191" i="1"/>
  <c r="K190" i="1"/>
  <c r="K189" i="1"/>
  <c r="K188" i="1"/>
  <c r="K187" i="1"/>
  <c r="K186" i="1"/>
  <c r="K185" i="1"/>
  <c r="K184" i="1"/>
  <c r="K183" i="1"/>
  <c r="AA182" i="1"/>
  <c r="Z182" i="1"/>
  <c r="Y182" i="1"/>
  <c r="K182" i="1"/>
  <c r="K181" i="1"/>
  <c r="AA180" i="1"/>
  <c r="Z180" i="1"/>
  <c r="Y180" i="1"/>
  <c r="K180" i="1"/>
  <c r="K179" i="1"/>
  <c r="K178" i="1"/>
  <c r="K177" i="1"/>
  <c r="AA176" i="1"/>
  <c r="Z176" i="1"/>
  <c r="Y176" i="1"/>
  <c r="K176" i="1"/>
  <c r="K175" i="1"/>
  <c r="K174" i="1"/>
  <c r="AA173" i="1"/>
  <c r="Z173" i="1"/>
  <c r="Y173" i="1"/>
  <c r="K173" i="1"/>
  <c r="K172" i="1"/>
  <c r="K171" i="1"/>
  <c r="K170" i="1"/>
  <c r="K169" i="1"/>
  <c r="AA168" i="1"/>
  <c r="Z168" i="1"/>
  <c r="Y168" i="1"/>
  <c r="K168" i="1"/>
  <c r="K167" i="1"/>
  <c r="K166" i="1"/>
  <c r="K165" i="1"/>
  <c r="K164" i="1"/>
  <c r="K163" i="1"/>
  <c r="AA162" i="1"/>
  <c r="Z162" i="1"/>
  <c r="Y162" i="1"/>
  <c r="K162" i="1"/>
  <c r="K161" i="1"/>
  <c r="K160" i="1"/>
  <c r="AA159" i="1"/>
  <c r="Z159" i="1"/>
  <c r="Y159"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AA92" i="1"/>
  <c r="Z92" i="1"/>
  <c r="Y92" i="1"/>
  <c r="K92" i="1"/>
  <c r="Z91" i="1"/>
  <c r="Y91" i="1"/>
  <c r="K91" i="1"/>
  <c r="K90" i="1"/>
  <c r="K89" i="1"/>
  <c r="K88" i="1"/>
  <c r="K87" i="1"/>
  <c r="K86" i="1"/>
  <c r="K85" i="1"/>
  <c r="K84" i="1"/>
  <c r="K83" i="1"/>
  <c r="K82" i="1"/>
  <c r="K81" i="1"/>
  <c r="K80" i="1"/>
  <c r="K79" i="1"/>
  <c r="K78" i="1"/>
  <c r="K77" i="1"/>
  <c r="K76" i="1"/>
  <c r="K75" i="1"/>
  <c r="K74" i="1"/>
  <c r="K73" i="1"/>
  <c r="K72" i="1"/>
  <c r="K71" i="1"/>
  <c r="K70" i="1"/>
  <c r="K69" i="1"/>
  <c r="K68" i="1"/>
  <c r="V67"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5" i="1"/>
  <c r="K4" i="1"/>
  <c r="K3" i="1"/>
  <c r="K2" i="1"/>
  <c r="Q47" i="5" l="1"/>
  <c r="Q49" i="5"/>
  <c r="Q53" i="5"/>
  <c r="Q54" i="5"/>
  <c r="Q45" i="5"/>
  <c r="Q50" i="5"/>
  <c r="Q48" i="5"/>
  <c r="Q52" i="5"/>
  <c r="P47" i="5"/>
  <c r="P50" i="5"/>
  <c r="O46" i="5"/>
  <c r="O51" i="5"/>
  <c r="P46" i="5"/>
  <c r="N51" i="5"/>
  <c r="O47" i="5"/>
  <c r="N45" i="5"/>
  <c r="N46" i="5"/>
  <c r="O45" i="5"/>
  <c r="N48" i="5"/>
  <c r="N54" i="5"/>
  <c r="O54" i="5"/>
  <c r="P45" i="5"/>
  <c r="P53" i="5"/>
  <c r="O49" i="5"/>
  <c r="O52" i="5"/>
  <c r="O48" i="5"/>
  <c r="O50" i="5"/>
  <c r="P54" i="5"/>
  <c r="Q51" i="5"/>
  <c r="N53" i="5"/>
  <c r="N49" i="5"/>
  <c r="N50" i="5"/>
  <c r="N52" i="5"/>
  <c r="P52" i="5"/>
  <c r="P48" i="5"/>
  <c r="P49" i="5"/>
  <c r="E49" i="5"/>
  <c r="E51" i="5"/>
  <c r="E53" i="5"/>
  <c r="E46" i="5"/>
  <c r="E50" i="5"/>
  <c r="E52" i="5"/>
  <c r="E47" i="5"/>
  <c r="E45" i="5"/>
  <c r="E48" i="5"/>
  <c r="E54" i="5"/>
  <c r="G47" i="5"/>
  <c r="G45" i="5"/>
  <c r="G49" i="5"/>
  <c r="G50" i="5"/>
  <c r="G51" i="5"/>
  <c r="G48" i="5"/>
  <c r="G52" i="5"/>
  <c r="G53" i="5"/>
  <c r="G46" i="5"/>
  <c r="G54" i="5"/>
  <c r="F52" i="5"/>
  <c r="F46" i="5"/>
  <c r="F54" i="5"/>
  <c r="F47" i="5"/>
  <c r="F45" i="5"/>
  <c r="F48" i="5"/>
  <c r="F53" i="5"/>
  <c r="F50" i="5"/>
  <c r="F51" i="5"/>
  <c r="F49" i="5"/>
  <c r="H50" i="5"/>
  <c r="H52" i="5"/>
  <c r="H53" i="5"/>
  <c r="H46" i="5"/>
  <c r="H54" i="5"/>
  <c r="H51" i="5"/>
  <c r="H48" i="5"/>
  <c r="H49" i="5"/>
  <c r="H47" i="5"/>
  <c r="H45" i="5"/>
  <c r="F12" i="5"/>
  <c r="F10" i="5"/>
  <c r="F8" i="5"/>
  <c r="F6" i="5"/>
  <c r="F4" i="5"/>
  <c r="F13" i="5"/>
  <c r="F11" i="5"/>
  <c r="F9" i="5"/>
  <c r="F7" i="5"/>
  <c r="F5" i="5"/>
  <c r="G12" i="5"/>
  <c r="G10" i="5"/>
  <c r="G8" i="5"/>
  <c r="G6" i="5"/>
  <c r="G4" i="5"/>
  <c r="G11" i="5"/>
  <c r="G9" i="5"/>
  <c r="G7" i="5"/>
  <c r="G5" i="5"/>
  <c r="G13" i="5"/>
  <c r="Q13" i="5"/>
  <c r="Q12" i="5"/>
  <c r="Q10" i="5"/>
  <c r="Q8" i="5"/>
  <c r="Q6" i="5"/>
  <c r="Q4" i="5"/>
  <c r="Q11" i="5"/>
  <c r="Q9" i="5"/>
  <c r="Q7" i="5"/>
  <c r="Q5" i="5"/>
  <c r="E8" i="5"/>
  <c r="E4" i="5"/>
  <c r="E12" i="5"/>
  <c r="E10" i="5"/>
  <c r="E6" i="5"/>
  <c r="E13" i="5"/>
  <c r="E11" i="5"/>
  <c r="E9" i="5"/>
  <c r="E7" i="5"/>
  <c r="E5" i="5"/>
  <c r="O12" i="5"/>
  <c r="O10" i="5"/>
  <c r="O8" i="5"/>
  <c r="O6" i="5"/>
  <c r="O4" i="5"/>
  <c r="O13" i="5"/>
  <c r="O11" i="5"/>
  <c r="O9" i="5"/>
  <c r="O7" i="5"/>
  <c r="O5" i="5"/>
  <c r="H10" i="5"/>
  <c r="H13" i="5"/>
  <c r="H11" i="5"/>
  <c r="H9" i="5"/>
  <c r="H7" i="5"/>
  <c r="H5" i="5"/>
  <c r="H12" i="5"/>
  <c r="H8" i="5"/>
  <c r="H6" i="5"/>
  <c r="H4" i="5"/>
  <c r="P12" i="5"/>
  <c r="P10" i="5"/>
  <c r="P6" i="5"/>
  <c r="P8" i="5"/>
  <c r="P4" i="5"/>
  <c r="P13" i="5"/>
  <c r="P11" i="5"/>
  <c r="P9" i="5"/>
  <c r="P7" i="5"/>
  <c r="P5" i="5"/>
  <c r="AA277" i="1"/>
  <c r="AA254" i="1"/>
  <c r="AA529" i="1"/>
  <c r="AA537" i="1"/>
  <c r="Z255" i="1"/>
</calcChain>
</file>

<file path=xl/sharedStrings.xml><?xml version="1.0" encoding="utf-8"?>
<sst xmlns="http://schemas.openxmlformats.org/spreadsheetml/2006/main" count="12661" uniqueCount="1561">
  <si>
    <t>TRANSMISSION WIRE DOWN EVENTS
EXCLUDING MEDs, All Cause Categories</t>
  </si>
  <si>
    <t>TRANSMISSION WIRE DOWN EVENTS
INCLUDING MEDs, All Cause Categories</t>
  </si>
  <si>
    <t>YEAR</t>
  </si>
  <si>
    <t>Actuals-
Excluding MEDs</t>
  </si>
  <si>
    <t>Mean, 
Excluding MEDs</t>
  </si>
  <si>
    <t>STD DEV, Excluding MEDs</t>
  </si>
  <si>
    <r>
      <t>UCL (3</t>
    </r>
    <r>
      <rPr>
        <sz val="10"/>
        <color rgb="FFFF0000"/>
        <rFont val="Symbol"/>
        <family val="1"/>
        <charset val="2"/>
      </rPr>
      <t>s</t>
    </r>
    <r>
      <rPr>
        <sz val="10"/>
        <color rgb="FFFF0000"/>
        <rFont val="Calibri"/>
        <family val="2"/>
        <scheme val="minor"/>
      </rPr>
      <t>)</t>
    </r>
  </si>
  <si>
    <r>
      <t>LCL (3</t>
    </r>
    <r>
      <rPr>
        <sz val="10"/>
        <color rgb="FF008000"/>
        <rFont val="Symbol"/>
        <family val="1"/>
        <charset val="2"/>
      </rPr>
      <t>s</t>
    </r>
    <r>
      <rPr>
        <sz val="10"/>
        <color rgb="FF008000"/>
        <rFont val="Calibri"/>
        <family val="2"/>
        <scheme val="minor"/>
      </rPr>
      <t>)</t>
    </r>
  </si>
  <si>
    <r>
      <t>UWL (2</t>
    </r>
    <r>
      <rPr>
        <sz val="10"/>
        <color rgb="FFFF0000"/>
        <rFont val="Symbol"/>
        <family val="1"/>
        <charset val="2"/>
      </rPr>
      <t>s</t>
    </r>
    <r>
      <rPr>
        <sz val="10"/>
        <color rgb="FFFF0000"/>
        <rFont val="Calibri"/>
        <family val="2"/>
        <scheme val="minor"/>
      </rPr>
      <t>)</t>
    </r>
  </si>
  <si>
    <r>
      <t>LWL (2</t>
    </r>
    <r>
      <rPr>
        <sz val="10"/>
        <color rgb="FF008000"/>
        <rFont val="Symbol"/>
        <family val="1"/>
        <charset val="2"/>
      </rPr>
      <t>s</t>
    </r>
    <r>
      <rPr>
        <sz val="10"/>
        <color rgb="FF008000"/>
        <rFont val="Calibri"/>
        <family val="2"/>
        <scheme val="minor"/>
      </rPr>
      <t>)</t>
    </r>
  </si>
  <si>
    <t>Actuals-
Including MEDs</t>
  </si>
  <si>
    <t>Mean, 
Including MEDs</t>
  </si>
  <si>
    <t>STD DEV, Including MEDs</t>
  </si>
  <si>
    <t>Count of MEDs</t>
  </si>
  <si>
    <t>TRANSMISSION WIRE DOWN EVENTS
EXCLUDING MEDs, Equipment Failures</t>
  </si>
  <si>
    <t>TRANSMISSION WIRE DOWN EVENTS
INCLUDING MEDs, Equipment Failures</t>
  </si>
  <si>
    <t>AVE-5 YEAR</t>
  </si>
  <si>
    <t>TRANSMISSION WIRE DOWN EVENTS
EXCLUDING MEDs, Tier 2/3, All Cause Categories</t>
  </si>
  <si>
    <t>TRANSMISSION WIRE DOWN EVENTS
INCLUDING MEDs, Tier 2/3, All Cause Categories</t>
  </si>
  <si>
    <t>DDS</t>
  </si>
  <si>
    <t>5,525.9 overhead transmission circuit line miles in Tier 2/3 HFTD areas</t>
  </si>
  <si>
    <t>3 sigma</t>
  </si>
  <si>
    <t>2 sigma</t>
  </si>
  <si>
    <t>1 sigma</t>
  </si>
  <si>
    <t>ELECTRIC TRANSMISSION WIRE DOWN EVENTS/1,000 MILES
OCCURRING ON MEDs, Tier 2/3 Only, All Cause Categories</t>
  </si>
  <si>
    <t>Actuals-
During MEDs</t>
  </si>
  <si>
    <t>Mean, 
During MEDs</t>
  </si>
  <si>
    <t>STD DEV, During MEDs</t>
  </si>
  <si>
    <t>AVE 2017-2021</t>
  </si>
  <si>
    <t>ELECTRIC TRANSMISSION WIRE DOWN EVENTS/1,000 MILES
OCCURRING ON non-MEDs, Tier 2/3 Only, All Cause Categories</t>
  </si>
  <si>
    <t>Actuals-
During non-MEDs</t>
  </si>
  <si>
    <t>Mean, 
During non-MEDs</t>
  </si>
  <si>
    <t>STD DEV, During non-MEDs</t>
  </si>
  <si>
    <t>Equip Fails (including MEDs)</t>
  </si>
  <si>
    <t>Equip Fails (excluding MEDs)</t>
  </si>
  <si>
    <t>Row Labels</t>
  </si>
  <si>
    <t>Count of Comments</t>
  </si>
  <si>
    <t>Animal</t>
  </si>
  <si>
    <t>No</t>
  </si>
  <si>
    <t>Disaster</t>
  </si>
  <si>
    <t>Equipment failure</t>
  </si>
  <si>
    <t>YES</t>
  </si>
  <si>
    <t>External contact</t>
  </si>
  <si>
    <t>Tree</t>
  </si>
  <si>
    <t>5 Year Average</t>
  </si>
  <si>
    <t>Weather</t>
  </si>
  <si>
    <t>Work Procedure Error</t>
  </si>
  <si>
    <t>Other</t>
  </si>
  <si>
    <t>Contamination</t>
  </si>
  <si>
    <t>Grand Total</t>
  </si>
  <si>
    <t>Count of Date Out</t>
  </si>
  <si>
    <t>Non-HFTD</t>
  </si>
  <si>
    <t>Tier 2 - Elevated</t>
  </si>
  <si>
    <t>Tier 3 - Extreme</t>
  </si>
  <si>
    <t>ET WIRE DOWN COUNTS 
TIER 2/3</t>
  </si>
  <si>
    <t>non-MED</t>
  </si>
  <si>
    <t>MED</t>
  </si>
  <si>
    <t>Count of T-LINE</t>
  </si>
  <si>
    <t>2011</t>
  </si>
  <si>
    <t>2012</t>
  </si>
  <si>
    <t>2013</t>
  </si>
  <si>
    <t>2014</t>
  </si>
  <si>
    <t>2015</t>
  </si>
  <si>
    <t>2016</t>
  </si>
  <si>
    <t>2017</t>
  </si>
  <si>
    <t>2018</t>
  </si>
  <si>
    <t>2019</t>
  </si>
  <si>
    <t>2020</t>
  </si>
  <si>
    <t>2021</t>
  </si>
  <si>
    <t>MONTHLY ET WIRE DOWN EVENTS, INCLUDING MAJOR EVENT DAYS</t>
  </si>
  <si>
    <t>JAN</t>
  </si>
  <si>
    <t>FEB</t>
  </si>
  <si>
    <t>MAR</t>
  </si>
  <si>
    <t>APR</t>
  </si>
  <si>
    <t>MAY</t>
  </si>
  <si>
    <t>JUN</t>
  </si>
  <si>
    <t>JUL</t>
  </si>
  <si>
    <t>AUG</t>
  </si>
  <si>
    <t>SEP</t>
  </si>
  <si>
    <t>OCT</t>
  </si>
  <si>
    <t>NOV</t>
  </si>
  <si>
    <t>DEC</t>
  </si>
  <si>
    <t>TOTAL</t>
  </si>
  <si>
    <t>TOTALS</t>
  </si>
  <si>
    <t>MONTHLY ET WIRE DOWN EVENTS, INCLUDING MAJOR EVENT DAYS, EFOs</t>
  </si>
  <si>
    <t>EoY</t>
  </si>
  <si>
    <t xml:space="preserve">7 Year Average = </t>
  </si>
  <si>
    <t>REGION</t>
  </si>
  <si>
    <t>TL Area</t>
  </si>
  <si>
    <t>kV Cls</t>
  </si>
  <si>
    <t>kV</t>
  </si>
  <si>
    <t>SAP FL</t>
  </si>
  <si>
    <t>LINE NO</t>
  </si>
  <si>
    <t>Date Out</t>
  </si>
  <si>
    <t>Time Out</t>
  </si>
  <si>
    <t>ET WD</t>
  </si>
  <si>
    <t>Auto Reclose Disabled</t>
  </si>
  <si>
    <t>Durn (hr:min)</t>
  </si>
  <si>
    <t>Durn (mins)</t>
  </si>
  <si>
    <t>Date In</t>
  </si>
  <si>
    <t>Time In</t>
  </si>
  <si>
    <t>Out
Cls</t>
  </si>
  <si>
    <t>Cause Category</t>
  </si>
  <si>
    <t xml:space="preserve">Cause Detail </t>
  </si>
  <si>
    <t>Secondary Cause</t>
  </si>
  <si>
    <t>CAP</t>
  </si>
  <si>
    <t>RGN</t>
  </si>
  <si>
    <t>TOTL Ref</t>
  </si>
  <si>
    <t>Cust Afftd</t>
  </si>
  <si>
    <t>CESO/ Event</t>
  </si>
  <si>
    <t>CMIN/ Event</t>
  </si>
  <si>
    <t>SAIFI Contr</t>
  </si>
  <si>
    <t>SAIDI Contr</t>
  </si>
  <si>
    <t>CAIDI</t>
  </si>
  <si>
    <t>System Cust Count</t>
  </si>
  <si>
    <t>Fault Type</t>
  </si>
  <si>
    <t>Fault Location</t>
  </si>
  <si>
    <t>AUTO / EFO / SCHD</t>
  </si>
  <si>
    <t>Outage Mode</t>
  </si>
  <si>
    <t>Division</t>
  </si>
  <si>
    <t>County</t>
  </si>
  <si>
    <t>CENTRAL VALLEY</t>
  </si>
  <si>
    <t>SOUTH</t>
  </si>
  <si>
    <t>F</t>
  </si>
  <si>
    <t>Connector/ hardware</t>
  </si>
  <si>
    <t>COND</t>
  </si>
  <si>
    <t>CV-S</t>
  </si>
  <si>
    <t>MD-2011-002</t>
  </si>
  <si>
    <t>TBD</t>
  </si>
  <si>
    <t>NA</t>
  </si>
  <si>
    <t>AUTO</t>
  </si>
  <si>
    <t>Single Mode</t>
  </si>
  <si>
    <t>NORTH COAST</t>
  </si>
  <si>
    <t>NORTH</t>
  </si>
  <si>
    <t>Foreign object</t>
  </si>
  <si>
    <t>NO-W</t>
  </si>
  <si>
    <t>HM-2011-001</t>
  </si>
  <si>
    <t>NORTH VALLEY AND SIERRA</t>
  </si>
  <si>
    <t>Tree failure</t>
  </si>
  <si>
    <t>STRU</t>
  </si>
  <si>
    <t>NO-E</t>
  </si>
  <si>
    <t>TM-2011-014</t>
  </si>
  <si>
    <t>Structure-line</t>
  </si>
  <si>
    <t>NONE</t>
  </si>
  <si>
    <t>TM-2011-017</t>
  </si>
  <si>
    <t>Conductor</t>
  </si>
  <si>
    <t>VD-2011-014</t>
  </si>
  <si>
    <t>CENTRAL</t>
  </si>
  <si>
    <t>CV-N</t>
  </si>
  <si>
    <t>TE-2011-014</t>
  </si>
  <si>
    <t>TE-2011-019</t>
  </si>
  <si>
    <t>C</t>
  </si>
  <si>
    <t>VD-2011-017</t>
  </si>
  <si>
    <t>VD-2011-023</t>
  </si>
  <si>
    <t>Insulator-line</t>
  </si>
  <si>
    <t>INSL</t>
  </si>
  <si>
    <t>TE-2011-020</t>
  </si>
  <si>
    <t>RM-2011-005</t>
  </si>
  <si>
    <t>TE-2011-022</t>
  </si>
  <si>
    <t>Car pole</t>
  </si>
  <si>
    <t>TE-2011-023</t>
  </si>
  <si>
    <t>000/014</t>
  </si>
  <si>
    <t>HM-2011-007</t>
  </si>
  <si>
    <t>SOUTH BAY AND CENTRAL COAST</t>
  </si>
  <si>
    <t>RELY</t>
  </si>
  <si>
    <t>CC-S</t>
  </si>
  <si>
    <t>DW-2011-004</t>
  </si>
  <si>
    <t>002/012</t>
  </si>
  <si>
    <t>Bird</t>
  </si>
  <si>
    <t>GUYS</t>
  </si>
  <si>
    <t>TE-2011-024</t>
  </si>
  <si>
    <t>TE-2011-029</t>
  </si>
  <si>
    <t>VD-2011-042</t>
  </si>
  <si>
    <t>VD-2011-053</t>
  </si>
  <si>
    <t>RM-2011-015</t>
  </si>
  <si>
    <t>FR-2011-019</t>
  </si>
  <si>
    <t>LB-2011-0224</t>
  </si>
  <si>
    <t>EFO</t>
  </si>
  <si>
    <t>FU-2011-050</t>
  </si>
  <si>
    <t>TM-2011-057</t>
  </si>
  <si>
    <t>BAY AREA</t>
  </si>
  <si>
    <t>BA</t>
  </si>
  <si>
    <t>NE-2011-008</t>
  </si>
  <si>
    <t>LB-2011-013</t>
  </si>
  <si>
    <t>TM-2011-079</t>
  </si>
  <si>
    <t>LB-2011-016</t>
  </si>
  <si>
    <t>Vandalism</t>
  </si>
  <si>
    <t>TE-2011-048</t>
  </si>
  <si>
    <t>RM-2011-028</t>
  </si>
  <si>
    <t>Lightning</t>
  </si>
  <si>
    <t>TM-2011-092</t>
  </si>
  <si>
    <t>TE-2011-050</t>
  </si>
  <si>
    <t>DW-2011-011</t>
  </si>
  <si>
    <t>ML-2011-022</t>
  </si>
  <si>
    <t>FU-2011-067</t>
  </si>
  <si>
    <t>TM-2011-111</t>
  </si>
  <si>
    <t>RM-2011-035</t>
  </si>
  <si>
    <t>MD-2011-046</t>
  </si>
  <si>
    <t>000/010</t>
  </si>
  <si>
    <t>TM-2011-126</t>
  </si>
  <si>
    <t>TE-2011-063</t>
  </si>
  <si>
    <t>Aircraft</t>
  </si>
  <si>
    <t>VD-2011-124</t>
  </si>
  <si>
    <t>LB-2011-031</t>
  </si>
  <si>
    <t>019/004</t>
  </si>
  <si>
    <t>FR-2011-089</t>
  </si>
  <si>
    <t>LB-2011-038</t>
  </si>
  <si>
    <t>FU-2011-078</t>
  </si>
  <si>
    <t>009/000</t>
  </si>
  <si>
    <t>FR-2011-100</t>
  </si>
  <si>
    <t>RM-2011-039</t>
  </si>
  <si>
    <t>Not following prescribed procedures</t>
  </si>
  <si>
    <t>DW-2011-024</t>
  </si>
  <si>
    <t>MD-2011-091</t>
  </si>
  <si>
    <t>RM-2011-044</t>
  </si>
  <si>
    <t>FR-2011-119</t>
  </si>
  <si>
    <t>TM-2011-153</t>
  </si>
  <si>
    <t>000/004</t>
  </si>
  <si>
    <t>VD-2011-134</t>
  </si>
  <si>
    <t>FU-2011-087</t>
  </si>
  <si>
    <t>Sonoma</t>
  </si>
  <si>
    <t>FR-2011-128</t>
  </si>
  <si>
    <t>Kern</t>
  </si>
  <si>
    <t>TM-2011-156</t>
  </si>
  <si>
    <t>LB-2011-056</t>
  </si>
  <si>
    <t>FU-2011-095</t>
  </si>
  <si>
    <t>FR-2011-133</t>
  </si>
  <si>
    <t>TE-2011-084</t>
  </si>
  <si>
    <t>FR-2011-136</t>
  </si>
  <si>
    <t>VD-2011-142</t>
  </si>
  <si>
    <t>VD-2011-143</t>
  </si>
  <si>
    <t>LB-2011-057</t>
  </si>
  <si>
    <t>FR-2011-143</t>
  </si>
  <si>
    <t>FU-2011-097</t>
  </si>
  <si>
    <t>TE-2011-087</t>
  </si>
  <si>
    <t>TM-2011-159</t>
  </si>
  <si>
    <t>RM-2012-001</t>
  </si>
  <si>
    <t>ME-2012-002</t>
  </si>
  <si>
    <t>HM-2012-001</t>
  </si>
  <si>
    <t>TE-2012-005</t>
  </si>
  <si>
    <t>VD-2012-0063</t>
  </si>
  <si>
    <t>HM-2012-006</t>
  </si>
  <si>
    <t>HM-2012-007</t>
  </si>
  <si>
    <t>TM-2012-017</t>
  </si>
  <si>
    <t>RM-2012-012</t>
  </si>
  <si>
    <t>North Valley</t>
  </si>
  <si>
    <t>Shasta</t>
  </si>
  <si>
    <t>PS-2012-006</t>
  </si>
  <si>
    <t>RM-2012-017</t>
  </si>
  <si>
    <t>TM-2012-019</t>
  </si>
  <si>
    <t>FR-2012-012</t>
  </si>
  <si>
    <t>Fresno</t>
  </si>
  <si>
    <t>MD-2012-016</t>
  </si>
  <si>
    <t>RM-2012-021</t>
  </si>
  <si>
    <t>001/009</t>
  </si>
  <si>
    <t>TM-2012-020</t>
  </si>
  <si>
    <t>FU-2012-015</t>
  </si>
  <si>
    <t>HM-2012-012</t>
  </si>
  <si>
    <t>FU-2012-018</t>
  </si>
  <si>
    <t>HM-2012-015</t>
  </si>
  <si>
    <t>TE-2012-015</t>
  </si>
  <si>
    <t>FR-2012-030</t>
  </si>
  <si>
    <t>MD-2012-026</t>
  </si>
  <si>
    <t>002/048</t>
  </si>
  <si>
    <t>TE-2012-030</t>
  </si>
  <si>
    <t>LB-2012-022</t>
  </si>
  <si>
    <t>ML-2012-022</t>
  </si>
  <si>
    <t>DW-2012-022</t>
  </si>
  <si>
    <t>LB-2012-027</t>
  </si>
  <si>
    <t>FU-2012-040</t>
  </si>
  <si>
    <t>FU-2012-041</t>
  </si>
  <si>
    <t>LB-2012-028</t>
  </si>
  <si>
    <t>LB-2012-029</t>
  </si>
  <si>
    <t>000/002</t>
  </si>
  <si>
    <t>Fire</t>
  </si>
  <si>
    <t>RM-2012-049</t>
  </si>
  <si>
    <t>RM-2012-050</t>
  </si>
  <si>
    <t>MD-2012-038</t>
  </si>
  <si>
    <t>FU-2012-050</t>
  </si>
  <si>
    <t>FU-2012-055</t>
  </si>
  <si>
    <t>TM-2012-081</t>
  </si>
  <si>
    <t>TM-2012-1380</t>
  </si>
  <si>
    <t>TM-2012-088</t>
  </si>
  <si>
    <t>TE-2012-047</t>
  </si>
  <si>
    <t>TM-2012-091</t>
  </si>
  <si>
    <t>CB</t>
  </si>
  <si>
    <t>MD-2012-043</t>
  </si>
  <si>
    <t>RM-2012-056</t>
  </si>
  <si>
    <t>RM-2012-057</t>
  </si>
  <si>
    <t>LB-2012-038</t>
  </si>
  <si>
    <t>MD-2012-049</t>
  </si>
  <si>
    <t>HM-2012-030</t>
  </si>
  <si>
    <t>RM-2012-060</t>
  </si>
  <si>
    <t>Distribution caused</t>
  </si>
  <si>
    <t>LB-2012-039</t>
  </si>
  <si>
    <t>TE-2012-054</t>
  </si>
  <si>
    <t>RM-2012-067</t>
  </si>
  <si>
    <t>FU-2012-083</t>
  </si>
  <si>
    <t>TM-2012-113</t>
  </si>
  <si>
    <t>RM-2012-069</t>
  </si>
  <si>
    <t>RM-2012-071</t>
  </si>
  <si>
    <t>FU-2012-084</t>
  </si>
  <si>
    <t>RM-2012-072</t>
  </si>
  <si>
    <t>TM-2012-119</t>
  </si>
  <si>
    <t>FU-2012-092</t>
  </si>
  <si>
    <t>TM-2012-128</t>
  </si>
  <si>
    <t>DW-2012-034</t>
  </si>
  <si>
    <t>LB-2012-045</t>
  </si>
  <si>
    <t>TE-2012-1230</t>
  </si>
  <si>
    <t>FU-2012-097</t>
  </si>
  <si>
    <t>RM-2012-084</t>
  </si>
  <si>
    <t>Snow/ ice</t>
  </si>
  <si>
    <t>RM-2012-085</t>
  </si>
  <si>
    <t>RM-2012-086</t>
  </si>
  <si>
    <t>RM-2012-090</t>
  </si>
  <si>
    <t>RM-2012-NA</t>
  </si>
  <si>
    <t>TM-2012-133</t>
  </si>
  <si>
    <t>FU-2012-100</t>
  </si>
  <si>
    <t>TE-2012-060</t>
  </si>
  <si>
    <t>CC-N</t>
  </si>
  <si>
    <t xml:space="preserve">NE-2012-014 </t>
  </si>
  <si>
    <t>MD-2012-068</t>
  </si>
  <si>
    <t>TE-2012-063</t>
  </si>
  <si>
    <t>TE-2013-001</t>
  </si>
  <si>
    <t xml:space="preserve">FR-2013-006 </t>
  </si>
  <si>
    <t>TE-2013-007</t>
  </si>
  <si>
    <t>Stockton</t>
  </si>
  <si>
    <t>Calaveras</t>
  </si>
  <si>
    <t>FU-2013-007</t>
  </si>
  <si>
    <t>Humboldt</t>
  </si>
  <si>
    <t>Mendocino</t>
  </si>
  <si>
    <t>TE-2013-009</t>
  </si>
  <si>
    <t>Animal waste</t>
  </si>
  <si>
    <t>FR-2013-017</t>
  </si>
  <si>
    <t>LB-2013-010</t>
  </si>
  <si>
    <t>Mariposa</t>
  </si>
  <si>
    <t>VD-2013-010</t>
  </si>
  <si>
    <t>VD-2013-013</t>
  </si>
  <si>
    <t>Sierra</t>
  </si>
  <si>
    <t>Placer</t>
  </si>
  <si>
    <t>FU-2013-013</t>
  </si>
  <si>
    <t>Contra Costa</t>
  </si>
  <si>
    <t>VD-2013-0410</t>
  </si>
  <si>
    <t>VD-2013-024</t>
  </si>
  <si>
    <t>RM-2013-023</t>
  </si>
  <si>
    <t>FU-2013-020</t>
  </si>
  <si>
    <t>017/010</t>
  </si>
  <si>
    <t>RM-2013-025</t>
  </si>
  <si>
    <t>TM-2013-023</t>
  </si>
  <si>
    <t>HM-2013-016</t>
  </si>
  <si>
    <t>MD-2013-040</t>
  </si>
  <si>
    <t>San Luis Obispo</t>
  </si>
  <si>
    <t>TE-2013-032</t>
  </si>
  <si>
    <t>MD-2013-042</t>
  </si>
  <si>
    <t>DW-2013-NA</t>
  </si>
  <si>
    <t>SCHD</t>
  </si>
  <si>
    <t>FU-2013-074</t>
  </si>
  <si>
    <t>FU-2013-079</t>
  </si>
  <si>
    <t>004/026</t>
  </si>
  <si>
    <t>Sacramento</t>
  </si>
  <si>
    <t>Colusa</t>
  </si>
  <si>
    <t>DW-2013-028</t>
  </si>
  <si>
    <t>TM-2013-067</t>
  </si>
  <si>
    <t xml:space="preserve">PS-2013-0001 </t>
  </si>
  <si>
    <t>MD-2013-045</t>
  </si>
  <si>
    <t>MD-2013-046</t>
  </si>
  <si>
    <t>VD-2013-067</t>
  </si>
  <si>
    <t>TE-2013-046</t>
  </si>
  <si>
    <t>TE-2013-047</t>
  </si>
  <si>
    <t>FR-2013-067</t>
  </si>
  <si>
    <t>FR-2013-068</t>
  </si>
  <si>
    <t>ML-2013-021</t>
  </si>
  <si>
    <t>TE-2013-049</t>
  </si>
  <si>
    <t>ML-2013-024</t>
  </si>
  <si>
    <t>Monterey</t>
  </si>
  <si>
    <t>HM-2013-027</t>
  </si>
  <si>
    <t>FU-2013-090</t>
  </si>
  <si>
    <t>FU-2013-093</t>
  </si>
  <si>
    <t>000/001</t>
  </si>
  <si>
    <t>RM-2013-054</t>
  </si>
  <si>
    <t>VD-2013-NA</t>
  </si>
  <si>
    <t>TE-2013-065</t>
  </si>
  <si>
    <t>LB-2013-0836</t>
  </si>
  <si>
    <t>DW-2013-031</t>
  </si>
  <si>
    <t>004/063</t>
  </si>
  <si>
    <t>Santa Barbara</t>
  </si>
  <si>
    <t>TM-2013-083</t>
  </si>
  <si>
    <t>Plumas</t>
  </si>
  <si>
    <t>PROC</t>
  </si>
  <si>
    <t>MD-2013-061</t>
  </si>
  <si>
    <t>TE-2014-001</t>
  </si>
  <si>
    <t>LB-2014-004</t>
  </si>
  <si>
    <t>TM-2014-0373</t>
  </si>
  <si>
    <t>ML-2014-001</t>
  </si>
  <si>
    <t>TE-2014-004</t>
  </si>
  <si>
    <t>MD-2014-009</t>
  </si>
  <si>
    <t>FU-2014-009</t>
  </si>
  <si>
    <t>MD-2014-012</t>
  </si>
  <si>
    <t>TE-2014-016</t>
  </si>
  <si>
    <t>RM-2014-019</t>
  </si>
  <si>
    <t>TM-2014-029</t>
  </si>
  <si>
    <t>Butte</t>
  </si>
  <si>
    <t>FR-2014-032</t>
  </si>
  <si>
    <t>TM-2014-042</t>
  </si>
  <si>
    <t>Nevada</t>
  </si>
  <si>
    <t>HM-2014-013</t>
  </si>
  <si>
    <t>ML-2014-012</t>
  </si>
  <si>
    <t>RM-2014-027</t>
  </si>
  <si>
    <t>LB-2014-030</t>
  </si>
  <si>
    <t>SA-2014-0655</t>
  </si>
  <si>
    <t>MD-2014-033</t>
  </si>
  <si>
    <t>FR-2014-046</t>
  </si>
  <si>
    <t>TM-2014-052</t>
  </si>
  <si>
    <t>MD-2014-036</t>
  </si>
  <si>
    <t>RM-2014-044</t>
  </si>
  <si>
    <t>TM-2014-059</t>
  </si>
  <si>
    <t>VD-2014-051</t>
  </si>
  <si>
    <t>HM-2014-021</t>
  </si>
  <si>
    <t>MD-2014-052</t>
  </si>
  <si>
    <t>TE-2014-047</t>
  </si>
  <si>
    <t>TM-2014-075</t>
  </si>
  <si>
    <t>FU-2014-062</t>
  </si>
  <si>
    <t>TM-2014-086</t>
  </si>
  <si>
    <t>MD-2014-057</t>
  </si>
  <si>
    <t>MD-2014-058</t>
  </si>
  <si>
    <t>TM-2014-087</t>
  </si>
  <si>
    <t>TM-2014-096</t>
  </si>
  <si>
    <t>FR-2014-073</t>
  </si>
  <si>
    <t>015/007</t>
  </si>
  <si>
    <t>TM-2014-097</t>
  </si>
  <si>
    <t>FR-2014-074</t>
  </si>
  <si>
    <t>NE-2014-010</t>
  </si>
  <si>
    <t>VD-2014-085</t>
  </si>
  <si>
    <t>TE-2014-052</t>
  </si>
  <si>
    <t>TM-2014-101</t>
  </si>
  <si>
    <t>TM-2015-002</t>
  </si>
  <si>
    <t>RM-2015-006</t>
  </si>
  <si>
    <t>Lassen</t>
  </si>
  <si>
    <t>FU-2015-005</t>
  </si>
  <si>
    <t>VD-2015-011</t>
  </si>
  <si>
    <t>TM-2015-007</t>
  </si>
  <si>
    <t>TM-2015-011</t>
  </si>
  <si>
    <t>TM-2015-013</t>
  </si>
  <si>
    <t>FU-2015-007</t>
  </si>
  <si>
    <t>FU-2015-008</t>
  </si>
  <si>
    <t>TM-2015-019</t>
  </si>
  <si>
    <t>FU-2015-016</t>
  </si>
  <si>
    <t>FU-2015-013</t>
  </si>
  <si>
    <t>TE-2015-008</t>
  </si>
  <si>
    <t>FU-2015-018</t>
  </si>
  <si>
    <t>MD-2015-004</t>
  </si>
  <si>
    <t>TM-2015-021</t>
  </si>
  <si>
    <t>HM-2015-006</t>
  </si>
  <si>
    <t>VD-2015-018</t>
  </si>
  <si>
    <t>Solano</t>
  </si>
  <si>
    <t>DW-2015-005</t>
  </si>
  <si>
    <t>TM-2015-024</t>
  </si>
  <si>
    <t>VD-2015-022</t>
  </si>
  <si>
    <t>TE-2015-012</t>
  </si>
  <si>
    <t>MD-2015-017</t>
  </si>
  <si>
    <t>FR-2015-017</t>
  </si>
  <si>
    <t>TE-2015-021</t>
  </si>
  <si>
    <t>TM-2015-041</t>
  </si>
  <si>
    <t>MD-2015-022</t>
  </si>
  <si>
    <t>MD-2015-0427</t>
  </si>
  <si>
    <t>VD-2015-057</t>
  </si>
  <si>
    <t>FR-2015-034</t>
  </si>
  <si>
    <t>Madera</t>
  </si>
  <si>
    <t>FR-2015-043</t>
  </si>
  <si>
    <t>FU-2015-037</t>
  </si>
  <si>
    <t>006/002</t>
  </si>
  <si>
    <t>Lake</t>
  </si>
  <si>
    <t>LB-2015-025</t>
  </si>
  <si>
    <t>LB-2015-027</t>
  </si>
  <si>
    <t>NE-2015-1028</t>
  </si>
  <si>
    <t>ENCR</t>
  </si>
  <si>
    <t>FR-2015-077</t>
  </si>
  <si>
    <t>TE-2015-050</t>
  </si>
  <si>
    <t>FR-2015-079</t>
  </si>
  <si>
    <t>SA-2015-010</t>
  </si>
  <si>
    <t>FR-2015-080</t>
  </si>
  <si>
    <t>TE-2015-053</t>
  </si>
  <si>
    <t>Amador</t>
  </si>
  <si>
    <t>HM-2015-0295</t>
  </si>
  <si>
    <t>RM-2015-062a</t>
  </si>
  <si>
    <t>Trinity</t>
  </si>
  <si>
    <t>FU-2015-057</t>
  </si>
  <si>
    <t>Environmental</t>
  </si>
  <si>
    <t>LB-2015-040</t>
  </si>
  <si>
    <t>Switch-line</t>
  </si>
  <si>
    <t>ME-2015-018</t>
  </si>
  <si>
    <t>ML-2015-031a</t>
  </si>
  <si>
    <t>FR-2015-097b</t>
  </si>
  <si>
    <t>TE-2015-1527</t>
  </si>
  <si>
    <t>LB-2015-043</t>
  </si>
  <si>
    <t>VD-2015-090</t>
  </si>
  <si>
    <t>TM-2015-076</t>
  </si>
  <si>
    <t>TE-2015-063</t>
  </si>
  <si>
    <t>TE-2015-065</t>
  </si>
  <si>
    <t>TE-2015-067</t>
  </si>
  <si>
    <t>DW-2015-029</t>
  </si>
  <si>
    <t>TM-2015-085</t>
  </si>
  <si>
    <t>TE-2015-068a</t>
  </si>
  <si>
    <t>FR-2015-108a</t>
  </si>
  <si>
    <t>RM-2015-075</t>
  </si>
  <si>
    <t>HM-2015-039</t>
  </si>
  <si>
    <t>ML-2015-036</t>
  </si>
  <si>
    <t>PS-2015-032</t>
  </si>
  <si>
    <t>TM-2015-088</t>
  </si>
  <si>
    <t>HM-2015-043</t>
  </si>
  <si>
    <t>RM-2016-002</t>
  </si>
  <si>
    <t>VD-2016-003</t>
  </si>
  <si>
    <t>TE-2016-002</t>
  </si>
  <si>
    <t>TE-2015-004</t>
  </si>
  <si>
    <t>FU-2016-004</t>
  </si>
  <si>
    <t>FR-2016-1322</t>
  </si>
  <si>
    <t>RM-2016-010</t>
  </si>
  <si>
    <t>FU-2016-007</t>
  </si>
  <si>
    <t>FU-2016-008</t>
  </si>
  <si>
    <t>002/007</t>
  </si>
  <si>
    <t>North Bay</t>
  </si>
  <si>
    <t>Napa</t>
  </si>
  <si>
    <t>TE-2016-011</t>
  </si>
  <si>
    <t>VD-2016-010</t>
  </si>
  <si>
    <t>TE-2016-0338</t>
  </si>
  <si>
    <t>TE-2016-013a</t>
  </si>
  <si>
    <t>VD-2016-012c</t>
  </si>
  <si>
    <t>VD-2016-013</t>
  </si>
  <si>
    <t>HM-2016-008</t>
  </si>
  <si>
    <t>TM-2016-017</t>
  </si>
  <si>
    <t>Yuba</t>
  </si>
  <si>
    <t>FU-2016-018</t>
  </si>
  <si>
    <t>FU-2016-022</t>
  </si>
  <si>
    <t>RM-2016-018</t>
  </si>
  <si>
    <t>ML-2016-008</t>
  </si>
  <si>
    <t>Santa Cruz</t>
  </si>
  <si>
    <t>TE-2016-020</t>
  </si>
  <si>
    <t>FR-2016-022</t>
  </si>
  <si>
    <t>VD-2016-1109</t>
  </si>
  <si>
    <t>FR-2016-027a</t>
  </si>
  <si>
    <t>MD-2016-0641</t>
  </si>
  <si>
    <t>Tree-3rd party</t>
  </si>
  <si>
    <t>TM-2016-030</t>
  </si>
  <si>
    <t>LB-2016-015</t>
  </si>
  <si>
    <t>LB-2016-016</t>
  </si>
  <si>
    <t>MD-2016-031a</t>
  </si>
  <si>
    <t>FU-2016-044</t>
  </si>
  <si>
    <t>FR-2016-052a</t>
  </si>
  <si>
    <t>ML-2016-021</t>
  </si>
  <si>
    <t>PS-2016-013</t>
  </si>
  <si>
    <t>ME-2016-008</t>
  </si>
  <si>
    <t>Santa Clara</t>
  </si>
  <si>
    <t>FR-2016-058</t>
  </si>
  <si>
    <t>INT-08533</t>
  </si>
  <si>
    <t>INT-08597</t>
  </si>
  <si>
    <t>INT-08622a</t>
  </si>
  <si>
    <t>001/014</t>
  </si>
  <si>
    <t>INT-08640a</t>
  </si>
  <si>
    <t>INT-08682a</t>
  </si>
  <si>
    <t>INT-08682b</t>
  </si>
  <si>
    <t>INT-08709</t>
  </si>
  <si>
    <t>T16-015221c</t>
  </si>
  <si>
    <t>INT-08796</t>
  </si>
  <si>
    <t>INT-08850</t>
  </si>
  <si>
    <t>INT-08892</t>
  </si>
  <si>
    <t>INT-08905</t>
  </si>
  <si>
    <t>Mult</t>
  </si>
  <si>
    <t>T17-001640</t>
  </si>
  <si>
    <t>INT-08924</t>
  </si>
  <si>
    <t>A-B-C</t>
  </si>
  <si>
    <t>11/279</t>
  </si>
  <si>
    <t>INT-08990b</t>
  </si>
  <si>
    <t>014/002</t>
  </si>
  <si>
    <t>INT-08985a</t>
  </si>
  <si>
    <t>B-C</t>
  </si>
  <si>
    <t>023/001</t>
  </si>
  <si>
    <t>INT-08991</t>
  </si>
  <si>
    <t>B-G</t>
  </si>
  <si>
    <t>008/150</t>
  </si>
  <si>
    <t>INT-09005</t>
  </si>
  <si>
    <t>C-G</t>
  </si>
  <si>
    <t>010/120</t>
  </si>
  <si>
    <t>INT-09016</t>
  </si>
  <si>
    <t>000/023</t>
  </si>
  <si>
    <t>INT-09011</t>
  </si>
  <si>
    <t>A-G</t>
  </si>
  <si>
    <t>007/004</t>
  </si>
  <si>
    <t>INT-09033a</t>
  </si>
  <si>
    <t>000/009</t>
  </si>
  <si>
    <t>El Dorado</t>
  </si>
  <si>
    <t>INT-09056</t>
  </si>
  <si>
    <t>006/063</t>
  </si>
  <si>
    <t>San Mateo</t>
  </si>
  <si>
    <t>INT-09058</t>
  </si>
  <si>
    <t>025/442</t>
  </si>
  <si>
    <t>INT-09068</t>
  </si>
  <si>
    <t>INT-09089</t>
  </si>
  <si>
    <t>003/009</t>
  </si>
  <si>
    <t>INT-09110b</t>
  </si>
  <si>
    <t>A-C</t>
  </si>
  <si>
    <t>015/401</t>
  </si>
  <si>
    <t>INT-09128</t>
  </si>
  <si>
    <t>A-B-G</t>
  </si>
  <si>
    <t>004/057</t>
  </si>
  <si>
    <t>INT-09198</t>
  </si>
  <si>
    <t>A-C-G</t>
  </si>
  <si>
    <t>043/009</t>
  </si>
  <si>
    <t>INT-09210</t>
  </si>
  <si>
    <t>INT-09227</t>
  </si>
  <si>
    <t>022/007</t>
  </si>
  <si>
    <t>INT-09235</t>
  </si>
  <si>
    <t>023/003</t>
  </si>
  <si>
    <t>INT-09240</t>
  </si>
  <si>
    <t>007/061</t>
  </si>
  <si>
    <t>INT-09254</t>
  </si>
  <si>
    <t>031/004</t>
  </si>
  <si>
    <t>T17-004000</t>
  </si>
  <si>
    <t>T17-004001</t>
  </si>
  <si>
    <t>INT-09268</t>
  </si>
  <si>
    <t>013/255</t>
  </si>
  <si>
    <t>INT-09281</t>
  </si>
  <si>
    <t>003/006</t>
  </si>
  <si>
    <t>INT-09286</t>
  </si>
  <si>
    <t>018/229</t>
  </si>
  <si>
    <t>INT-09291</t>
  </si>
  <si>
    <t>A31/248</t>
  </si>
  <si>
    <t>INT-09293</t>
  </si>
  <si>
    <t>007/002</t>
  </si>
  <si>
    <t>INT-09302</t>
  </si>
  <si>
    <t>020/191</t>
  </si>
  <si>
    <t>INT-09307</t>
  </si>
  <si>
    <t>051/006</t>
  </si>
  <si>
    <t>INT-09315</t>
  </si>
  <si>
    <t>INT-09316</t>
  </si>
  <si>
    <t>020/004</t>
  </si>
  <si>
    <t>Tuolumne</t>
  </si>
  <si>
    <t>INT-09326</t>
  </si>
  <si>
    <t>001/032</t>
  </si>
  <si>
    <t>INT-09331</t>
  </si>
  <si>
    <t>002/008</t>
  </si>
  <si>
    <t>INT-09343b</t>
  </si>
  <si>
    <t>020/240</t>
  </si>
  <si>
    <t>INT-09347</t>
  </si>
  <si>
    <t>INT-09361</t>
  </si>
  <si>
    <t>007/093</t>
  </si>
  <si>
    <t>INT-09392</t>
  </si>
  <si>
    <t>015/248</t>
  </si>
  <si>
    <t>INT-09398</t>
  </si>
  <si>
    <t>023/000</t>
  </si>
  <si>
    <t>INT-09419</t>
  </si>
  <si>
    <t>A-B</t>
  </si>
  <si>
    <t>INT-09509</t>
  </si>
  <si>
    <t>004/074</t>
  </si>
  <si>
    <t>INT-09513</t>
  </si>
  <si>
    <t>006/012</t>
  </si>
  <si>
    <t>INT-09541</t>
  </si>
  <si>
    <t>A-B-C-G</t>
  </si>
  <si>
    <t>001/034</t>
  </si>
  <si>
    <t>INT-09589</t>
  </si>
  <si>
    <t>INT-09635a</t>
  </si>
  <si>
    <t>003/323</t>
  </si>
  <si>
    <t>INT-09641</t>
  </si>
  <si>
    <t>B-C-G</t>
  </si>
  <si>
    <t>063/266</t>
  </si>
  <si>
    <t>INT-09644</t>
  </si>
  <si>
    <t>INT-09682</t>
  </si>
  <si>
    <t>023/002</t>
  </si>
  <si>
    <t>INT-09690</t>
  </si>
  <si>
    <t>054/002</t>
  </si>
  <si>
    <t>Inattention</t>
  </si>
  <si>
    <t>INT-09764</t>
  </si>
  <si>
    <t>INT-09832d</t>
  </si>
  <si>
    <t>INT-09862b</t>
  </si>
  <si>
    <t>INT-09863</t>
  </si>
  <si>
    <t>005/011</t>
  </si>
  <si>
    <t>INT-09872a</t>
  </si>
  <si>
    <t>INT-09874</t>
  </si>
  <si>
    <t>013/277</t>
  </si>
  <si>
    <t>INT-09875</t>
  </si>
  <si>
    <t>INT-09902</t>
  </si>
  <si>
    <t>002/006</t>
  </si>
  <si>
    <t>INT-09987</t>
  </si>
  <si>
    <t>000/008</t>
  </si>
  <si>
    <t>INT-10012</t>
  </si>
  <si>
    <t>014/004</t>
  </si>
  <si>
    <t>INT-10035</t>
  </si>
  <si>
    <t>012/002</t>
  </si>
  <si>
    <t>INT-10037b</t>
  </si>
  <si>
    <t>056/005</t>
  </si>
  <si>
    <t>INT-10049</t>
  </si>
  <si>
    <t>INT-10050</t>
  </si>
  <si>
    <t>009/003</t>
  </si>
  <si>
    <t>INT-10107</t>
  </si>
  <si>
    <t xml:space="preserve"> 019/004</t>
  </si>
  <si>
    <t>INT-10108</t>
  </si>
  <si>
    <t xml:space="preserve"> 017/006</t>
  </si>
  <si>
    <t>INT-10109</t>
  </si>
  <si>
    <t xml:space="preserve"> 004/006</t>
  </si>
  <si>
    <t>INT-10118</t>
  </si>
  <si>
    <t xml:space="preserve"> 001/006</t>
  </si>
  <si>
    <t>T17-014063</t>
  </si>
  <si>
    <t xml:space="preserve"> 005/122</t>
  </si>
  <si>
    <t>INT-10175</t>
  </si>
  <si>
    <t xml:space="preserve"> 000/004</t>
  </si>
  <si>
    <t>INT-10181</t>
  </si>
  <si>
    <t xml:space="preserve"> 013/256</t>
  </si>
  <si>
    <t>INT-10184</t>
  </si>
  <si>
    <t xml:space="preserve"> 003/005</t>
  </si>
  <si>
    <t>INT-10186</t>
  </si>
  <si>
    <t xml:space="preserve"> 058/249</t>
  </si>
  <si>
    <t>INT-10207</t>
  </si>
  <si>
    <t xml:space="preserve"> 028/140</t>
  </si>
  <si>
    <t>INT-10211</t>
  </si>
  <si>
    <t xml:space="preserve"> 001/024</t>
  </si>
  <si>
    <t>INT-10224</t>
  </si>
  <si>
    <t xml:space="preserve"> C28/515</t>
  </si>
  <si>
    <t>INT-10225</t>
  </si>
  <si>
    <t xml:space="preserve"> 011/132</t>
  </si>
  <si>
    <t>ETL.6660</t>
  </si>
  <si>
    <t>INT-10228</t>
  </si>
  <si>
    <t xml:space="preserve"> 010/261</t>
  </si>
  <si>
    <t>Tehama</t>
  </si>
  <si>
    <t>INT-10231</t>
  </si>
  <si>
    <t>ETL.4780</t>
  </si>
  <si>
    <t>Wind</t>
  </si>
  <si>
    <t>UG</t>
  </si>
  <si>
    <t>INT-10237</t>
  </si>
  <si>
    <t xml:space="preserve"> 005/022</t>
  </si>
  <si>
    <t>INT-10235</t>
  </si>
  <si>
    <t>ETL.6890</t>
  </si>
  <si>
    <t>INT-10248</t>
  </si>
  <si>
    <t xml:space="preserve"> 030/009</t>
  </si>
  <si>
    <t>T17-014835</t>
  </si>
  <si>
    <t xml:space="preserve"> 003/001</t>
  </si>
  <si>
    <t>INT-10298</t>
  </si>
  <si>
    <t xml:space="preserve"> 009/006</t>
  </si>
  <si>
    <t>INT-10324</t>
  </si>
  <si>
    <t xml:space="preserve"> 009/208</t>
  </si>
  <si>
    <t>INT-10347</t>
  </si>
  <si>
    <t xml:space="preserve"> 008/006</t>
  </si>
  <si>
    <t>INT-10352</t>
  </si>
  <si>
    <t xml:space="preserve"> 032/134</t>
  </si>
  <si>
    <t>INT-10354</t>
  </si>
  <si>
    <t>INT-10356</t>
  </si>
  <si>
    <t xml:space="preserve"> 048/002</t>
  </si>
  <si>
    <t>INT-10376</t>
  </si>
  <si>
    <t xml:space="preserve"> 006/004</t>
  </si>
  <si>
    <t>INT-10416</t>
  </si>
  <si>
    <t>INT-10418</t>
  </si>
  <si>
    <t xml:space="preserve"> 007/202</t>
  </si>
  <si>
    <t>INT-10453</t>
  </si>
  <si>
    <t>INT-10474</t>
  </si>
  <si>
    <t xml:space="preserve"> 006/006</t>
  </si>
  <si>
    <t>INT-10480</t>
  </si>
  <si>
    <t xml:space="preserve"> 047/360</t>
  </si>
  <si>
    <t>INT-10501</t>
  </si>
  <si>
    <t>010/009</t>
  </si>
  <si>
    <t>INT-10521</t>
  </si>
  <si>
    <t>ARRS</t>
  </si>
  <si>
    <t>INT-10627</t>
  </si>
  <si>
    <t>004/006</t>
  </si>
  <si>
    <t>INT-10660</t>
  </si>
  <si>
    <t>012/014</t>
  </si>
  <si>
    <t>INT-10672a</t>
  </si>
  <si>
    <t>019/325</t>
  </si>
  <si>
    <t>INT-10675</t>
  </si>
  <si>
    <t>006/116</t>
  </si>
  <si>
    <t>INT-10686</t>
  </si>
  <si>
    <t>012/274</t>
  </si>
  <si>
    <t>INT-10694</t>
  </si>
  <si>
    <t>001/024</t>
  </si>
  <si>
    <t>INT-10736</t>
  </si>
  <si>
    <t>019/012</t>
  </si>
  <si>
    <t>Disaster-other</t>
  </si>
  <si>
    <t>INT-10742</t>
  </si>
  <si>
    <t>036/002</t>
  </si>
  <si>
    <t>INT-10817</t>
  </si>
  <si>
    <t>INT-10871</t>
  </si>
  <si>
    <t>006/001</t>
  </si>
  <si>
    <t>INT-10898</t>
  </si>
  <si>
    <t>005/095</t>
  </si>
  <si>
    <t>INT-10901</t>
  </si>
  <si>
    <t>011/004</t>
  </si>
  <si>
    <t>INT-10902</t>
  </si>
  <si>
    <t>007/111</t>
  </si>
  <si>
    <t>INT-11011</t>
  </si>
  <si>
    <t>005/045</t>
  </si>
  <si>
    <t>INT-11018</t>
  </si>
  <si>
    <t>042/320</t>
  </si>
  <si>
    <t>Dependent Mode Initiating</t>
  </si>
  <si>
    <t>INT-11053</t>
  </si>
  <si>
    <t>001/017</t>
  </si>
  <si>
    <t>INT-11057</t>
  </si>
  <si>
    <t>INT-11070</t>
  </si>
  <si>
    <t>015/267</t>
  </si>
  <si>
    <t>INT-11075</t>
  </si>
  <si>
    <t>032/149</t>
  </si>
  <si>
    <t>INT-11159</t>
  </si>
  <si>
    <t>INT-11175</t>
  </si>
  <si>
    <t>003/096</t>
  </si>
  <si>
    <t>INT-11195</t>
  </si>
  <si>
    <t>007/008</t>
  </si>
  <si>
    <t>INT-11230</t>
  </si>
  <si>
    <t>018/296</t>
  </si>
  <si>
    <t>INT-11239</t>
  </si>
  <si>
    <t>010/124</t>
  </si>
  <si>
    <t>INT-11240</t>
  </si>
  <si>
    <t>026/189</t>
  </si>
  <si>
    <t>INT-11252</t>
  </si>
  <si>
    <t>009/168</t>
  </si>
  <si>
    <t>T18-012527</t>
  </si>
  <si>
    <t>Emergency Forced</t>
  </si>
  <si>
    <t>016/001</t>
  </si>
  <si>
    <t>INT-11257e</t>
  </si>
  <si>
    <t>Dependent Mode</t>
  </si>
  <si>
    <t>INT-11349</t>
  </si>
  <si>
    <t>070/441</t>
  </si>
  <si>
    <t>INT-11369</t>
  </si>
  <si>
    <t>005/44A</t>
  </si>
  <si>
    <t>INT-11371</t>
  </si>
  <si>
    <t>004/023</t>
  </si>
  <si>
    <t>INT-11394</t>
  </si>
  <si>
    <t>INT-11395</t>
  </si>
  <si>
    <t>023/009</t>
  </si>
  <si>
    <t>INT-11411</t>
  </si>
  <si>
    <t>000/003</t>
  </si>
  <si>
    <t>INT-11412</t>
  </si>
  <si>
    <t>C-A-G</t>
  </si>
  <si>
    <t>023/417</t>
  </si>
  <si>
    <t>Switch-station</t>
  </si>
  <si>
    <t>INT-11436</t>
  </si>
  <si>
    <t>007/133</t>
  </si>
  <si>
    <t>INT-11456</t>
  </si>
  <si>
    <t>023/141</t>
  </si>
  <si>
    <t>INT-11534</t>
  </si>
  <si>
    <t>035/009</t>
  </si>
  <si>
    <t>INT-11535</t>
  </si>
  <si>
    <t>024/002</t>
  </si>
  <si>
    <t>INT-11610</t>
  </si>
  <si>
    <t>011/142</t>
  </si>
  <si>
    <t>INT-11611</t>
  </si>
  <si>
    <t>004/070</t>
  </si>
  <si>
    <t>INT-11661</t>
  </si>
  <si>
    <t>INT-11697</t>
  </si>
  <si>
    <t>INT-11706</t>
  </si>
  <si>
    <t>INT-11723</t>
  </si>
  <si>
    <t>006/003</t>
  </si>
  <si>
    <t>INT-11730</t>
  </si>
  <si>
    <t>051/005</t>
  </si>
  <si>
    <t xml:space="preserve">INT-11748 </t>
  </si>
  <si>
    <t>C-A</t>
  </si>
  <si>
    <t>017/463</t>
  </si>
  <si>
    <t>INT-11762</t>
  </si>
  <si>
    <t>A07/171</t>
  </si>
  <si>
    <t>INT-11788</t>
  </si>
  <si>
    <t>022/008</t>
  </si>
  <si>
    <t>T19-004229</t>
  </si>
  <si>
    <t>INT-11795</t>
  </si>
  <si>
    <t>005/133</t>
  </si>
  <si>
    <t>INT-11824</t>
  </si>
  <si>
    <t>056/244</t>
  </si>
  <si>
    <t>INT-11848</t>
  </si>
  <si>
    <t>INT-11851</t>
  </si>
  <si>
    <t>004/027</t>
  </si>
  <si>
    <t>INT-11855</t>
  </si>
  <si>
    <t>032/005</t>
  </si>
  <si>
    <t>INT-11862</t>
  </si>
  <si>
    <t>010/011</t>
  </si>
  <si>
    <t>Rain</t>
  </si>
  <si>
    <t>INT-11871</t>
  </si>
  <si>
    <t>008/007</t>
  </si>
  <si>
    <t>INT-11872</t>
  </si>
  <si>
    <t>014/010</t>
  </si>
  <si>
    <t>009/005</t>
  </si>
  <si>
    <t>INT-11942</t>
  </si>
  <si>
    <t>000/020</t>
  </si>
  <si>
    <t>INT-11880</t>
  </si>
  <si>
    <t>004/084</t>
  </si>
  <si>
    <t>INT-11885b</t>
  </si>
  <si>
    <t>013/058</t>
  </si>
  <si>
    <t>Dependent Mode-initiating</t>
  </si>
  <si>
    <t>INT-11887</t>
  </si>
  <si>
    <t>INT-11895</t>
  </si>
  <si>
    <t>009/167</t>
  </si>
  <si>
    <t>INT-11896</t>
  </si>
  <si>
    <t>T19-005009a</t>
  </si>
  <si>
    <t>Emergency Forced Outage</t>
  </si>
  <si>
    <t>INT-11912</t>
  </si>
  <si>
    <t>021/012</t>
  </si>
  <si>
    <t>INT-11923a</t>
  </si>
  <si>
    <t>014/111</t>
  </si>
  <si>
    <t>INT-11924</t>
  </si>
  <si>
    <t>INT-11954</t>
  </si>
  <si>
    <t>INT-11963</t>
  </si>
  <si>
    <t>006/013</t>
  </si>
  <si>
    <t>INT-11975a</t>
  </si>
  <si>
    <t>001/000</t>
  </si>
  <si>
    <t>INT-11976a</t>
  </si>
  <si>
    <t>Common Mode-initiating</t>
  </si>
  <si>
    <t>INT-11984</t>
  </si>
  <si>
    <t>004/011</t>
  </si>
  <si>
    <t>INT-11997</t>
  </si>
  <si>
    <t>INT-12001</t>
  </si>
  <si>
    <t>INT-12005</t>
  </si>
  <si>
    <t>INT-12009</t>
  </si>
  <si>
    <t>012/250</t>
  </si>
  <si>
    <t>INT-12019</t>
  </si>
  <si>
    <t>:000/022</t>
  </si>
  <si>
    <t>INT-12028</t>
  </si>
  <si>
    <t>INT-12042</t>
  </si>
  <si>
    <t>011/238</t>
  </si>
  <si>
    <t>INT-12062</t>
  </si>
  <si>
    <t>049/314</t>
  </si>
  <si>
    <t>San Joaquin</t>
  </si>
  <si>
    <t>INT-12063</t>
  </si>
  <si>
    <t>INT-12127</t>
  </si>
  <si>
    <t>INT-12147</t>
  </si>
  <si>
    <t>002/035</t>
  </si>
  <si>
    <t>001/031</t>
  </si>
  <si>
    <t>INT-12148</t>
  </si>
  <si>
    <t>:011/008</t>
  </si>
  <si>
    <t>INT-12172</t>
  </si>
  <si>
    <t>A10/132</t>
  </si>
  <si>
    <t>Customer/ IPP caused</t>
  </si>
  <si>
    <t>T19-008746</t>
  </si>
  <si>
    <t>INT-12233</t>
  </si>
  <si>
    <t>023/360</t>
  </si>
  <si>
    <t>INT-12245</t>
  </si>
  <si>
    <t>022/447</t>
  </si>
  <si>
    <t>INT-12253</t>
  </si>
  <si>
    <t>044/001</t>
  </si>
  <si>
    <t>INT-12295</t>
  </si>
  <si>
    <t>INT-12406</t>
  </si>
  <si>
    <t>INT-12458</t>
  </si>
  <si>
    <t>INT-12462</t>
  </si>
  <si>
    <t>009/202</t>
  </si>
  <si>
    <t>INT-12479</t>
  </si>
  <si>
    <t>050/309</t>
  </si>
  <si>
    <t>INT-12483</t>
  </si>
  <si>
    <t>INT-12520</t>
  </si>
  <si>
    <t>INT-12526</t>
  </si>
  <si>
    <t>008/010</t>
  </si>
  <si>
    <t>INT-12528</t>
  </si>
  <si>
    <t>005/100</t>
  </si>
  <si>
    <t>INT-12543</t>
  </si>
  <si>
    <t>004/067</t>
  </si>
  <si>
    <t>INT-12545</t>
  </si>
  <si>
    <t>Marin</t>
  </si>
  <si>
    <t>INT-12587</t>
  </si>
  <si>
    <t>023/176</t>
  </si>
  <si>
    <t>T19-019219b</t>
  </si>
  <si>
    <t>Safety clearance</t>
  </si>
  <si>
    <t>PSPS</t>
  </si>
  <si>
    <t>T19-019405</t>
  </si>
  <si>
    <t>INT-12871</t>
  </si>
  <si>
    <t xml:space="preserve"> 004/086</t>
  </si>
  <si>
    <t>T19-019775</t>
  </si>
  <si>
    <t>INT-12957</t>
  </si>
  <si>
    <t xml:space="preserve"> 002/059</t>
  </si>
  <si>
    <t>T19-019825</t>
  </si>
  <si>
    <t>INT-13018</t>
  </si>
  <si>
    <t>006/038</t>
  </si>
  <si>
    <t>INT-13076</t>
  </si>
  <si>
    <t>006/007</t>
  </si>
  <si>
    <t>006/006</t>
  </si>
  <si>
    <t>INT-13080</t>
  </si>
  <si>
    <t>007/012</t>
  </si>
  <si>
    <t>INT-13081-1</t>
  </si>
  <si>
    <t>:001/008</t>
  </si>
  <si>
    <t>INT-13089</t>
  </si>
  <si>
    <t>006/176</t>
  </si>
  <si>
    <t>INT-13096</t>
  </si>
  <si>
    <t>INT-13109</t>
  </si>
  <si>
    <t>003/045</t>
  </si>
  <si>
    <t>INT-13133</t>
  </si>
  <si>
    <t>B-A</t>
  </si>
  <si>
    <t>004/007</t>
  </si>
  <si>
    <t>INT-13138</t>
  </si>
  <si>
    <t>014/148</t>
  </si>
  <si>
    <t>INT-13146-2</t>
  </si>
  <si>
    <t>INT-13185</t>
  </si>
  <si>
    <t>019/399</t>
  </si>
  <si>
    <t>019/396</t>
  </si>
  <si>
    <t>INT-13212</t>
  </si>
  <si>
    <t>029/005</t>
  </si>
  <si>
    <t>INT-13218</t>
  </si>
  <si>
    <t>INT-13221</t>
  </si>
  <si>
    <t>056/241</t>
  </si>
  <si>
    <t>INT-13224</t>
  </si>
  <si>
    <t>INT-13237</t>
  </si>
  <si>
    <t>INT-13239</t>
  </si>
  <si>
    <t>INT-13240</t>
  </si>
  <si>
    <t>073/003</t>
  </si>
  <si>
    <t>T20-003055</t>
  </si>
  <si>
    <t>INT-13256</t>
  </si>
  <si>
    <t>012/221</t>
  </si>
  <si>
    <t>INT-13279</t>
  </si>
  <si>
    <t>047/286</t>
  </si>
  <si>
    <t>INT-13302</t>
  </si>
  <si>
    <t>INT-13308</t>
  </si>
  <si>
    <t>INT-13312</t>
  </si>
  <si>
    <t>INT-13362</t>
  </si>
  <si>
    <t>005/116</t>
  </si>
  <si>
    <t>INT-13365</t>
  </si>
  <si>
    <t>008/012</t>
  </si>
  <si>
    <t>INT-13410</t>
  </si>
  <si>
    <t>009/238</t>
  </si>
  <si>
    <t>INT-13414</t>
  </si>
  <si>
    <t>003/022</t>
  </si>
  <si>
    <t>INT-13457-1</t>
  </si>
  <si>
    <t>007/150</t>
  </si>
  <si>
    <t>INT-13492-1</t>
  </si>
  <si>
    <t>065/004</t>
  </si>
  <si>
    <t>INT-13539</t>
  </si>
  <si>
    <t>INT-13629</t>
  </si>
  <si>
    <t>INT-13698</t>
  </si>
  <si>
    <t>010/052</t>
  </si>
  <si>
    <t>INT-13702-1</t>
  </si>
  <si>
    <t>006/081</t>
  </si>
  <si>
    <t>INT-13715</t>
  </si>
  <si>
    <t>010/076</t>
  </si>
  <si>
    <t>INT-13785</t>
  </si>
  <si>
    <t>004/102</t>
  </si>
  <si>
    <t>INT-13806</t>
  </si>
  <si>
    <t>007/031</t>
  </si>
  <si>
    <t>INT-13808</t>
  </si>
  <si>
    <t>049/300</t>
  </si>
  <si>
    <t>INT-13829</t>
  </si>
  <si>
    <t>INT-13871</t>
  </si>
  <si>
    <t>024/374C</t>
  </si>
  <si>
    <t>INT-13906</t>
  </si>
  <si>
    <t>INT-13984</t>
  </si>
  <si>
    <t>001/019</t>
  </si>
  <si>
    <t>ETL.7180</t>
  </si>
  <si>
    <t>INT-13997</t>
  </si>
  <si>
    <t>016/191</t>
  </si>
  <si>
    <t>INT-14030-1</t>
  </si>
  <si>
    <t>015/129</t>
  </si>
  <si>
    <t>INT-14103</t>
  </si>
  <si>
    <t>Merced</t>
  </si>
  <si>
    <t>INT-14125-1</t>
  </si>
  <si>
    <t>011/209</t>
  </si>
  <si>
    <t>INT-14170-1</t>
  </si>
  <si>
    <t>015/005</t>
  </si>
  <si>
    <t>015/001</t>
  </si>
  <si>
    <t>INT-14180</t>
  </si>
  <si>
    <t>023/289</t>
  </si>
  <si>
    <t>INT-14210</t>
  </si>
  <si>
    <t>001/040</t>
  </si>
  <si>
    <t>INT-14237</t>
  </si>
  <si>
    <t>013/142</t>
  </si>
  <si>
    <t>T20-017955</t>
  </si>
  <si>
    <t>INT-14268</t>
  </si>
  <si>
    <t>001/012</t>
  </si>
  <si>
    <t>INT-14278-2</t>
  </si>
  <si>
    <t>;000/004</t>
  </si>
  <si>
    <t>INT-14376</t>
  </si>
  <si>
    <t>003/061</t>
  </si>
  <si>
    <t>INT-14377</t>
  </si>
  <si>
    <t>004/034</t>
  </si>
  <si>
    <t>Alameda</t>
  </si>
  <si>
    <t>INT-14388</t>
  </si>
  <si>
    <t>INT-14393</t>
  </si>
  <si>
    <t>020/552</t>
  </si>
  <si>
    <t>INT-14399</t>
  </si>
  <si>
    <t>014/057</t>
  </si>
  <si>
    <t>INT-14401</t>
  </si>
  <si>
    <t>INT-14400</t>
  </si>
  <si>
    <t>016/007</t>
  </si>
  <si>
    <t>INT-14415</t>
  </si>
  <si>
    <t>001/018</t>
  </si>
  <si>
    <t>INT-14425</t>
  </si>
  <si>
    <t>002/016</t>
  </si>
  <si>
    <t>INT-14432</t>
  </si>
  <si>
    <t>INT-14433</t>
  </si>
  <si>
    <t>LS</t>
  </si>
  <si>
    <t>INT-14443</t>
  </si>
  <si>
    <t>INT-14447</t>
  </si>
  <si>
    <t>INT-14451</t>
  </si>
  <si>
    <t>INT-14452</t>
  </si>
  <si>
    <t>018/003</t>
  </si>
  <si>
    <t>INT-14454-1</t>
  </si>
  <si>
    <t>INT-14463</t>
  </si>
  <si>
    <t>050/005</t>
  </si>
  <si>
    <t>INT-14483</t>
  </si>
  <si>
    <t>017/000</t>
  </si>
  <si>
    <t>INT-14484</t>
  </si>
  <si>
    <t>005/138</t>
  </si>
  <si>
    <t>INT-14490</t>
  </si>
  <si>
    <t>LCN-120470628</t>
  </si>
  <si>
    <t>INT-14491</t>
  </si>
  <si>
    <t>028/003</t>
  </si>
  <si>
    <t>INT-14503</t>
  </si>
  <si>
    <t>001/048</t>
  </si>
  <si>
    <t>INT-14507</t>
  </si>
  <si>
    <t>003/068</t>
  </si>
  <si>
    <t>INT-14551</t>
  </si>
  <si>
    <t>000/012</t>
  </si>
  <si>
    <t>INT-14540</t>
  </si>
  <si>
    <t>010/166</t>
  </si>
  <si>
    <t>INT-14542</t>
  </si>
  <si>
    <t>INT-14553</t>
  </si>
  <si>
    <t>INT-14573</t>
  </si>
  <si>
    <t>012/263</t>
  </si>
  <si>
    <t>Dixon</t>
  </si>
  <si>
    <t>T21-004574</t>
  </si>
  <si>
    <t>INT-14584</t>
  </si>
  <si>
    <t>002/013</t>
  </si>
  <si>
    <t>INT-14585</t>
  </si>
  <si>
    <t>:050/001</t>
  </si>
  <si>
    <t>INT-14589-1</t>
  </si>
  <si>
    <t>006/084</t>
  </si>
  <si>
    <t>INT-14615</t>
  </si>
  <si>
    <t>Glenn</t>
  </si>
  <si>
    <t>INT-14647</t>
  </si>
  <si>
    <t>005/090</t>
  </si>
  <si>
    <t>INT-14666</t>
  </si>
  <si>
    <t>INT-14669</t>
  </si>
  <si>
    <t>014/322</t>
  </si>
  <si>
    <t>INT-14677</t>
  </si>
  <si>
    <t>009/210</t>
  </si>
  <si>
    <t>INT-14693-1</t>
  </si>
  <si>
    <t>010/091</t>
  </si>
  <si>
    <t>INT-14705</t>
  </si>
  <si>
    <t>:048/002</t>
  </si>
  <si>
    <t>T21-007297</t>
  </si>
  <si>
    <t>INT-14708</t>
  </si>
  <si>
    <t>012/076</t>
  </si>
  <si>
    <t>INT-14718</t>
  </si>
  <si>
    <t>INT-14730</t>
  </si>
  <si>
    <t>INT-14740</t>
  </si>
  <si>
    <t>A002/064</t>
  </si>
  <si>
    <t>INT-14798</t>
  </si>
  <si>
    <t>INT-14801</t>
  </si>
  <si>
    <t>006/099</t>
  </si>
  <si>
    <t>INT-14839</t>
  </si>
  <si>
    <t>014/292</t>
  </si>
  <si>
    <t>INT-14934</t>
  </si>
  <si>
    <t>065/478</t>
  </si>
  <si>
    <t>Sutter</t>
  </si>
  <si>
    <t>X</t>
  </si>
  <si>
    <t>T21-014294</t>
  </si>
  <si>
    <t>INT-15025</t>
  </si>
  <si>
    <t>A011/183</t>
  </si>
  <si>
    <t>INT-15061</t>
  </si>
  <si>
    <t>004/118</t>
  </si>
  <si>
    <t>INT-15062-1</t>
  </si>
  <si>
    <t xml:space="preserve">003/051 </t>
  </si>
  <si>
    <t>INT-15091</t>
  </si>
  <si>
    <t>INT-15109</t>
  </si>
  <si>
    <t>INT-15139</t>
  </si>
  <si>
    <t>002/019</t>
  </si>
  <si>
    <t>T21-008315</t>
  </si>
  <si>
    <t>INT-15151</t>
  </si>
  <si>
    <t>INT-15198-1</t>
  </si>
  <si>
    <t>INT-15214</t>
  </si>
  <si>
    <t>025/001</t>
  </si>
  <si>
    <t>INT-15233</t>
  </si>
  <si>
    <t>INT-15239</t>
  </si>
  <si>
    <t>015/104</t>
  </si>
  <si>
    <t>T21-017904</t>
  </si>
  <si>
    <t>INT-15311</t>
  </si>
  <si>
    <t>009/001</t>
  </si>
  <si>
    <t>INT-15313</t>
  </si>
  <si>
    <t>036/001</t>
  </si>
  <si>
    <t>INT-15317</t>
  </si>
  <si>
    <t>011/220</t>
  </si>
  <si>
    <t>INT-15383</t>
  </si>
  <si>
    <t>006/061</t>
  </si>
  <si>
    <t>INT-15413</t>
  </si>
  <si>
    <t>010/218</t>
  </si>
  <si>
    <t>INT-15445</t>
  </si>
  <si>
    <t>013/001</t>
  </si>
  <si>
    <t>INT-15459</t>
  </si>
  <si>
    <t>006/227</t>
  </si>
  <si>
    <t>INT-15460</t>
  </si>
  <si>
    <t>058/426</t>
  </si>
  <si>
    <t>INT-15467</t>
  </si>
  <si>
    <t>:002/000</t>
  </si>
  <si>
    <t>INT-15482-1</t>
  </si>
  <si>
    <t>008/052</t>
  </si>
  <si>
    <t>INT-15487</t>
  </si>
  <si>
    <t>011/398</t>
  </si>
  <si>
    <t>INT-15508</t>
  </si>
  <si>
    <t xml:space="preserve">A-B-C </t>
  </si>
  <si>
    <t>INT-15512</t>
  </si>
  <si>
    <t>000/005</t>
  </si>
  <si>
    <t>INT-15513</t>
  </si>
  <si>
    <t>024/006</t>
  </si>
  <si>
    <t>INT-15515</t>
  </si>
  <si>
    <t>050/006</t>
  </si>
  <si>
    <t>INT-15517</t>
  </si>
  <si>
    <t>008/137</t>
  </si>
  <si>
    <t>INT-15522</t>
  </si>
  <si>
    <t>INT-15525</t>
  </si>
  <si>
    <t>005/071</t>
  </si>
  <si>
    <t>INT-15531</t>
  </si>
  <si>
    <t>INT-15537</t>
  </si>
  <si>
    <t>021/168</t>
  </si>
  <si>
    <t>INT-15540-1</t>
  </si>
  <si>
    <t>INT-15543</t>
  </si>
  <si>
    <t>004/028</t>
  </si>
  <si>
    <t>INT-15548</t>
  </si>
  <si>
    <t>012/309</t>
  </si>
  <si>
    <t>INT-15552</t>
  </si>
  <si>
    <t>008/060</t>
  </si>
  <si>
    <t>INT-15555</t>
  </si>
  <si>
    <t>002/061</t>
  </si>
  <si>
    <t>INT-15554</t>
  </si>
  <si>
    <t>T21-019155</t>
  </si>
  <si>
    <t>INT-15573</t>
  </si>
  <si>
    <t>000/003C</t>
  </si>
  <si>
    <t>INT-15584</t>
  </si>
  <si>
    <t>019/521</t>
  </si>
  <si>
    <t>INT-15591-1</t>
  </si>
  <si>
    <t xml:space="preserve">B016/372 </t>
  </si>
  <si>
    <t>INT-15599</t>
  </si>
  <si>
    <t>027/12A</t>
  </si>
  <si>
    <t>INT-15624-2</t>
  </si>
  <si>
    <t>012/007</t>
  </si>
  <si>
    <t>INT-15629</t>
  </si>
  <si>
    <t>002/004</t>
  </si>
  <si>
    <t>INT-15634</t>
  </si>
  <si>
    <t>016/000</t>
  </si>
  <si>
    <t>INT-15636</t>
  </si>
  <si>
    <t>009/086</t>
  </si>
  <si>
    <t>INT-15679-1</t>
  </si>
  <si>
    <t>001/026</t>
  </si>
  <si>
    <t>INT-15704</t>
  </si>
  <si>
    <t>025/009</t>
  </si>
  <si>
    <t>INT-15748</t>
  </si>
  <si>
    <t>011/116</t>
  </si>
  <si>
    <t>INT-15793</t>
  </si>
  <si>
    <t>INT-15855</t>
  </si>
  <si>
    <t>002/053</t>
  </si>
  <si>
    <t>INT-15859</t>
  </si>
  <si>
    <t>AEC Site 300 2nd sub</t>
  </si>
  <si>
    <t>INT-15861</t>
  </si>
  <si>
    <t>INT-15873</t>
  </si>
  <si>
    <t>031/584</t>
  </si>
  <si>
    <t>Stanislaus</t>
  </si>
  <si>
    <t>INT-15879</t>
  </si>
  <si>
    <t>014/280</t>
  </si>
  <si>
    <t>INT-15938</t>
  </si>
  <si>
    <t>INT-15940</t>
  </si>
  <si>
    <t>005/033</t>
  </si>
  <si>
    <t>T22-010653</t>
  </si>
  <si>
    <t>INT-15955</t>
  </si>
  <si>
    <t>011/003</t>
  </si>
  <si>
    <t>INT-16006</t>
  </si>
  <si>
    <t>003/017</t>
  </si>
  <si>
    <t>INT-16024</t>
  </si>
  <si>
    <t>Disaster-fire</t>
  </si>
  <si>
    <t>T22-012463</t>
  </si>
  <si>
    <t>Equipment Failure</t>
  </si>
  <si>
    <t>Equip Fail-conductor</t>
  </si>
  <si>
    <t>T22-014359</t>
  </si>
  <si>
    <t>Bay Area</t>
  </si>
  <si>
    <t>Central Valley</t>
  </si>
  <si>
    <t>North Coast</t>
  </si>
  <si>
    <t>North Valley and Sierra</t>
  </si>
  <si>
    <t>South Bay and Central Coast</t>
  </si>
  <si>
    <t>City</t>
  </si>
  <si>
    <t>Alpine</t>
  </si>
  <si>
    <t>Del Norte</t>
  </si>
  <si>
    <t>Biggs</t>
  </si>
  <si>
    <t>Carmel-by-the-Sea</t>
  </si>
  <si>
    <t>Albany</t>
  </si>
  <si>
    <t>Amador City</t>
  </si>
  <si>
    <t>Arcata</t>
  </si>
  <si>
    <t>Chico</t>
  </si>
  <si>
    <t>Del Rey Oaks</t>
  </si>
  <si>
    <t>Berkeley</t>
  </si>
  <si>
    <t>Ione</t>
  </si>
  <si>
    <t>Blue Lake</t>
  </si>
  <si>
    <t>Gridley</t>
  </si>
  <si>
    <t>Gonzales</t>
  </si>
  <si>
    <t>Dublin</t>
  </si>
  <si>
    <t>Jackson</t>
  </si>
  <si>
    <t>Eureka</t>
  </si>
  <si>
    <t>Oroville</t>
  </si>
  <si>
    <t>Greenfield</t>
  </si>
  <si>
    <t>Emeryville</t>
  </si>
  <si>
    <t>Plymouth</t>
  </si>
  <si>
    <t>Ferndale</t>
  </si>
  <si>
    <t>Paradise</t>
  </si>
  <si>
    <t>King City</t>
  </si>
  <si>
    <t>Fremont</t>
  </si>
  <si>
    <t>Sutter Creek</t>
  </si>
  <si>
    <t>Fortuna</t>
  </si>
  <si>
    <t>Marina</t>
  </si>
  <si>
    <t>Hayward</t>
  </si>
  <si>
    <t>Angels</t>
  </si>
  <si>
    <t>Rio Dell</t>
  </si>
  <si>
    <t>Williams</t>
  </si>
  <si>
    <t>Livermore</t>
  </si>
  <si>
    <t>Clovis</t>
  </si>
  <si>
    <t>Trinidad</t>
  </si>
  <si>
    <t>Placerville</t>
  </si>
  <si>
    <t>Pacific Grove</t>
  </si>
  <si>
    <t>Newark</t>
  </si>
  <si>
    <t>Coalinga</t>
  </si>
  <si>
    <t>Clearlake</t>
  </si>
  <si>
    <t>Orland</t>
  </si>
  <si>
    <t>Salinas</t>
  </si>
  <si>
    <t>Oakland</t>
  </si>
  <si>
    <t>Firebaugh</t>
  </si>
  <si>
    <t>Lakeport</t>
  </si>
  <si>
    <t>Willows</t>
  </si>
  <si>
    <t>Sand City</t>
  </si>
  <si>
    <t>Piedmont</t>
  </si>
  <si>
    <t>Fowler</t>
  </si>
  <si>
    <t>Belvedere</t>
  </si>
  <si>
    <t>Seaside</t>
  </si>
  <si>
    <t>Pleasanton</t>
  </si>
  <si>
    <t>Corte Madera</t>
  </si>
  <si>
    <t>Grass Valley</t>
  </si>
  <si>
    <t>Soledad</t>
  </si>
  <si>
    <t>San Leandro</t>
  </si>
  <si>
    <t>Huron</t>
  </si>
  <si>
    <t>Fairfax</t>
  </si>
  <si>
    <t>Nevada City</t>
  </si>
  <si>
    <t>San Benito</t>
  </si>
  <si>
    <t>Hollister</t>
  </si>
  <si>
    <t>Union City</t>
  </si>
  <si>
    <t>Kerman</t>
  </si>
  <si>
    <t>Larkspur</t>
  </si>
  <si>
    <t>Auburn</t>
  </si>
  <si>
    <t>San Juan Bautista</t>
  </si>
  <si>
    <t>Antioch</t>
  </si>
  <si>
    <t>Kingsburg</t>
  </si>
  <si>
    <t>Mill Valley</t>
  </si>
  <si>
    <t>Colfax</t>
  </si>
  <si>
    <t>Arroyo Grande</t>
  </si>
  <si>
    <t>Brentwood</t>
  </si>
  <si>
    <t>Mendota</t>
  </si>
  <si>
    <t>Novato</t>
  </si>
  <si>
    <t>Lincoln</t>
  </si>
  <si>
    <t>Atascadero</t>
  </si>
  <si>
    <t>Clayton</t>
  </si>
  <si>
    <t>Orange Cove</t>
  </si>
  <si>
    <t>Ross</t>
  </si>
  <si>
    <t>Loomis</t>
  </si>
  <si>
    <t>El Paso de Robles</t>
  </si>
  <si>
    <t>Concord</t>
  </si>
  <si>
    <t>Parlier</t>
  </si>
  <si>
    <t>San Anselmo</t>
  </si>
  <si>
    <t>Rocklin</t>
  </si>
  <si>
    <t>Grover Beach</t>
  </si>
  <si>
    <t>Danville</t>
  </si>
  <si>
    <t>Reedley</t>
  </si>
  <si>
    <t>San Rafael</t>
  </si>
  <si>
    <t>Roseville</t>
  </si>
  <si>
    <t>Morro Bay</t>
  </si>
  <si>
    <t>El Cerrito</t>
  </si>
  <si>
    <t>Sausalito</t>
  </si>
  <si>
    <t>Pismo Beach</t>
  </si>
  <si>
    <t>Hercules</t>
  </si>
  <si>
    <t>Sanger</t>
  </si>
  <si>
    <t>Tiburon</t>
  </si>
  <si>
    <t>Citrus Heights</t>
  </si>
  <si>
    <t>Lafayette</t>
  </si>
  <si>
    <t>Selma</t>
  </si>
  <si>
    <t>Fort Bragg</t>
  </si>
  <si>
    <t>Elk Grove</t>
  </si>
  <si>
    <t>Buellton</t>
  </si>
  <si>
    <t>Martinez</t>
  </si>
  <si>
    <t>Inyo</t>
  </si>
  <si>
    <t>Point Arena</t>
  </si>
  <si>
    <t>Folsom</t>
  </si>
  <si>
    <t>Guadalupe</t>
  </si>
  <si>
    <t>Moraga</t>
  </si>
  <si>
    <t>Arvin</t>
  </si>
  <si>
    <t>Ukiah</t>
  </si>
  <si>
    <t>Galt</t>
  </si>
  <si>
    <t>Lompoc</t>
  </si>
  <si>
    <t>Oakley</t>
  </si>
  <si>
    <t>Bakersfield</t>
  </si>
  <si>
    <t>Willits</t>
  </si>
  <si>
    <t>Isleton</t>
  </si>
  <si>
    <t>Santa Maria</t>
  </si>
  <si>
    <t>Orinda</t>
  </si>
  <si>
    <t>California City</t>
  </si>
  <si>
    <t>Modoc</t>
  </si>
  <si>
    <t>Rancho Cordova</t>
  </si>
  <si>
    <t>Solvang</t>
  </si>
  <si>
    <t>Pinole</t>
  </si>
  <si>
    <t>Delano</t>
  </si>
  <si>
    <t>American Canyon</t>
  </si>
  <si>
    <t>Campbell</t>
  </si>
  <si>
    <t>Pittsburg</t>
  </si>
  <si>
    <t>Maricopa</t>
  </si>
  <si>
    <t>Calistoga</t>
  </si>
  <si>
    <t>Anderson</t>
  </si>
  <si>
    <t>Cupertino</t>
  </si>
  <si>
    <t>Pleasant Hill</t>
  </si>
  <si>
    <t>McFarland</t>
  </si>
  <si>
    <t>Redding</t>
  </si>
  <si>
    <t>Gilroy</t>
  </si>
  <si>
    <t>Richmond</t>
  </si>
  <si>
    <t>Ridgecrest</t>
  </si>
  <si>
    <t>Saint Helena</t>
  </si>
  <si>
    <t>Shasta Lake</t>
  </si>
  <si>
    <t>Los Altos</t>
  </si>
  <si>
    <t>San Pablo</t>
  </si>
  <si>
    <t>Shafter</t>
  </si>
  <si>
    <t>Yountville</t>
  </si>
  <si>
    <t>Los Altos Hills</t>
  </si>
  <si>
    <t>San Ramon</t>
  </si>
  <si>
    <t>Taft</t>
  </si>
  <si>
    <t>Siskiyou</t>
  </si>
  <si>
    <t>Benicia</t>
  </si>
  <si>
    <t>Los Gatos</t>
  </si>
  <si>
    <t>Walnut Creek</t>
  </si>
  <si>
    <t>Tehachapi</t>
  </si>
  <si>
    <t>Cloverdale</t>
  </si>
  <si>
    <t>Milpitas</t>
  </si>
  <si>
    <t>San Francisco</t>
  </si>
  <si>
    <t>Wasco</t>
  </si>
  <si>
    <t>Cotati</t>
  </si>
  <si>
    <t>Fairfield</t>
  </si>
  <si>
    <t>Monte Sereno</t>
  </si>
  <si>
    <t>Atherton</t>
  </si>
  <si>
    <t>Kings</t>
  </si>
  <si>
    <t>Avenal</t>
  </si>
  <si>
    <t>Healdsburg</t>
  </si>
  <si>
    <t>Rio Vista</t>
  </si>
  <si>
    <t>Morgan Hill</t>
  </si>
  <si>
    <t>Belmont</t>
  </si>
  <si>
    <t>Corcoran</t>
  </si>
  <si>
    <t>Petaluma</t>
  </si>
  <si>
    <t>Suisun City</t>
  </si>
  <si>
    <t>Mountain View</t>
  </si>
  <si>
    <t>Brisbane</t>
  </si>
  <si>
    <t>Hanford</t>
  </si>
  <si>
    <t>Rohnert Park</t>
  </si>
  <si>
    <t>Vacaville</t>
  </si>
  <si>
    <t>Palo Alto</t>
  </si>
  <si>
    <t>Burlingame</t>
  </si>
  <si>
    <t>Lemoore</t>
  </si>
  <si>
    <t>Santa Rosa</t>
  </si>
  <si>
    <t>Vallejo</t>
  </si>
  <si>
    <t>San Jose</t>
  </si>
  <si>
    <t>Colma</t>
  </si>
  <si>
    <t>Chowchilla</t>
  </si>
  <si>
    <t>Sebastopol</t>
  </si>
  <si>
    <t>Live Oak</t>
  </si>
  <si>
    <t>Daly City</t>
  </si>
  <si>
    <t>Yuba City</t>
  </si>
  <si>
    <t>Saratoga</t>
  </si>
  <si>
    <t>East Palo Alto</t>
  </si>
  <si>
    <t>Windsor</t>
  </si>
  <si>
    <t>Corning</t>
  </si>
  <si>
    <t>Sunnyvale</t>
  </si>
  <si>
    <t>Foster City</t>
  </si>
  <si>
    <t>Atwater</t>
  </si>
  <si>
    <t>Red Bluff</t>
  </si>
  <si>
    <t>Capitola</t>
  </si>
  <si>
    <t>Half Moon Bay</t>
  </si>
  <si>
    <t>Dos Palos</t>
  </si>
  <si>
    <t>Hillsborough</t>
  </si>
  <si>
    <t>Gustine</t>
  </si>
  <si>
    <t>Yolo</t>
  </si>
  <si>
    <t>Davis</t>
  </si>
  <si>
    <t>Scotts Valley</t>
  </si>
  <si>
    <t>Menlo Park</t>
  </si>
  <si>
    <t>Livingston</t>
  </si>
  <si>
    <t>West Sacramento</t>
  </si>
  <si>
    <t>Watsonville</t>
  </si>
  <si>
    <t>Millbrae</t>
  </si>
  <si>
    <t>Los Banos</t>
  </si>
  <si>
    <t>Winters</t>
  </si>
  <si>
    <t>Pacifica</t>
  </si>
  <si>
    <t>Woodland</t>
  </si>
  <si>
    <t>Portola Valley</t>
  </si>
  <si>
    <t>San Bernardino</t>
  </si>
  <si>
    <t>Marysville</t>
  </si>
  <si>
    <t>Redwood City</t>
  </si>
  <si>
    <t>Escalon</t>
  </si>
  <si>
    <t>Wheatland</t>
  </si>
  <si>
    <t>San Bruno</t>
  </si>
  <si>
    <t>Lathrop</t>
  </si>
  <si>
    <t>San Carlos</t>
  </si>
  <si>
    <t>Lodi</t>
  </si>
  <si>
    <t>Manteca</t>
  </si>
  <si>
    <t>South San Francisco</t>
  </si>
  <si>
    <t>Ripon</t>
  </si>
  <si>
    <t>Woodside</t>
  </si>
  <si>
    <t>Tracy</t>
  </si>
  <si>
    <t>Ceres</t>
  </si>
  <si>
    <t>Hughson</t>
  </si>
  <si>
    <t>Modesto</t>
  </si>
  <si>
    <t>Newman</t>
  </si>
  <si>
    <t>Oakdale</t>
  </si>
  <si>
    <t>Patterson</t>
  </si>
  <si>
    <t>Riverbank</t>
  </si>
  <si>
    <t>Turlock</t>
  </si>
  <si>
    <t>Waterford</t>
  </si>
  <si>
    <t>Tulare</t>
  </si>
  <si>
    <t>Dinuba</t>
  </si>
  <si>
    <t>Woodlake</t>
  </si>
  <si>
    <t>Sonora</t>
  </si>
  <si>
    <t>in RFW</t>
  </si>
  <si>
    <t>date/ time</t>
  </si>
  <si>
    <t>NWS Fire Zone</t>
  </si>
  <si>
    <t>RFW ISSUED local</t>
  </si>
  <si>
    <t>RFW EXPIRED local</t>
  </si>
  <si>
    <t>CAZ215</t>
  </si>
  <si>
    <t>CAZ507</t>
  </si>
  <si>
    <t>CAZ506</t>
  </si>
  <si>
    <t>CAZ505</t>
  </si>
  <si>
    <t>System Customer Counts</t>
  </si>
  <si>
    <r>
      <t>2.5</t>
    </r>
    <r>
      <rPr>
        <sz val="11"/>
        <color rgb="FF002060"/>
        <rFont val="Symbol"/>
        <family val="1"/>
        <charset val="2"/>
      </rPr>
      <t>b</t>
    </r>
    <r>
      <rPr>
        <sz val="11"/>
        <color rgb="FF002060"/>
        <rFont val="Calibri"/>
        <family val="2"/>
      </rPr>
      <t xml:space="preserve"> Declared Major Event Days</t>
    </r>
  </si>
  <si>
    <r>
      <t>DAILY AIDI THRESHOLDS FOR 2.5</t>
    </r>
    <r>
      <rPr>
        <b/>
        <sz val="12"/>
        <rFont val="Symbol"/>
        <family val="1"/>
        <charset val="2"/>
      </rPr>
      <t>b</t>
    </r>
    <r>
      <rPr>
        <b/>
        <i/>
        <sz val="12"/>
        <rFont val="Arial"/>
        <family val="2"/>
      </rPr>
      <t xml:space="preserve"> (IEEE-1366) MAJOR EVENT DAY CLASSIFICATION</t>
    </r>
  </si>
  <si>
    <r>
      <t>IEEE-1366 T</t>
    </r>
    <r>
      <rPr>
        <b/>
        <vertAlign val="subscript"/>
        <sz val="12"/>
        <rFont val="Calibri"/>
        <family val="2"/>
        <scheme val="minor"/>
      </rPr>
      <t>MED</t>
    </r>
    <r>
      <rPr>
        <b/>
        <i/>
        <sz val="12"/>
        <rFont val="Calibri"/>
        <family val="2"/>
        <scheme val="minor"/>
      </rPr>
      <t xml:space="preserve"> Days</t>
    </r>
  </si>
  <si>
    <t>Year</t>
  </si>
  <si>
    <t>Customers</t>
  </si>
  <si>
    <t>TRANSMISSION &amp; DISTRIBUTION</t>
  </si>
  <si>
    <t>(Excluding ISO Outages)</t>
  </si>
  <si>
    <t>Planned Outage Classification Available</t>
  </si>
  <si>
    <t>No Planned Outage Classification</t>
  </si>
  <si>
    <t>Division/Region/System</t>
  </si>
  <si>
    <t>2016-old</t>
  </si>
  <si>
    <t>2016*</t>
  </si>
  <si>
    <t xml:space="preserve">SYSTEM               </t>
  </si>
  <si>
    <t xml:space="preserve"> </t>
  </si>
  <si>
    <t xml:space="preserve">CENTRAL COAST        </t>
  </si>
  <si>
    <t xml:space="preserve">DE ANZA              </t>
  </si>
  <si>
    <t xml:space="preserve">DIABLO               </t>
  </si>
  <si>
    <t xml:space="preserve">EAST BAY             </t>
  </si>
  <si>
    <t xml:space="preserve">FRESNO               </t>
  </si>
  <si>
    <t xml:space="preserve">HUMBOLDT             </t>
  </si>
  <si>
    <t xml:space="preserve">KERN                 </t>
  </si>
  <si>
    <t xml:space="preserve">LOS PADRES           </t>
  </si>
  <si>
    <t xml:space="preserve">MISSION              </t>
  </si>
  <si>
    <t xml:space="preserve">NORTH BAY            </t>
  </si>
  <si>
    <t xml:space="preserve">NORTH VALLEY         </t>
  </si>
  <si>
    <t xml:space="preserve">PENINSULA            </t>
  </si>
  <si>
    <t xml:space="preserve">SACRAMENTO           </t>
  </si>
  <si>
    <t xml:space="preserve">SAN FRANCISCO        </t>
  </si>
  <si>
    <t xml:space="preserve">SAN JOSE             </t>
  </si>
  <si>
    <t xml:space="preserve">SIERRA               </t>
  </si>
  <si>
    <t xml:space="preserve">SONOMA               </t>
  </si>
  <si>
    <t xml:space="preserve">STOCKTON             </t>
  </si>
  <si>
    <t xml:space="preserve">YOSEMITE             </t>
  </si>
  <si>
    <t xml:space="preserve">BAY AREA REGION      </t>
  </si>
  <si>
    <t xml:space="preserve">CENTRAL COAST REGION </t>
  </si>
  <si>
    <t>CENTRAL VALLEY REGION</t>
  </si>
  <si>
    <t>With the inclusion of Planned Outages in our reliability calculations, the four blacked-out dates no longer exceed the ME Day Threshold.</t>
  </si>
  <si>
    <t xml:space="preserve">NORTHERN REGION      </t>
  </si>
  <si>
    <t>They remain on this list, as well as on the "raw" tab, in their blacked-out state for reference only.</t>
  </si>
  <si>
    <t>They are not included in the totals on row 28.</t>
  </si>
  <si>
    <t>Prior to 2011, a MED was declared when daily CESO</t>
  </si>
  <si>
    <r>
      <t>Daily SAIDI 2.5</t>
    </r>
    <r>
      <rPr>
        <sz val="10"/>
        <color rgb="FF002060"/>
        <rFont val="Symbol"/>
        <family val="1"/>
        <charset val="2"/>
      </rPr>
      <t>b</t>
    </r>
    <r>
      <rPr>
        <sz val="10"/>
        <color rgb="FF002060"/>
        <rFont val="Calibri"/>
        <family val="2"/>
      </rPr>
      <t xml:space="preserve"> Threshold (governing standard: IEEE 1366)</t>
    </r>
  </si>
  <si>
    <t>* 1/25/17 – Reset the 2016 TMed value from 1.876 to 1.879 due to a discovered 2014 data error related to the DART OUTAGE conversion.</t>
  </si>
  <si>
    <t>was &gt;= 10% of System Customer Count. CPUC used this</t>
  </si>
  <si>
    <t>criterion, but adopted SAIDI threshold 2.5 beta in 2015</t>
  </si>
  <si>
    <t>June 2022 YTD result: (4/5525.9)*1000=</t>
  </si>
  <si>
    <t>ytd June 2022</t>
  </si>
  <si>
    <t>Ytd June 2022</t>
  </si>
  <si>
    <t>YTD June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</si>
</sst>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409]m/d/yy\ h:mm\ AM/PM;@"/>
    <numFmt numFmtId="165" formatCode="[h]:mm"/>
    <numFmt numFmtId="166" formatCode="#,##0.0000"/>
    <numFmt numFmtId="167" formatCode="#,##0.000"/>
    <numFmt numFmtId="168" formatCode="0.000000"/>
    <numFmt numFmtId="169" formatCode="mm/dd/yy;@"/>
    <numFmt numFmtId="170" formatCode="h:mm;@"/>
    <numFmt numFmtId="171" formatCode="mm/dd/yy"/>
    <numFmt numFmtId="172" formatCode="0.0%"/>
    <numFmt numFmtId="173" formatCode="0.000"/>
    <numFmt numFmtId="174" formatCode="0000"/>
    <numFmt numFmtId="175" formatCode="#,##0.0"/>
    <numFmt numFmtId="176" formatCode="0.0000"/>
  </numFmts>
  <fonts count="73" x14ac:knownFonts="1">
    <font>
      <sz val="8"/>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theme="1"/>
      <name val="Calibri"/>
      <family val="2"/>
      <scheme val="minor"/>
    </font>
    <font>
      <sz val="8"/>
      <color rgb="FF0000CC"/>
      <name val="Calibri"/>
      <family val="2"/>
      <scheme val="minor"/>
    </font>
    <font>
      <sz val="8"/>
      <name val="Arial"/>
      <family val="2"/>
    </font>
    <font>
      <sz val="8"/>
      <color rgb="FF002060"/>
      <name val="Calibri"/>
      <family val="2"/>
      <scheme val="minor"/>
    </font>
    <font>
      <sz val="10"/>
      <color indexed="8"/>
      <name val="MS Sans Serif"/>
      <family val="2"/>
    </font>
    <font>
      <sz val="8"/>
      <color rgb="FF002060"/>
      <name val="Calibri"/>
      <family val="2"/>
    </font>
    <font>
      <sz val="10"/>
      <name val="Arial"/>
      <family val="2"/>
    </font>
    <font>
      <sz val="8"/>
      <name val="Calibri"/>
      <family val="2"/>
      <scheme val="minor"/>
    </font>
    <font>
      <sz val="8"/>
      <color rgb="FFFF0000"/>
      <name val="Calibri"/>
      <family val="2"/>
      <scheme val="minor"/>
    </font>
    <font>
      <u/>
      <sz val="6.8"/>
      <color indexed="12"/>
      <name val="Arial"/>
      <family val="2"/>
    </font>
    <font>
      <u/>
      <sz val="8"/>
      <color indexed="12"/>
      <name val="Calibri"/>
      <family val="2"/>
      <scheme val="minor"/>
    </font>
    <font>
      <b/>
      <sz val="8"/>
      <color rgb="FF0156FF"/>
      <name val="Calibri"/>
      <family val="2"/>
    </font>
    <font>
      <sz val="8"/>
      <name val="Calibri"/>
      <family val="2"/>
    </font>
    <font>
      <u/>
      <sz val="8"/>
      <color indexed="12"/>
      <name val="Calibri"/>
      <family val="2"/>
    </font>
    <font>
      <b/>
      <sz val="8"/>
      <color rgb="FF0000CC"/>
      <name val="Calibri"/>
      <family val="2"/>
    </font>
    <font>
      <sz val="8"/>
      <color theme="1"/>
      <name val="Calibri"/>
      <family val="2"/>
    </font>
    <font>
      <sz val="8"/>
      <color rgb="FFFF0000"/>
      <name val="Calibri"/>
      <family val="2"/>
    </font>
    <font>
      <sz val="8"/>
      <color rgb="FF0000CC"/>
      <name val="Calibri"/>
      <family val="2"/>
    </font>
    <font>
      <b/>
      <sz val="8"/>
      <color rgb="FFC00000"/>
      <name val="Calibri"/>
      <family val="2"/>
      <scheme val="minor"/>
    </font>
    <font>
      <sz val="8"/>
      <color theme="1"/>
      <name val="Arial"/>
      <family val="2"/>
    </font>
    <font>
      <sz val="8"/>
      <color indexed="18"/>
      <name val="Calibri"/>
      <family val="2"/>
    </font>
    <font>
      <sz val="8"/>
      <color indexed="18"/>
      <name val="Calibri"/>
      <family val="2"/>
      <scheme val="minor"/>
    </font>
    <font>
      <sz val="8"/>
      <color indexed="12"/>
      <name val="Calibri"/>
      <family val="2"/>
    </font>
    <font>
      <u/>
      <sz val="10"/>
      <color indexed="12"/>
      <name val="Arial"/>
      <family val="2"/>
    </font>
    <font>
      <u/>
      <sz val="8"/>
      <color rgb="FF0000CC"/>
      <name val="Calibri"/>
      <family val="2"/>
    </font>
    <font>
      <sz val="8"/>
      <color rgb="FF3333FF"/>
      <name val="Calibri"/>
      <family val="2"/>
    </font>
    <font>
      <sz val="8"/>
      <color rgb="FF2B821C"/>
      <name val="Calibri"/>
      <family val="2"/>
    </font>
    <font>
      <u/>
      <sz val="8"/>
      <color rgb="FF002060"/>
      <name val="Calibri"/>
      <family val="2"/>
    </font>
    <font>
      <u/>
      <sz val="8"/>
      <color theme="10"/>
      <name val="Calibri"/>
      <family val="2"/>
    </font>
    <font>
      <u/>
      <sz val="8"/>
      <color rgb="FF0000CC"/>
      <name val="Calibri"/>
      <family val="2"/>
      <scheme val="minor"/>
    </font>
    <font>
      <u/>
      <sz val="8"/>
      <color indexed="12"/>
      <name val="Arial"/>
      <family val="2"/>
    </font>
    <font>
      <sz val="9"/>
      <color rgb="FF002060"/>
      <name val="Calibri"/>
      <family val="2"/>
    </font>
    <font>
      <b/>
      <sz val="8"/>
      <color rgb="FF0000CC"/>
      <name val="Calibri"/>
      <family val="2"/>
      <scheme val="minor"/>
    </font>
    <font>
      <sz val="10"/>
      <color theme="1"/>
      <name val="Calibri"/>
      <family val="2"/>
      <scheme val="minor"/>
    </font>
    <font>
      <sz val="11"/>
      <name val="Calibri"/>
      <family val="2"/>
    </font>
    <font>
      <sz val="11"/>
      <name val="Calibri"/>
      <family val="2"/>
      <scheme val="minor"/>
    </font>
    <font>
      <sz val="11"/>
      <color theme="1"/>
      <name val="Calibri"/>
      <family val="2"/>
    </font>
    <font>
      <sz val="8"/>
      <name val="Arial"/>
      <family val="2"/>
    </font>
    <font>
      <sz val="9"/>
      <name val="Calibri"/>
      <family val="2"/>
      <scheme val="minor"/>
    </font>
    <font>
      <sz val="10"/>
      <name val="Calibri"/>
      <family val="2"/>
      <scheme val="minor"/>
    </font>
    <font>
      <sz val="10"/>
      <color rgb="FF0000FF"/>
      <name val="Calibri"/>
      <family val="2"/>
      <scheme val="minor"/>
    </font>
    <font>
      <sz val="10"/>
      <color rgb="FFFF0000"/>
      <name val="Calibri"/>
      <family val="2"/>
      <scheme val="minor"/>
    </font>
    <font>
      <sz val="10"/>
      <color rgb="FFFF0000"/>
      <name val="Symbol"/>
      <family val="1"/>
      <charset val="2"/>
    </font>
    <font>
      <sz val="10"/>
      <color rgb="FF008000"/>
      <name val="Calibri"/>
      <family val="2"/>
      <scheme val="minor"/>
    </font>
    <font>
      <sz val="10"/>
      <color rgb="FF008000"/>
      <name val="Symbol"/>
      <family val="1"/>
      <charset val="2"/>
    </font>
    <font>
      <sz val="10"/>
      <color rgb="FF0000CC"/>
      <name val="Calibri"/>
      <family val="2"/>
      <scheme val="minor"/>
    </font>
    <font>
      <sz val="10"/>
      <color rgb="FF00B050"/>
      <name val="Calibri"/>
      <family val="2"/>
      <scheme val="minor"/>
    </font>
    <font>
      <sz val="10"/>
      <color rgb="FF002060"/>
      <name val="Calibri"/>
      <family val="2"/>
    </font>
    <font>
      <sz val="11"/>
      <color rgb="FF002060"/>
      <name val="Franklin Gothic Book"/>
      <family val="2"/>
    </font>
    <font>
      <sz val="11"/>
      <color rgb="FF002060"/>
      <name val="Calibri"/>
      <family val="2"/>
    </font>
    <font>
      <sz val="11"/>
      <color rgb="FF002060"/>
      <name val="Symbol"/>
      <family val="1"/>
      <charset val="2"/>
    </font>
    <font>
      <b/>
      <i/>
      <sz val="12"/>
      <name val="Arial"/>
      <family val="2"/>
    </font>
    <font>
      <b/>
      <sz val="12"/>
      <name val="Symbol"/>
      <family val="1"/>
      <charset val="2"/>
    </font>
    <font>
      <b/>
      <i/>
      <sz val="12"/>
      <name val="Calibri"/>
      <family val="2"/>
      <scheme val="minor"/>
    </font>
    <font>
      <b/>
      <vertAlign val="subscript"/>
      <sz val="12"/>
      <name val="Calibri"/>
      <family val="2"/>
      <scheme val="minor"/>
    </font>
    <font>
      <u/>
      <sz val="10"/>
      <color rgb="FF002060"/>
      <name val="Calibri"/>
      <family val="2"/>
    </font>
    <font>
      <b/>
      <i/>
      <sz val="10"/>
      <color indexed="10"/>
      <name val="Arial"/>
      <family val="2"/>
    </font>
    <font>
      <b/>
      <sz val="10"/>
      <name val="Calibri"/>
      <family val="2"/>
      <scheme val="minor"/>
    </font>
    <font>
      <b/>
      <sz val="10"/>
      <name val="Arial"/>
      <family val="2"/>
    </font>
    <font>
      <b/>
      <sz val="10"/>
      <color theme="1"/>
      <name val="Arial"/>
      <family val="2"/>
    </font>
    <font>
      <sz val="10"/>
      <color theme="1"/>
      <name val="Calibri"/>
      <family val="2"/>
    </font>
    <font>
      <i/>
      <sz val="10"/>
      <color theme="1"/>
      <name val="Calibri"/>
      <family val="2"/>
      <scheme val="minor"/>
    </font>
    <font>
      <i/>
      <sz val="10"/>
      <name val="Calibri"/>
      <family val="2"/>
      <scheme val="minor"/>
    </font>
    <font>
      <sz val="10"/>
      <color rgb="FF002060"/>
      <name val="Symbol"/>
      <family val="1"/>
      <charset val="2"/>
    </font>
    <font>
      <sz val="10"/>
      <color rgb="FF443CE2"/>
      <name val="Calibri"/>
      <family val="2"/>
      <scheme val="minor"/>
    </font>
    <font>
      <sz val="10"/>
      <color rgb="FF006600"/>
      <name val="Calibri"/>
      <family val="2"/>
      <scheme val="minor"/>
    </font>
  </fonts>
  <fills count="2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9847407452621"/>
        <bgColor indexed="9"/>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rgb="FFFFCCFF"/>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indexed="43"/>
        <bgColor indexed="64"/>
      </patternFill>
    </fill>
    <fill>
      <patternFill patternType="solid">
        <fgColor rgb="FF66FFCC"/>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7" tint="0.79998168889431442"/>
        <bgColor indexed="64"/>
      </patternFill>
    </fill>
    <fill>
      <patternFill patternType="solid">
        <fgColor theme="1"/>
        <bgColor indexed="64"/>
      </patternFill>
    </fill>
  </fills>
  <borders count="59">
    <border>
      <left/>
      <right/>
      <top/>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thin">
        <color rgb="FF0000CC"/>
      </left>
      <right style="thin">
        <color rgb="FF0000CC"/>
      </right>
      <top style="thin">
        <color rgb="FF0000CC"/>
      </top>
      <bottom style="thin">
        <color rgb="FF0000CC"/>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002060"/>
      </left>
      <right/>
      <top style="thin">
        <color rgb="FF002060"/>
      </top>
      <bottom style="medium">
        <color rgb="FF002060"/>
      </bottom>
      <diagonal/>
    </border>
    <border>
      <left/>
      <right style="thin">
        <color rgb="FF002060"/>
      </right>
      <top style="thin">
        <color rgb="FF002060"/>
      </top>
      <bottom style="medium">
        <color rgb="FF002060"/>
      </bottom>
      <diagonal/>
    </border>
    <border>
      <left/>
      <right/>
      <top style="medium">
        <color rgb="FF002060"/>
      </top>
      <bottom/>
      <diagonal/>
    </border>
    <border>
      <left/>
      <right/>
      <top/>
      <bottom style="medium">
        <color rgb="FF002060"/>
      </bottom>
      <diagonal/>
    </border>
    <border>
      <left style="medium">
        <color rgb="FF002060"/>
      </left>
      <right style="thin">
        <color rgb="FF002060"/>
      </right>
      <top style="medium">
        <color rgb="FF002060"/>
      </top>
      <bottom/>
      <diagonal/>
    </border>
    <border>
      <left style="thin">
        <color rgb="FF002060"/>
      </left>
      <right style="medium">
        <color rgb="FF002060"/>
      </right>
      <top style="medium">
        <color rgb="FF002060"/>
      </top>
      <bottom/>
      <diagonal/>
    </border>
    <border>
      <left style="medium">
        <color rgb="FF002060"/>
      </left>
      <right/>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right/>
      <top style="thin">
        <color rgb="FF002060"/>
      </top>
      <bottom/>
      <diagonal/>
    </border>
    <border>
      <left/>
      <right style="medium">
        <color rgb="FF002060"/>
      </right>
      <top/>
      <bottom/>
      <diagonal/>
    </border>
    <border>
      <left style="medium">
        <color auto="1"/>
      </left>
      <right/>
      <top/>
      <bottom/>
      <diagonal/>
    </border>
    <border>
      <left style="medium">
        <color rgb="FF002060"/>
      </left>
      <right/>
      <top style="thin">
        <color rgb="FF002060"/>
      </top>
      <bottom style="thin">
        <color rgb="FF002060"/>
      </bottom>
      <diagonal/>
    </border>
    <border>
      <left/>
      <right style="medium">
        <color rgb="FF002060"/>
      </right>
      <top style="thin">
        <color rgb="FF002060"/>
      </top>
      <bottom style="thin">
        <color rgb="FF002060"/>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style="medium">
        <color rgb="FF002060"/>
      </left>
      <right/>
      <top style="thin">
        <color rgb="FF002060"/>
      </top>
      <bottom style="medium">
        <color rgb="FF002060"/>
      </bottom>
      <diagonal/>
    </border>
    <border>
      <left/>
      <right style="medium">
        <color rgb="FF002060"/>
      </right>
      <top style="thin">
        <color rgb="FF002060"/>
      </top>
      <bottom style="medium">
        <color rgb="FF002060"/>
      </bottom>
      <diagonal/>
    </border>
    <border>
      <left/>
      <right/>
      <top/>
      <bottom style="thin">
        <color rgb="FF002060"/>
      </bottom>
      <diagonal/>
    </border>
    <border>
      <left/>
      <right style="medium">
        <color rgb="FF002060"/>
      </right>
      <top/>
      <bottom style="thin">
        <color rgb="FF002060"/>
      </bottom>
      <diagonal/>
    </border>
    <border>
      <left style="thin">
        <color rgb="FF002060"/>
      </left>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bottom/>
      <diagonal/>
    </border>
    <border>
      <left style="thin">
        <color auto="1"/>
      </left>
      <right style="thin">
        <color auto="1"/>
      </right>
      <top/>
      <bottom/>
      <diagonal/>
    </border>
  </borders>
  <cellStyleXfs count="38">
    <xf numFmtId="164" fontId="0" fillId="0" borderId="0"/>
    <xf numFmtId="164" fontId="16" fillId="0" borderId="0" applyNumberFormat="0" applyFill="0" applyBorder="0" applyAlignment="0" applyProtection="0">
      <alignment vertical="top"/>
      <protection locked="0"/>
    </xf>
    <xf numFmtId="164" fontId="6" fillId="0" borderId="0"/>
    <xf numFmtId="164" fontId="5" fillId="0" borderId="0"/>
    <xf numFmtId="164" fontId="11" fillId="0" borderId="0" applyNumberFormat="0" applyFont="0" applyFill="0" applyBorder="0" applyAlignment="0" applyProtection="0"/>
    <xf numFmtId="164" fontId="13" fillId="0" borderId="0"/>
    <xf numFmtId="164" fontId="9" fillId="0" borderId="0"/>
    <xf numFmtId="0" fontId="5" fillId="0" borderId="0"/>
    <xf numFmtId="0" fontId="13" fillId="0" borderId="0"/>
    <xf numFmtId="164" fontId="9" fillId="0" borderId="0"/>
    <xf numFmtId="0" fontId="9" fillId="0" borderId="0"/>
    <xf numFmtId="0" fontId="5" fillId="0" borderId="0"/>
    <xf numFmtId="0" fontId="9" fillId="0" borderId="0"/>
    <xf numFmtId="164" fontId="9" fillId="0" borderId="0"/>
    <xf numFmtId="0" fontId="16" fillId="0" borderId="0" applyNumberFormat="0" applyFill="0" applyBorder="0" applyAlignment="0" applyProtection="0">
      <alignment vertical="top"/>
      <protection locked="0"/>
    </xf>
    <xf numFmtId="164" fontId="13" fillId="0" borderId="0"/>
    <xf numFmtId="0" fontId="30" fillId="0" borderId="0" applyNumberFormat="0" applyFill="0" applyBorder="0" applyAlignment="0" applyProtection="0">
      <alignment vertical="top"/>
      <protection locked="0"/>
    </xf>
    <xf numFmtId="0" fontId="5" fillId="0" borderId="0"/>
    <xf numFmtId="0" fontId="5" fillId="0" borderId="0"/>
    <xf numFmtId="164" fontId="5" fillId="0" borderId="0"/>
    <xf numFmtId="0" fontId="5" fillId="0" borderId="0"/>
    <xf numFmtId="164" fontId="5" fillId="0" borderId="0"/>
    <xf numFmtId="164" fontId="5" fillId="0" borderId="0"/>
    <xf numFmtId="164" fontId="16" fillId="0" borderId="0" applyNumberFormat="0" applyFill="0" applyBorder="0" applyAlignment="0" applyProtection="0">
      <alignment vertical="top"/>
      <protection locked="0"/>
    </xf>
    <xf numFmtId="0" fontId="5" fillId="0" borderId="0"/>
    <xf numFmtId="0" fontId="5" fillId="0" borderId="0"/>
    <xf numFmtId="0" fontId="13" fillId="0" borderId="0"/>
    <xf numFmtId="164" fontId="9" fillId="0" borderId="0"/>
    <xf numFmtId="0" fontId="13" fillId="0" borderId="0"/>
    <xf numFmtId="0" fontId="13" fillId="0" borderId="0"/>
    <xf numFmtId="0" fontId="5" fillId="0" borderId="0"/>
    <xf numFmtId="0" fontId="5" fillId="0" borderId="0"/>
    <xf numFmtId="0" fontId="4" fillId="0" borderId="0"/>
    <xf numFmtId="0" fontId="3" fillId="0" borderId="0"/>
    <xf numFmtId="164" fontId="44" fillId="0" borderId="0"/>
    <xf numFmtId="0" fontId="2" fillId="0" borderId="0"/>
    <xf numFmtId="0" fontId="1" fillId="0" borderId="0"/>
    <xf numFmtId="0" fontId="13" fillId="0" borderId="0"/>
  </cellStyleXfs>
  <cellXfs count="558">
    <xf numFmtId="164" fontId="0" fillId="0" borderId="0" xfId="0"/>
    <xf numFmtId="164" fontId="10" fillId="4" borderId="1" xfId="3" applyFont="1" applyFill="1" applyBorder="1" applyAlignment="1">
      <alignment horizontal="left" wrapText="1"/>
    </xf>
    <xf numFmtId="0" fontId="12" fillId="5" borderId="1" xfId="4" applyNumberFormat="1" applyFont="1" applyFill="1" applyBorder="1" applyAlignment="1" applyProtection="1">
      <alignment horizontal="left" wrapText="1"/>
      <protection locked="0"/>
    </xf>
    <xf numFmtId="164" fontId="12" fillId="4" borderId="1" xfId="4" applyNumberFormat="1" applyFont="1" applyFill="1" applyBorder="1" applyAlignment="1" applyProtection="1">
      <alignment horizontal="left" wrapText="1"/>
      <protection locked="0"/>
    </xf>
    <xf numFmtId="164" fontId="12" fillId="5" borderId="1" xfId="4" applyNumberFormat="1" applyFont="1" applyFill="1" applyBorder="1" applyAlignment="1" applyProtection="1">
      <alignment horizontal="left" wrapText="1"/>
      <protection locked="0"/>
    </xf>
    <xf numFmtId="165" fontId="12" fillId="5" borderId="1" xfId="4" applyNumberFormat="1" applyFont="1" applyFill="1" applyBorder="1" applyAlignment="1" applyProtection="1">
      <alignment horizontal="left" wrapText="1"/>
      <protection locked="0"/>
    </xf>
    <xf numFmtId="3" fontId="12" fillId="5" borderId="1" xfId="4" applyNumberFormat="1" applyFont="1" applyFill="1" applyBorder="1" applyAlignment="1" applyProtection="1">
      <alignment horizontal="left" wrapText="1"/>
      <protection locked="0"/>
    </xf>
    <xf numFmtId="1" fontId="12" fillId="5" borderId="1" xfId="4" applyNumberFormat="1" applyFont="1" applyFill="1" applyBorder="1" applyAlignment="1" applyProtection="1">
      <alignment horizontal="left" wrapText="1"/>
      <protection locked="0"/>
    </xf>
    <xf numFmtId="0" fontId="12" fillId="6" borderId="1" xfId="0" applyNumberFormat="1" applyFont="1" applyFill="1" applyBorder="1" applyAlignment="1">
      <alignment horizontal="left" wrapText="1"/>
    </xf>
    <xf numFmtId="164" fontId="12" fillId="4" borderId="1" xfId="0" applyFont="1" applyFill="1" applyBorder="1" applyAlignment="1">
      <alignment wrapText="1"/>
    </xf>
    <xf numFmtId="3" fontId="12" fillId="7" borderId="1" xfId="5" applyNumberFormat="1" applyFont="1" applyFill="1" applyBorder="1" applyAlignment="1">
      <alignment horizontal="left" wrapText="1"/>
    </xf>
    <xf numFmtId="0" fontId="12" fillId="7" borderId="1" xfId="5" applyNumberFormat="1" applyFont="1" applyFill="1" applyBorder="1" applyAlignment="1">
      <alignment horizontal="left" wrapText="1"/>
    </xf>
    <xf numFmtId="3" fontId="12" fillId="7" borderId="3" xfId="5" applyNumberFormat="1" applyFont="1" applyFill="1" applyBorder="1" applyAlignment="1">
      <alignment horizontal="left" wrapText="1"/>
    </xf>
    <xf numFmtId="164" fontId="7" fillId="0" borderId="0" xfId="3" applyFont="1"/>
    <xf numFmtId="164" fontId="10" fillId="0" borderId="0" xfId="3" applyFont="1" applyAlignment="1">
      <alignment horizontal="left"/>
    </xf>
    <xf numFmtId="0" fontId="10" fillId="0" borderId="0" xfId="7" applyFont="1"/>
    <xf numFmtId="0" fontId="12" fillId="0" borderId="0" xfId="8" quotePrefix="1" applyFont="1"/>
    <xf numFmtId="169" fontId="10" fillId="0" borderId="0" xfId="0" applyNumberFormat="1" applyFont="1"/>
    <xf numFmtId="170" fontId="10" fillId="0" borderId="0" xfId="0" applyNumberFormat="1" applyFont="1"/>
    <xf numFmtId="170" fontId="10" fillId="0" borderId="0" xfId="0" applyNumberFormat="1" applyFont="1" applyAlignment="1">
      <alignment horizontal="center"/>
    </xf>
    <xf numFmtId="170" fontId="15" fillId="0" borderId="0" xfId="0" applyNumberFormat="1" applyFont="1" applyAlignment="1">
      <alignment horizontal="center"/>
    </xf>
    <xf numFmtId="165" fontId="12" fillId="0" borderId="0" xfId="0" applyNumberFormat="1" applyFont="1"/>
    <xf numFmtId="3" fontId="12" fillId="0" borderId="0" xfId="0" applyNumberFormat="1" applyFont="1" applyAlignment="1">
      <alignment horizontal="right"/>
    </xf>
    <xf numFmtId="164" fontId="12" fillId="0" borderId="0" xfId="0" applyFont="1" applyAlignment="1">
      <alignment horizontal="center"/>
    </xf>
    <xf numFmtId="164" fontId="12" fillId="0" borderId="0" xfId="0" applyFont="1" applyAlignment="1">
      <alignment horizontal="left"/>
    </xf>
    <xf numFmtId="164" fontId="12" fillId="0" borderId="0" xfId="0" applyFont="1"/>
    <xf numFmtId="164" fontId="12" fillId="0" borderId="0" xfId="0" applyFont="1" applyAlignment="1">
      <alignment wrapText="1"/>
    </xf>
    <xf numFmtId="0" fontId="10" fillId="0" borderId="0" xfId="0" applyNumberFormat="1" applyFont="1" applyAlignment="1">
      <alignment horizontal="center" wrapText="1"/>
    </xf>
    <xf numFmtId="164" fontId="10" fillId="0" borderId="0" xfId="0" applyFont="1"/>
    <xf numFmtId="3" fontId="12" fillId="0" borderId="0" xfId="0" applyNumberFormat="1" applyFont="1" applyAlignment="1">
      <alignment wrapText="1"/>
    </xf>
    <xf numFmtId="3" fontId="12" fillId="0" borderId="0" xfId="0" applyNumberFormat="1" applyFont="1"/>
    <xf numFmtId="166" fontId="12" fillId="0" borderId="0" xfId="0" applyNumberFormat="1" applyFont="1"/>
    <xf numFmtId="167" fontId="12" fillId="0" borderId="0" xfId="0" applyNumberFormat="1" applyFont="1"/>
    <xf numFmtId="0" fontId="17" fillId="8" borderId="0" xfId="1" applyNumberFormat="1" applyFont="1" applyFill="1" applyBorder="1" applyAlignment="1" applyProtection="1">
      <alignment horizontal="center" wrapText="1"/>
    </xf>
    <xf numFmtId="164" fontId="18" fillId="0" borderId="0" xfId="0" applyFont="1" applyAlignment="1">
      <alignment horizontal="center"/>
    </xf>
    <xf numFmtId="164" fontId="19" fillId="0" borderId="0" xfId="0" applyFont="1"/>
    <xf numFmtId="3" fontId="14" fillId="0" borderId="0" xfId="0" applyNumberFormat="1" applyFont="1" applyAlignment="1">
      <alignment horizontal="right"/>
    </xf>
    <xf numFmtId="0" fontId="20" fillId="8" borderId="0" xfId="1" applyNumberFormat="1" applyFont="1" applyFill="1" applyBorder="1" applyAlignment="1" applyProtection="1">
      <alignment horizontal="center" wrapText="1"/>
    </xf>
    <xf numFmtId="0" fontId="20" fillId="0" borderId="0" xfId="1" applyNumberFormat="1" applyFont="1" applyAlignment="1" applyProtection="1">
      <alignment horizontal="center" wrapText="1"/>
    </xf>
    <xf numFmtId="0" fontId="12" fillId="0" borderId="0" xfId="0" applyNumberFormat="1" applyFont="1"/>
    <xf numFmtId="164" fontId="21" fillId="0" borderId="0" xfId="0" applyFont="1" applyAlignment="1">
      <alignment horizontal="center"/>
    </xf>
    <xf numFmtId="0" fontId="17" fillId="0" borderId="0" xfId="1" applyNumberFormat="1" applyFont="1" applyAlignment="1" applyProtection="1">
      <alignment horizontal="center" wrapText="1"/>
    </xf>
    <xf numFmtId="0" fontId="12" fillId="0" borderId="0" xfId="0" applyNumberFormat="1" applyFont="1" applyAlignment="1">
      <alignment horizontal="center" wrapText="1"/>
    </xf>
    <xf numFmtId="0" fontId="19" fillId="0" borderId="0" xfId="0" applyNumberFormat="1" applyFont="1"/>
    <xf numFmtId="3" fontId="12" fillId="9" borderId="0" xfId="0" applyNumberFormat="1" applyFont="1" applyFill="1" applyAlignment="1">
      <alignment wrapText="1"/>
    </xf>
    <xf numFmtId="3" fontId="14" fillId="9" borderId="0" xfId="0" applyNumberFormat="1" applyFont="1" applyFill="1" applyAlignment="1">
      <alignment horizontal="right"/>
    </xf>
    <xf numFmtId="164" fontId="19" fillId="0" borderId="0" xfId="0" applyFont="1" applyAlignment="1">
      <alignment horizontal="left"/>
    </xf>
    <xf numFmtId="0" fontId="7" fillId="0" borderId="0" xfId="3" applyNumberFormat="1" applyFont="1" applyAlignment="1">
      <alignment horizontal="left"/>
    </xf>
    <xf numFmtId="164" fontId="10" fillId="0" borderId="0" xfId="3" applyFont="1"/>
    <xf numFmtId="164" fontId="10" fillId="0" borderId="0" xfId="0" applyFont="1" applyAlignment="1">
      <alignment wrapText="1"/>
    </xf>
    <xf numFmtId="168" fontId="10" fillId="0" borderId="0" xfId="3" applyNumberFormat="1" applyFont="1"/>
    <xf numFmtId="3" fontId="19" fillId="0" borderId="0" xfId="0" applyNumberFormat="1" applyFont="1" applyAlignment="1">
      <alignment wrapText="1"/>
    </xf>
    <xf numFmtId="164" fontId="23" fillId="0" borderId="0" xfId="0" applyFont="1" applyAlignment="1">
      <alignment horizontal="center"/>
    </xf>
    <xf numFmtId="164" fontId="24" fillId="0" borderId="0" xfId="0" applyFont="1" applyAlignment="1">
      <alignment horizontal="center"/>
    </xf>
    <xf numFmtId="0" fontId="12" fillId="0" borderId="0" xfId="0" applyNumberFormat="1" applyFont="1" applyAlignment="1">
      <alignment horizontal="center"/>
    </xf>
    <xf numFmtId="3" fontId="12" fillId="9" borderId="0" xfId="0" applyNumberFormat="1" applyFont="1" applyFill="1"/>
    <xf numFmtId="166" fontId="12" fillId="9" borderId="0" xfId="0" applyNumberFormat="1" applyFont="1" applyFill="1"/>
    <xf numFmtId="167" fontId="12" fillId="9" borderId="0" xfId="0" applyNumberFormat="1" applyFont="1" applyFill="1"/>
    <xf numFmtId="164" fontId="19" fillId="0" borderId="0" xfId="0" applyFont="1" applyAlignment="1">
      <alignment wrapText="1"/>
    </xf>
    <xf numFmtId="164" fontId="25" fillId="0" borderId="0" xfId="3" applyFont="1"/>
    <xf numFmtId="164" fontId="7" fillId="0" borderId="0" xfId="3" applyFont="1" applyAlignment="1">
      <alignment horizontal="center" wrapText="1"/>
    </xf>
    <xf numFmtId="0" fontId="26" fillId="0" borderId="0" xfId="3" applyNumberFormat="1" applyFont="1"/>
    <xf numFmtId="164" fontId="26" fillId="0" borderId="0" xfId="3" applyFont="1" applyAlignment="1">
      <alignment horizontal="left"/>
    </xf>
    <xf numFmtId="164" fontId="26" fillId="0" borderId="0" xfId="3" applyFont="1" applyAlignment="1">
      <alignment horizontal="center"/>
    </xf>
    <xf numFmtId="164" fontId="26" fillId="0" borderId="0" xfId="3" applyFont="1" applyAlignment="1">
      <alignment wrapText="1"/>
    </xf>
    <xf numFmtId="164" fontId="26" fillId="0" borderId="0" xfId="3" applyFont="1"/>
    <xf numFmtId="0" fontId="24" fillId="0" borderId="0" xfId="3" applyNumberFormat="1" applyFont="1" applyAlignment="1">
      <alignment horizontal="center"/>
    </xf>
    <xf numFmtId="166" fontId="26" fillId="0" borderId="0" xfId="3" applyNumberFormat="1" applyFont="1" applyAlignment="1">
      <alignment wrapText="1"/>
    </xf>
    <xf numFmtId="167" fontId="26" fillId="0" borderId="0" xfId="3" applyNumberFormat="1" applyFont="1"/>
    <xf numFmtId="164" fontId="7" fillId="0" borderId="0" xfId="3" applyFont="1" applyAlignment="1">
      <alignment horizontal="center"/>
    </xf>
    <xf numFmtId="3" fontId="12" fillId="10" borderId="1" xfId="4" applyNumberFormat="1" applyFont="1" applyFill="1" applyBorder="1" applyAlignment="1" applyProtection="1">
      <alignment horizontal="left" wrapText="1"/>
      <protection locked="0"/>
    </xf>
    <xf numFmtId="3" fontId="12" fillId="11" borderId="1" xfId="5" applyNumberFormat="1" applyFont="1" applyFill="1" applyBorder="1" applyAlignment="1">
      <alignment horizontal="left" wrapText="1"/>
    </xf>
    <xf numFmtId="166" fontId="12" fillId="11" borderId="1" xfId="5" applyNumberFormat="1" applyFont="1" applyFill="1" applyBorder="1" applyAlignment="1">
      <alignment horizontal="left" wrapText="1"/>
    </xf>
    <xf numFmtId="167" fontId="12" fillId="11" borderId="1" xfId="5" applyNumberFormat="1" applyFont="1" applyFill="1" applyBorder="1" applyAlignment="1">
      <alignment horizontal="left" wrapText="1"/>
    </xf>
    <xf numFmtId="164" fontId="12" fillId="0" borderId="0" xfId="9" applyFont="1" applyAlignment="1">
      <alignment horizontal="left"/>
    </xf>
    <xf numFmtId="0" fontId="27" fillId="0" borderId="0" xfId="10" applyFont="1" applyAlignment="1">
      <alignment horizontal="right"/>
    </xf>
    <xf numFmtId="171" fontId="27" fillId="0" borderId="0" xfId="12" applyNumberFormat="1" applyFont="1" applyAlignment="1">
      <alignment horizontal="right"/>
    </xf>
    <xf numFmtId="170" fontId="27" fillId="0" borderId="0" xfId="12" applyNumberFormat="1" applyFont="1" applyAlignment="1">
      <alignment horizontal="right"/>
    </xf>
    <xf numFmtId="170" fontId="12" fillId="0" borderId="0" xfId="0" applyNumberFormat="1" applyFont="1" applyAlignment="1">
      <alignment horizontal="center"/>
    </xf>
    <xf numFmtId="170" fontId="23" fillId="0" borderId="0" xfId="0" applyNumberFormat="1" applyFont="1" applyAlignment="1">
      <alignment horizontal="center"/>
    </xf>
    <xf numFmtId="170" fontId="12" fillId="0" borderId="0" xfId="13" applyNumberFormat="1" applyFont="1" applyAlignment="1">
      <alignment horizontal="center"/>
    </xf>
    <xf numFmtId="165" fontId="12" fillId="0" borderId="0" xfId="13" applyNumberFormat="1" applyFont="1"/>
    <xf numFmtId="3" fontId="27" fillId="0" borderId="0" xfId="0" applyNumberFormat="1" applyFont="1" applyAlignment="1">
      <alignment wrapText="1"/>
    </xf>
    <xf numFmtId="169" fontId="27" fillId="0" borderId="0" xfId="0" applyNumberFormat="1" applyFont="1" applyAlignment="1">
      <alignment horizontal="right" wrapText="1"/>
    </xf>
    <xf numFmtId="170" fontId="27" fillId="0" borderId="0" xfId="0" applyNumberFormat="1" applyFont="1" applyAlignment="1">
      <alignment horizontal="right" wrapText="1"/>
    </xf>
    <xf numFmtId="164" fontId="12" fillId="0" borderId="0" xfId="13" applyFont="1" applyAlignment="1">
      <alignment horizontal="center"/>
    </xf>
    <xf numFmtId="0" fontId="27" fillId="0" borderId="0" xfId="12" applyFont="1"/>
    <xf numFmtId="0" fontId="20" fillId="0" borderId="0" xfId="14" applyFont="1" applyFill="1" applyBorder="1" applyAlignment="1" applyProtection="1">
      <alignment horizontal="center"/>
    </xf>
    <xf numFmtId="164" fontId="12" fillId="0" borderId="0" xfId="13" applyFont="1"/>
    <xf numFmtId="3" fontId="27" fillId="0" borderId="0" xfId="12" applyNumberFormat="1" applyFont="1"/>
    <xf numFmtId="3" fontId="19" fillId="0" borderId="0" xfId="6" applyNumberFormat="1" applyFont="1" applyAlignment="1">
      <alignment wrapText="1"/>
    </xf>
    <xf numFmtId="164" fontId="7" fillId="0" borderId="0" xfId="2" applyFont="1"/>
    <xf numFmtId="164" fontId="10" fillId="0" borderId="0" xfId="2" applyFont="1" applyAlignment="1">
      <alignment horizontal="left" wrapText="1"/>
    </xf>
    <xf numFmtId="165" fontId="10" fillId="0" borderId="0" xfId="13" applyNumberFormat="1" applyFont="1"/>
    <xf numFmtId="3" fontId="28" fillId="0" borderId="0" xfId="0" applyNumberFormat="1" applyFont="1" applyAlignment="1">
      <alignment wrapText="1"/>
    </xf>
    <xf numFmtId="169" fontId="28" fillId="0" borderId="0" xfId="0" applyNumberFormat="1" applyFont="1" applyAlignment="1">
      <alignment horizontal="right" wrapText="1"/>
    </xf>
    <xf numFmtId="170" fontId="28" fillId="0" borderId="0" xfId="0" applyNumberFormat="1" applyFont="1" applyAlignment="1">
      <alignment horizontal="right" wrapText="1"/>
    </xf>
    <xf numFmtId="3" fontId="27" fillId="0" borderId="0" xfId="12" applyNumberFormat="1" applyFont="1" applyAlignment="1">
      <alignment horizontal="right"/>
    </xf>
    <xf numFmtId="0" fontId="12" fillId="0" borderId="0" xfId="12" applyFont="1" applyAlignment="1">
      <alignment horizontal="center"/>
    </xf>
    <xf numFmtId="164" fontId="27" fillId="0" borderId="0" xfId="3" applyFont="1" applyAlignment="1">
      <alignment horizontal="left"/>
    </xf>
    <xf numFmtId="164" fontId="12" fillId="0" borderId="0" xfId="3" applyFont="1" applyAlignment="1">
      <alignment horizontal="left"/>
    </xf>
    <xf numFmtId="0" fontId="27" fillId="0" borderId="0" xfId="12" applyFont="1" applyAlignment="1">
      <alignment horizontal="left"/>
    </xf>
    <xf numFmtId="0" fontId="20" fillId="0" borderId="0" xfId="14" applyFont="1" applyBorder="1" applyAlignment="1" applyProtection="1">
      <alignment horizontal="center"/>
    </xf>
    <xf numFmtId="3" fontId="29" fillId="12" borderId="0" xfId="12" applyNumberFormat="1" applyFont="1" applyFill="1" applyAlignment="1">
      <alignment horizontal="right"/>
    </xf>
    <xf numFmtId="164" fontId="27" fillId="0" borderId="0" xfId="15" applyFont="1" applyAlignment="1">
      <alignment horizontal="left"/>
    </xf>
    <xf numFmtId="0" fontId="12" fillId="0" borderId="0" xfId="15" applyNumberFormat="1" applyFont="1" applyAlignment="1">
      <alignment horizontal="right"/>
    </xf>
    <xf numFmtId="164" fontId="12" fillId="0" borderId="0" xfId="15" applyFont="1" applyAlignment="1">
      <alignment horizontal="left"/>
    </xf>
    <xf numFmtId="171" fontId="12" fillId="0" borderId="0" xfId="15" applyNumberFormat="1" applyFont="1" applyAlignment="1">
      <alignment horizontal="right"/>
    </xf>
    <xf numFmtId="170" fontId="12" fillId="0" borderId="0" xfId="15" applyNumberFormat="1" applyFont="1" applyAlignment="1">
      <alignment horizontal="right"/>
    </xf>
    <xf numFmtId="3" fontId="12" fillId="0" borderId="0" xfId="0" applyNumberFormat="1" applyFont="1" applyAlignment="1">
      <alignment horizontal="right" wrapText="1"/>
    </xf>
    <xf numFmtId="169" fontId="12" fillId="0" borderId="0" xfId="0" applyNumberFormat="1" applyFont="1" applyAlignment="1">
      <alignment horizontal="right" wrapText="1"/>
    </xf>
    <xf numFmtId="170" fontId="12" fillId="0" borderId="0" xfId="0" applyNumberFormat="1" applyFont="1" applyAlignment="1">
      <alignment horizontal="right" wrapText="1"/>
    </xf>
    <xf numFmtId="0" fontId="31" fillId="0" borderId="0" xfId="16" applyFont="1" applyBorder="1" applyAlignment="1" applyProtection="1">
      <alignment horizontal="center"/>
    </xf>
    <xf numFmtId="164" fontId="27" fillId="0" borderId="0" xfId="15" applyFont="1"/>
    <xf numFmtId="3" fontId="27" fillId="0" borderId="0" xfId="8" applyNumberFormat="1" applyFont="1"/>
    <xf numFmtId="166" fontId="27" fillId="0" borderId="0" xfId="8" applyNumberFormat="1" applyFont="1"/>
    <xf numFmtId="167" fontId="27" fillId="0" borderId="0" xfId="8" applyNumberFormat="1" applyFont="1"/>
    <xf numFmtId="3" fontId="27" fillId="0" borderId="0" xfId="8" applyNumberFormat="1" applyFont="1" applyAlignment="1">
      <alignment horizontal="right"/>
    </xf>
    <xf numFmtId="164" fontId="12" fillId="0" borderId="0" xfId="3" applyFont="1"/>
    <xf numFmtId="0" fontId="31" fillId="0" borderId="0" xfId="16" applyFont="1" applyFill="1" applyBorder="1" applyAlignment="1" applyProtection="1">
      <alignment horizontal="center"/>
    </xf>
    <xf numFmtId="164" fontId="12" fillId="0" borderId="0" xfId="15" applyFont="1"/>
    <xf numFmtId="171" fontId="12" fillId="0" borderId="0" xfId="3" applyNumberFormat="1" applyFont="1" applyAlignment="1">
      <alignment horizontal="right"/>
    </xf>
    <xf numFmtId="170" fontId="12" fillId="0" borderId="0" xfId="3" applyNumberFormat="1" applyFont="1" applyAlignment="1">
      <alignment horizontal="right"/>
    </xf>
    <xf numFmtId="164" fontId="24" fillId="0" borderId="0" xfId="3" applyFont="1" applyAlignment="1">
      <alignment horizontal="center"/>
    </xf>
    <xf numFmtId="3" fontId="27" fillId="0" borderId="0" xfId="3" applyNumberFormat="1" applyFont="1" applyAlignment="1">
      <alignment horizontal="right"/>
    </xf>
    <xf numFmtId="3" fontId="12" fillId="0" borderId="0" xfId="3" applyNumberFormat="1" applyFont="1"/>
    <xf numFmtId="166" fontId="12" fillId="0" borderId="0" xfId="3" applyNumberFormat="1" applyFont="1"/>
    <xf numFmtId="167" fontId="12" fillId="0" borderId="0" xfId="3" applyNumberFormat="1" applyFont="1"/>
    <xf numFmtId="169" fontId="12" fillId="0" borderId="0" xfId="0" applyNumberFormat="1" applyFont="1" applyAlignment="1">
      <alignment wrapText="1"/>
    </xf>
    <xf numFmtId="170" fontId="12" fillId="0" borderId="0" xfId="0" applyNumberFormat="1" applyFont="1" applyAlignment="1">
      <alignment wrapText="1"/>
    </xf>
    <xf numFmtId="0" fontId="12" fillId="0" borderId="0" xfId="0" applyNumberFormat="1" applyFont="1" applyAlignment="1">
      <alignment horizontal="right"/>
    </xf>
    <xf numFmtId="171" fontId="12" fillId="0" borderId="0" xfId="0" applyNumberFormat="1" applyFont="1" applyAlignment="1">
      <alignment horizontal="right"/>
    </xf>
    <xf numFmtId="170" fontId="12" fillId="0" borderId="0" xfId="0" applyNumberFormat="1" applyFont="1" applyAlignment="1">
      <alignment horizontal="right"/>
    </xf>
    <xf numFmtId="3" fontId="12" fillId="0" borderId="0" xfId="18" applyNumberFormat="1" applyFont="1"/>
    <xf numFmtId="166" fontId="12" fillId="0" borderId="0" xfId="18" applyNumberFormat="1" applyFont="1"/>
    <xf numFmtId="167" fontId="12" fillId="0" borderId="0" xfId="18" applyNumberFormat="1" applyFont="1"/>
    <xf numFmtId="169" fontId="32" fillId="0" borderId="0" xfId="0" applyNumberFormat="1" applyFont="1" applyAlignment="1">
      <alignment wrapText="1"/>
    </xf>
    <xf numFmtId="170" fontId="32" fillId="0" borderId="0" xfId="0" applyNumberFormat="1" applyFont="1" applyAlignment="1">
      <alignment wrapText="1"/>
    </xf>
    <xf numFmtId="171" fontId="12" fillId="0" borderId="0" xfId="0" applyNumberFormat="1" applyFont="1"/>
    <xf numFmtId="170" fontId="12" fillId="0" borderId="0" xfId="0" applyNumberFormat="1" applyFont="1"/>
    <xf numFmtId="0" fontId="20" fillId="0" borderId="0" xfId="16" applyNumberFormat="1" applyFont="1" applyFill="1" applyBorder="1" applyAlignment="1" applyProtection="1">
      <alignment horizontal="center"/>
    </xf>
    <xf numFmtId="3" fontId="12" fillId="0" borderId="0" xfId="19" applyNumberFormat="1" applyFont="1"/>
    <xf numFmtId="166" fontId="12" fillId="0" borderId="0" xfId="19" applyNumberFormat="1" applyFont="1"/>
    <xf numFmtId="167" fontId="12" fillId="0" borderId="0" xfId="19" applyNumberFormat="1" applyFont="1"/>
    <xf numFmtId="3" fontId="12" fillId="0" borderId="0" xfId="20" applyNumberFormat="1" applyFont="1" applyAlignment="1">
      <alignment horizontal="center"/>
    </xf>
    <xf numFmtId="0" fontId="20" fillId="0" borderId="0" xfId="16" applyNumberFormat="1" applyFont="1" applyBorder="1" applyAlignment="1" applyProtection="1">
      <alignment horizontal="center"/>
    </xf>
    <xf numFmtId="3" fontId="12" fillId="0" borderId="0" xfId="21" applyNumberFormat="1" applyFont="1"/>
    <xf numFmtId="166" fontId="12" fillId="0" borderId="0" xfId="21" applyNumberFormat="1" applyFont="1"/>
    <xf numFmtId="167" fontId="12" fillId="0" borderId="0" xfId="21" applyNumberFormat="1" applyFont="1"/>
    <xf numFmtId="3" fontId="12" fillId="0" borderId="0" xfId="22" applyNumberFormat="1" applyFont="1"/>
    <xf numFmtId="166" fontId="12" fillId="0" borderId="0" xfId="22" applyNumberFormat="1" applyFont="1"/>
    <xf numFmtId="167" fontId="12" fillId="0" borderId="0" xfId="22" applyNumberFormat="1" applyFont="1"/>
    <xf numFmtId="164" fontId="12" fillId="0" borderId="0" xfId="9" applyFont="1"/>
    <xf numFmtId="166" fontId="12" fillId="0" borderId="0" xfId="0" applyNumberFormat="1" applyFont="1" applyAlignment="1">
      <alignment horizontal="right"/>
    </xf>
    <xf numFmtId="167" fontId="12" fillId="0" borderId="0" xfId="0" applyNumberFormat="1" applyFont="1" applyAlignment="1">
      <alignment horizontal="right"/>
    </xf>
    <xf numFmtId="166" fontId="22" fillId="0" borderId="0" xfId="3" applyNumberFormat="1" applyFont="1"/>
    <xf numFmtId="167" fontId="22" fillId="0" borderId="0" xfId="3" applyNumberFormat="1" applyFont="1"/>
    <xf numFmtId="3" fontId="22" fillId="0" borderId="0" xfId="3" applyNumberFormat="1" applyFont="1"/>
    <xf numFmtId="3" fontId="33" fillId="0" borderId="0" xfId="0" applyNumberFormat="1" applyFont="1" applyAlignment="1">
      <alignment horizontal="right" wrapText="1"/>
    </xf>
    <xf numFmtId="169" fontId="33" fillId="0" borderId="0" xfId="0" applyNumberFormat="1" applyFont="1" applyAlignment="1">
      <alignment horizontal="right" wrapText="1"/>
    </xf>
    <xf numFmtId="170" fontId="33" fillId="0" borderId="0" xfId="0" applyNumberFormat="1" applyFont="1" applyAlignment="1">
      <alignment horizontal="right" wrapText="1"/>
    </xf>
    <xf numFmtId="0" fontId="34" fillId="0" borderId="0" xfId="16" applyNumberFormat="1" applyFont="1" applyBorder="1" applyAlignment="1" applyProtection="1">
      <alignment horizontal="center"/>
    </xf>
    <xf numFmtId="0" fontId="12" fillId="0" borderId="0" xfId="10" applyFont="1" applyAlignment="1">
      <alignment horizontal="right"/>
    </xf>
    <xf numFmtId="1" fontId="35" fillId="0" borderId="0" xfId="16" applyNumberFormat="1" applyFont="1" applyBorder="1" applyAlignment="1" applyProtection="1">
      <alignment horizontal="center"/>
    </xf>
    <xf numFmtId="0" fontId="35" fillId="0" borderId="0" xfId="16" applyNumberFormat="1" applyFont="1" applyBorder="1" applyAlignment="1" applyProtection="1">
      <alignment horizontal="center"/>
    </xf>
    <xf numFmtId="0" fontId="12" fillId="0" borderId="0" xfId="9" applyNumberFormat="1" applyFont="1" applyAlignment="1">
      <alignment horizontal="right"/>
    </xf>
    <xf numFmtId="171" fontId="12" fillId="0" borderId="0" xfId="9" applyNumberFormat="1" applyFont="1" applyAlignment="1">
      <alignment horizontal="right"/>
    </xf>
    <xf numFmtId="170" fontId="12" fillId="0" borderId="0" xfId="9" applyNumberFormat="1" applyFont="1" applyAlignment="1">
      <alignment horizontal="right"/>
    </xf>
    <xf numFmtId="0" fontId="20" fillId="0" borderId="0" xfId="23" applyNumberFormat="1" applyFont="1" applyFill="1" applyBorder="1" applyAlignment="1" applyProtection="1">
      <alignment horizontal="center"/>
    </xf>
    <xf numFmtId="3" fontId="12" fillId="0" borderId="0" xfId="9" applyNumberFormat="1" applyFont="1"/>
    <xf numFmtId="166" fontId="12" fillId="0" borderId="0" xfId="9" applyNumberFormat="1" applyFont="1"/>
    <xf numFmtId="167" fontId="12" fillId="0" borderId="0" xfId="9" applyNumberFormat="1" applyFont="1"/>
    <xf numFmtId="0" fontId="20" fillId="0" borderId="0" xfId="23" applyNumberFormat="1" applyFont="1" applyBorder="1" applyAlignment="1" applyProtection="1">
      <alignment horizontal="center"/>
    </xf>
    <xf numFmtId="3" fontId="19" fillId="0" borderId="0" xfId="9" applyNumberFormat="1" applyFont="1"/>
    <xf numFmtId="166" fontId="19" fillId="0" borderId="0" xfId="9" applyNumberFormat="1" applyFont="1"/>
    <xf numFmtId="167" fontId="19" fillId="0" borderId="0" xfId="9" applyNumberFormat="1" applyFont="1"/>
    <xf numFmtId="3" fontId="12" fillId="0" borderId="0" xfId="24" applyNumberFormat="1" applyFont="1"/>
    <xf numFmtId="166" fontId="12" fillId="0" borderId="0" xfId="24" applyNumberFormat="1" applyFont="1"/>
    <xf numFmtId="167" fontId="12" fillId="0" borderId="0" xfId="24" applyNumberFormat="1" applyFont="1"/>
    <xf numFmtId="0" fontId="12" fillId="0" borderId="0" xfId="25" applyFont="1" applyAlignment="1">
      <alignment horizontal="right"/>
    </xf>
    <xf numFmtId="171" fontId="12" fillId="0" borderId="0" xfId="25" applyNumberFormat="1" applyFont="1"/>
    <xf numFmtId="170" fontId="12" fillId="0" borderId="0" xfId="25" applyNumberFormat="1" applyFont="1"/>
    <xf numFmtId="169" fontId="12" fillId="0" borderId="0" xfId="0" applyNumberFormat="1" applyFont="1"/>
    <xf numFmtId="0" fontId="12" fillId="0" borderId="0" xfId="25" applyFont="1"/>
    <xf numFmtId="3" fontId="12" fillId="0" borderId="0" xfId="25" applyNumberFormat="1" applyFont="1"/>
    <xf numFmtId="166" fontId="12" fillId="0" borderId="0" xfId="6" applyNumberFormat="1" applyFont="1"/>
    <xf numFmtId="167" fontId="12" fillId="0" borderId="0" xfId="6" applyNumberFormat="1" applyFont="1"/>
    <xf numFmtId="3" fontId="12" fillId="0" borderId="0" xfId="6" applyNumberFormat="1" applyFont="1"/>
    <xf numFmtId="3" fontId="12" fillId="0" borderId="0" xfId="26" applyNumberFormat="1" applyFont="1" applyAlignment="1">
      <alignment horizontal="right"/>
    </xf>
    <xf numFmtId="3" fontId="12" fillId="0" borderId="0" xfId="27" applyNumberFormat="1" applyFont="1"/>
    <xf numFmtId="3" fontId="12" fillId="0" borderId="0" xfId="2" applyNumberFormat="1" applyFont="1"/>
    <xf numFmtId="0" fontId="12" fillId="0" borderId="0" xfId="25" applyFont="1" applyAlignment="1">
      <alignment horizontal="left"/>
    </xf>
    <xf numFmtId="0" fontId="12" fillId="0" borderId="0" xfId="7" applyFont="1" applyAlignment="1">
      <alignment horizontal="right"/>
    </xf>
    <xf numFmtId="3" fontId="12" fillId="0" borderId="0" xfId="25" applyNumberFormat="1" applyFont="1" applyAlignment="1">
      <alignment horizontal="right"/>
    </xf>
    <xf numFmtId="3" fontId="12" fillId="0" borderId="0" xfId="24" applyNumberFormat="1" applyFont="1" applyAlignment="1">
      <alignment horizontal="right"/>
    </xf>
    <xf numFmtId="0" fontId="8" fillId="0" borderId="0" xfId="7" applyFont="1"/>
    <xf numFmtId="3" fontId="12" fillId="0" borderId="0" xfId="28" applyNumberFormat="1" applyFont="1" applyAlignment="1">
      <alignment horizontal="right"/>
    </xf>
    <xf numFmtId="3" fontId="19" fillId="0" borderId="0" xfId="25" applyNumberFormat="1" applyFont="1"/>
    <xf numFmtId="0" fontId="17" fillId="0" borderId="0" xfId="23" applyNumberFormat="1" applyFont="1" applyBorder="1" applyAlignment="1" applyProtection="1">
      <alignment horizontal="center" wrapText="1"/>
    </xf>
    <xf numFmtId="0" fontId="17" fillId="0" borderId="0" xfId="23" applyNumberFormat="1" applyFont="1" applyBorder="1" applyAlignment="1" applyProtection="1">
      <alignment horizontal="center"/>
    </xf>
    <xf numFmtId="3" fontId="10" fillId="0" borderId="0" xfId="2" applyNumberFormat="1" applyFont="1"/>
    <xf numFmtId="166" fontId="10" fillId="0" borderId="0" xfId="2" applyNumberFormat="1" applyFont="1"/>
    <xf numFmtId="167" fontId="10" fillId="0" borderId="0" xfId="2" applyNumberFormat="1" applyFont="1"/>
    <xf numFmtId="0" fontId="17" fillId="0" borderId="0" xfId="23" applyNumberFormat="1" applyFont="1" applyFill="1" applyBorder="1" applyAlignment="1" applyProtection="1">
      <alignment horizontal="center"/>
    </xf>
    <xf numFmtId="164" fontId="10" fillId="0" borderId="0" xfId="2" applyFont="1"/>
    <xf numFmtId="166" fontId="10" fillId="0" borderId="0" xfId="29" applyNumberFormat="1" applyFont="1" applyAlignment="1">
      <alignment horizontal="right"/>
    </xf>
    <xf numFmtId="167" fontId="10" fillId="0" borderId="0" xfId="29" applyNumberFormat="1" applyFont="1" applyAlignment="1">
      <alignment horizontal="right"/>
    </xf>
    <xf numFmtId="3" fontId="10" fillId="0" borderId="0" xfId="29" applyNumberFormat="1" applyFont="1" applyAlignment="1">
      <alignment horizontal="right"/>
    </xf>
    <xf numFmtId="3" fontId="10" fillId="0" borderId="0" xfId="0" applyNumberFormat="1" applyFont="1" applyAlignment="1">
      <alignment horizontal="right" wrapText="1"/>
    </xf>
    <xf numFmtId="169" fontId="12" fillId="0" borderId="0" xfId="13" applyNumberFormat="1" applyFont="1"/>
    <xf numFmtId="170" fontId="12" fillId="0" borderId="0" xfId="13" applyNumberFormat="1" applyFont="1"/>
    <xf numFmtId="3" fontId="12" fillId="0" borderId="0" xfId="13" applyNumberFormat="1" applyFont="1" applyAlignment="1">
      <alignment horizontal="right"/>
    </xf>
    <xf numFmtId="164" fontId="12" fillId="0" borderId="0" xfId="13" applyFont="1" applyAlignment="1">
      <alignment horizontal="left"/>
    </xf>
    <xf numFmtId="0" fontId="10" fillId="0" borderId="0" xfId="23" applyNumberFormat="1" applyFont="1" applyFill="1" applyBorder="1" applyAlignment="1" applyProtection="1">
      <alignment horizontal="center"/>
    </xf>
    <xf numFmtId="3" fontId="12" fillId="0" borderId="0" xfId="13" applyNumberFormat="1" applyFont="1"/>
    <xf numFmtId="166" fontId="12" fillId="0" borderId="0" xfId="13" applyNumberFormat="1" applyFont="1"/>
    <xf numFmtId="167" fontId="12" fillId="0" borderId="0" xfId="13" applyNumberFormat="1" applyFont="1"/>
    <xf numFmtId="0" fontId="12" fillId="0" borderId="0" xfId="13" applyNumberFormat="1" applyFont="1"/>
    <xf numFmtId="0" fontId="12" fillId="0" borderId="0" xfId="23" applyNumberFormat="1" applyFont="1" applyFill="1" applyBorder="1" applyAlignment="1" applyProtection="1">
      <alignment horizontal="center"/>
    </xf>
    <xf numFmtId="0" fontId="10" fillId="0" borderId="0" xfId="13" applyNumberFormat="1" applyFont="1"/>
    <xf numFmtId="164" fontId="10" fillId="0" borderId="0" xfId="13" applyFont="1"/>
    <xf numFmtId="164" fontId="24" fillId="0" borderId="0" xfId="13" applyFont="1" applyAlignment="1">
      <alignment horizontal="center"/>
    </xf>
    <xf numFmtId="164" fontId="21" fillId="0" borderId="0" xfId="13" applyFont="1" applyAlignment="1">
      <alignment horizontal="center"/>
    </xf>
    <xf numFmtId="0" fontId="17" fillId="0" borderId="0" xfId="23" applyNumberFormat="1" applyFont="1" applyFill="1" applyBorder="1" applyAlignment="1" applyProtection="1">
      <alignment horizontal="center" wrapText="1"/>
    </xf>
    <xf numFmtId="0" fontId="36" fillId="0" borderId="0" xfId="23" applyNumberFormat="1" applyFont="1" applyFill="1" applyBorder="1" applyAlignment="1" applyProtection="1">
      <alignment horizontal="center" vertical="center"/>
    </xf>
    <xf numFmtId="3" fontId="19" fillId="0" borderId="0" xfId="13" applyNumberFormat="1" applyFont="1"/>
    <xf numFmtId="164" fontId="12" fillId="0" borderId="0" xfId="13" applyFont="1" applyAlignment="1">
      <alignment wrapText="1"/>
    </xf>
    <xf numFmtId="170" fontId="23" fillId="0" borderId="0" xfId="13" applyNumberFormat="1" applyFont="1" applyAlignment="1">
      <alignment horizontal="center"/>
    </xf>
    <xf numFmtId="3" fontId="10" fillId="0" borderId="0" xfId="13" applyNumberFormat="1" applyFont="1" applyAlignment="1">
      <alignment horizontal="right"/>
    </xf>
    <xf numFmtId="164" fontId="19" fillId="0" borderId="0" xfId="13" applyFont="1" applyAlignment="1">
      <alignment wrapText="1"/>
    </xf>
    <xf numFmtId="3" fontId="19" fillId="0" borderId="0" xfId="13" applyNumberFormat="1" applyFont="1" applyAlignment="1">
      <alignment wrapText="1"/>
    </xf>
    <xf numFmtId="0" fontId="17" fillId="0" borderId="0" xfId="23" applyNumberFormat="1" applyFont="1" applyFill="1" applyBorder="1" applyAlignment="1" applyProtection="1">
      <alignment horizontal="center" vertical="center"/>
    </xf>
    <xf numFmtId="0" fontId="12" fillId="0" borderId="0" xfId="13" applyNumberFormat="1" applyFont="1" applyAlignment="1">
      <alignment wrapText="1"/>
    </xf>
    <xf numFmtId="0" fontId="12" fillId="0" borderId="0" xfId="13" applyNumberFormat="1" applyFont="1" applyAlignment="1">
      <alignment horizontal="left"/>
    </xf>
    <xf numFmtId="164" fontId="19" fillId="0" borderId="0" xfId="13" applyFont="1"/>
    <xf numFmtId="164" fontId="12" fillId="0" borderId="0" xfId="13" applyFont="1" applyAlignment="1">
      <alignment horizontal="left" wrapText="1"/>
    </xf>
    <xf numFmtId="0" fontId="12" fillId="0" borderId="0" xfId="13" applyNumberFormat="1" applyFont="1" applyAlignment="1">
      <alignment horizontal="left" wrapText="1"/>
    </xf>
    <xf numFmtId="164" fontId="10" fillId="0" borderId="0" xfId="13" applyFont="1" applyAlignment="1">
      <alignment wrapText="1"/>
    </xf>
    <xf numFmtId="3" fontId="12" fillId="0" borderId="0" xfId="13" applyNumberFormat="1" applyFont="1" applyAlignment="1">
      <alignment wrapText="1"/>
    </xf>
    <xf numFmtId="0" fontId="20" fillId="0" borderId="0" xfId="23" applyNumberFormat="1" applyFont="1" applyFill="1" applyBorder="1" applyAlignment="1" applyProtection="1">
      <alignment horizontal="center" wrapText="1"/>
    </xf>
    <xf numFmtId="0" fontId="12" fillId="0" borderId="0" xfId="13" applyNumberFormat="1" applyFont="1" applyAlignment="1">
      <alignment horizontal="center"/>
    </xf>
    <xf numFmtId="0" fontId="17" fillId="0" borderId="0" xfId="1" applyNumberFormat="1" applyFont="1" applyFill="1" applyBorder="1" applyAlignment="1" applyProtection="1">
      <alignment horizontal="center"/>
    </xf>
    <xf numFmtId="0" fontId="10" fillId="0" borderId="0" xfId="2" applyNumberFormat="1" applyFont="1" applyAlignment="1">
      <alignment horizontal="center"/>
    </xf>
    <xf numFmtId="164" fontId="10" fillId="0" borderId="0" xfId="2" applyFont="1" applyAlignment="1">
      <alignment horizontal="center"/>
    </xf>
    <xf numFmtId="0" fontId="17" fillId="0" borderId="0" xfId="1" applyNumberFormat="1" applyFont="1" applyFill="1" applyBorder="1" applyAlignment="1" applyProtection="1">
      <alignment horizontal="center" wrapText="1"/>
    </xf>
    <xf numFmtId="0" fontId="20" fillId="0" borderId="0" xfId="1" applyNumberFormat="1" applyFont="1" applyFill="1" applyBorder="1" applyAlignment="1" applyProtection="1">
      <alignment horizontal="center" wrapText="1"/>
    </xf>
    <xf numFmtId="164" fontId="19" fillId="9" borderId="0" xfId="0" applyFont="1" applyFill="1" applyAlignment="1">
      <alignment wrapText="1"/>
    </xf>
    <xf numFmtId="3" fontId="19" fillId="9" borderId="0" xfId="0" applyNumberFormat="1" applyFont="1" applyFill="1" applyAlignment="1">
      <alignment wrapText="1"/>
    </xf>
    <xf numFmtId="164" fontId="10" fillId="0" borderId="0" xfId="2" applyFont="1" applyAlignment="1">
      <alignment horizontal="left"/>
    </xf>
    <xf numFmtId="164" fontId="10" fillId="0" borderId="0" xfId="3" applyFont="1" applyAlignment="1">
      <alignment horizontal="left" wrapText="1"/>
    </xf>
    <xf numFmtId="0" fontId="17" fillId="0" borderId="0" xfId="1" applyNumberFormat="1" applyFont="1" applyFill="1" applyAlignment="1" applyProtection="1">
      <alignment horizontal="center"/>
    </xf>
    <xf numFmtId="0" fontId="17" fillId="0" borderId="0" xfId="1" applyNumberFormat="1" applyFont="1" applyFill="1" applyAlignment="1" applyProtection="1">
      <alignment horizontal="center" wrapText="1"/>
    </xf>
    <xf numFmtId="0" fontId="37" fillId="0" borderId="0" xfId="1" applyNumberFormat="1" applyFont="1" applyAlignment="1" applyProtection="1">
      <alignment horizontal="center" wrapText="1"/>
    </xf>
    <xf numFmtId="0" fontId="10" fillId="0" borderId="0" xfId="0" applyNumberFormat="1" applyFont="1"/>
    <xf numFmtId="0" fontId="17" fillId="0" borderId="0" xfId="1" applyNumberFormat="1" applyFont="1" applyAlignment="1" applyProtection="1">
      <alignment horizontal="center"/>
    </xf>
    <xf numFmtId="164" fontId="38" fillId="0" borderId="0" xfId="0" applyFont="1"/>
    <xf numFmtId="0" fontId="20" fillId="8" borderId="0" xfId="1" applyNumberFormat="1" applyFont="1" applyFill="1" applyAlignment="1" applyProtection="1">
      <alignment horizontal="center" wrapText="1"/>
    </xf>
    <xf numFmtId="0" fontId="10" fillId="0" borderId="0" xfId="7" applyFont="1" applyAlignment="1">
      <alignment horizontal="right"/>
    </xf>
    <xf numFmtId="0" fontId="10" fillId="0" borderId="0" xfId="8" quotePrefix="1" applyFont="1" applyAlignment="1">
      <alignment horizontal="right"/>
    </xf>
    <xf numFmtId="169" fontId="10" fillId="0" borderId="0" xfId="0" applyNumberFormat="1" applyFont="1" applyAlignment="1">
      <alignment horizontal="right"/>
    </xf>
    <xf numFmtId="170" fontId="10" fillId="0" borderId="0" xfId="0" applyNumberFormat="1" applyFont="1" applyAlignment="1">
      <alignment horizontal="right"/>
    </xf>
    <xf numFmtId="165" fontId="10" fillId="0" borderId="0" xfId="0" applyNumberFormat="1" applyFont="1" applyAlignment="1">
      <alignment horizontal="right"/>
    </xf>
    <xf numFmtId="3" fontId="10" fillId="0" borderId="0" xfId="0" applyNumberFormat="1" applyFont="1" applyAlignment="1">
      <alignment horizontal="right"/>
    </xf>
    <xf numFmtId="164" fontId="10" fillId="0" borderId="0" xfId="0" applyFont="1" applyAlignment="1">
      <alignment horizontal="center"/>
    </xf>
    <xf numFmtId="164" fontId="10" fillId="0" borderId="0" xfId="0" applyFont="1" applyAlignment="1">
      <alignment horizontal="left"/>
    </xf>
    <xf numFmtId="0" fontId="17" fillId="0" borderId="0" xfId="1" applyNumberFormat="1" applyFont="1" applyFill="1" applyAlignment="1" applyProtection="1">
      <alignment horizontal="left"/>
    </xf>
    <xf numFmtId="166" fontId="10" fillId="0" borderId="0" xfId="0" applyNumberFormat="1" applyFont="1" applyAlignment="1">
      <alignment horizontal="right"/>
    </xf>
    <xf numFmtId="167" fontId="10" fillId="0" borderId="0" xfId="0" applyNumberFormat="1" applyFont="1" applyAlignment="1">
      <alignment horizontal="right"/>
    </xf>
    <xf numFmtId="0" fontId="10" fillId="0" borderId="0" xfId="0" applyNumberFormat="1" applyFont="1" applyAlignment="1">
      <alignment horizontal="left"/>
    </xf>
    <xf numFmtId="164" fontId="14" fillId="0" borderId="0" xfId="0" applyFont="1" applyAlignment="1">
      <alignment horizontal="left"/>
    </xf>
    <xf numFmtId="0" fontId="10" fillId="0" borderId="0" xfId="8" quotePrefix="1" applyFont="1"/>
    <xf numFmtId="165" fontId="10" fillId="0" borderId="0" xfId="0" applyNumberFormat="1" applyFont="1"/>
    <xf numFmtId="164" fontId="8" fillId="0" borderId="0" xfId="0" applyFont="1" applyAlignment="1">
      <alignment horizontal="center"/>
    </xf>
    <xf numFmtId="3" fontId="10" fillId="0" borderId="0" xfId="0" applyNumberFormat="1" applyFont="1"/>
    <xf numFmtId="166" fontId="10" fillId="0" borderId="0" xfId="0" applyNumberFormat="1" applyFont="1"/>
    <xf numFmtId="167" fontId="10" fillId="0" borderId="0" xfId="0" applyNumberFormat="1" applyFont="1"/>
    <xf numFmtId="0" fontId="20" fillId="0" borderId="0" xfId="1" applyNumberFormat="1" applyFont="1" applyFill="1" applyAlignment="1" applyProtection="1">
      <alignment horizontal="center" wrapText="1"/>
    </xf>
    <xf numFmtId="164" fontId="39" fillId="0" borderId="0" xfId="0" applyFont="1" applyAlignment="1">
      <alignment horizontal="center"/>
    </xf>
    <xf numFmtId="0" fontId="12" fillId="0" borderId="0" xfId="3" applyNumberFormat="1" applyFont="1" applyAlignment="1">
      <alignment horizontal="right"/>
    </xf>
    <xf numFmtId="3" fontId="19" fillId="0" borderId="0" xfId="6" applyNumberFormat="1" applyFont="1"/>
    <xf numFmtId="169" fontId="12" fillId="0" borderId="0" xfId="0" applyNumberFormat="1" applyFont="1" applyAlignment="1">
      <alignment horizontal="right"/>
    </xf>
    <xf numFmtId="164" fontId="27" fillId="0" borderId="0" xfId="3" applyFont="1"/>
    <xf numFmtId="3" fontId="27" fillId="0" borderId="0" xfId="3" applyNumberFormat="1" applyFont="1"/>
    <xf numFmtId="166" fontId="27" fillId="0" borderId="0" xfId="3" applyNumberFormat="1" applyFont="1"/>
    <xf numFmtId="167" fontId="27" fillId="0" borderId="0" xfId="3" applyNumberFormat="1" applyFont="1"/>
    <xf numFmtId="164" fontId="7" fillId="4" borderId="2" xfId="0" applyFont="1" applyFill="1" applyBorder="1" applyAlignment="1">
      <alignment horizontal="left" wrapText="1"/>
    </xf>
    <xf numFmtId="0" fontId="40" fillId="0" borderId="0" xfId="32" applyFont="1"/>
    <xf numFmtId="14" fontId="40" fillId="0" borderId="0" xfId="32" applyNumberFormat="1" applyFont="1"/>
    <xf numFmtId="20" fontId="40" fillId="0" borderId="0" xfId="32" applyNumberFormat="1" applyFont="1"/>
    <xf numFmtId="22" fontId="40" fillId="0" borderId="0" xfId="32" applyNumberFormat="1" applyFont="1"/>
    <xf numFmtId="0" fontId="40" fillId="0" borderId="0" xfId="32" applyFont="1" applyAlignment="1">
      <alignment wrapText="1"/>
    </xf>
    <xf numFmtId="0" fontId="40" fillId="15" borderId="2" xfId="32" applyFont="1" applyFill="1" applyBorder="1" applyAlignment="1">
      <alignment wrapText="1"/>
    </xf>
    <xf numFmtId="0" fontId="42" fillId="0" borderId="0" xfId="33" applyFont="1"/>
    <xf numFmtId="0" fontId="41" fillId="0" borderId="2" xfId="33" applyFont="1" applyBorder="1"/>
    <xf numFmtId="0" fontId="43" fillId="0" borderId="2" xfId="33" applyFont="1" applyBorder="1"/>
    <xf numFmtId="0" fontId="3" fillId="0" borderId="0" xfId="33"/>
    <xf numFmtId="0" fontId="41" fillId="0" borderId="0" xfId="33" applyFont="1" applyAlignment="1">
      <alignment horizontal="left"/>
    </xf>
    <xf numFmtId="0" fontId="3" fillId="0" borderId="2" xfId="33" applyBorder="1"/>
    <xf numFmtId="164" fontId="44" fillId="0" borderId="0" xfId="34"/>
    <xf numFmtId="0" fontId="50" fillId="0" borderId="0" xfId="35" applyFont="1" applyAlignment="1">
      <alignment horizontal="center" wrapText="1"/>
    </xf>
    <xf numFmtId="3" fontId="47" fillId="0" borderId="0" xfId="34" applyNumberFormat="1" applyFont="1"/>
    <xf numFmtId="164" fontId="45" fillId="0" borderId="0" xfId="34" applyFont="1"/>
    <xf numFmtId="0" fontId="46" fillId="8" borderId="6" xfId="15" applyNumberFormat="1" applyFont="1" applyFill="1" applyBorder="1" applyAlignment="1">
      <alignment horizontal="center"/>
    </xf>
    <xf numFmtId="3" fontId="46" fillId="0" borderId="2" xfId="34" applyNumberFormat="1" applyFont="1" applyBorder="1"/>
    <xf numFmtId="3" fontId="47" fillId="0" borderId="2" xfId="34" applyNumberFormat="1" applyFont="1" applyBorder="1"/>
    <xf numFmtId="3" fontId="48" fillId="0" borderId="2" xfId="34" applyNumberFormat="1" applyFont="1" applyBorder="1"/>
    <xf numFmtId="3" fontId="53" fillId="0" borderId="2" xfId="34" applyNumberFormat="1" applyFont="1" applyBorder="1"/>
    <xf numFmtId="3" fontId="53" fillId="0" borderId="7" xfId="34" applyNumberFormat="1" applyFont="1" applyBorder="1"/>
    <xf numFmtId="0" fontId="46" fillId="0" borderId="6" xfId="15" applyNumberFormat="1" applyFont="1" applyBorder="1" applyAlignment="1">
      <alignment horizontal="center"/>
    </xf>
    <xf numFmtId="0" fontId="46" fillId="3" borderId="6" xfId="15" applyNumberFormat="1" applyFont="1" applyFill="1" applyBorder="1" applyAlignment="1">
      <alignment horizontal="center"/>
    </xf>
    <xf numFmtId="0" fontId="46" fillId="0" borderId="8" xfId="15" applyNumberFormat="1" applyFont="1" applyBorder="1" applyAlignment="1">
      <alignment horizontal="center"/>
    </xf>
    <xf numFmtId="3" fontId="46" fillId="0" borderId="9" xfId="34" applyNumberFormat="1" applyFont="1" applyBorder="1"/>
    <xf numFmtId="3" fontId="47" fillId="0" borderId="9" xfId="34" applyNumberFormat="1" applyFont="1" applyBorder="1"/>
    <xf numFmtId="3" fontId="48" fillId="0" borderId="9" xfId="34" applyNumberFormat="1" applyFont="1" applyBorder="1"/>
    <xf numFmtId="3" fontId="53" fillId="0" borderId="9" xfId="34" applyNumberFormat="1" applyFont="1" applyBorder="1"/>
    <xf numFmtId="3" fontId="53" fillId="0" borderId="10" xfId="34" applyNumberFormat="1" applyFont="1" applyBorder="1"/>
    <xf numFmtId="3" fontId="52" fillId="0" borderId="2" xfId="34" applyNumberFormat="1" applyFont="1" applyBorder="1"/>
    <xf numFmtId="3" fontId="52" fillId="0" borderId="9" xfId="34" applyNumberFormat="1" applyFont="1" applyBorder="1"/>
    <xf numFmtId="164" fontId="0" fillId="0" borderId="0" xfId="0" pivotButton="1"/>
    <xf numFmtId="164" fontId="0" fillId="0" borderId="0" xfId="0" applyAlignment="1">
      <alignment horizontal="left"/>
    </xf>
    <xf numFmtId="164" fontId="0" fillId="0" borderId="0" xfId="0" applyAlignment="1">
      <alignment horizontal="left" indent="1"/>
    </xf>
    <xf numFmtId="0" fontId="0" fillId="0" borderId="0" xfId="0" applyNumberFormat="1" applyAlignment="1">
      <alignment horizontal="left"/>
    </xf>
    <xf numFmtId="164" fontId="0" fillId="0" borderId="0" xfId="0" applyAlignment="1">
      <alignment horizontal="left" indent="2"/>
    </xf>
    <xf numFmtId="3" fontId="0" fillId="0" borderId="0" xfId="0" applyNumberFormat="1"/>
    <xf numFmtId="164" fontId="46" fillId="17" borderId="2" xfId="0" applyFont="1" applyFill="1" applyBorder="1"/>
    <xf numFmtId="164" fontId="46" fillId="17" borderId="2" xfId="0" applyFont="1" applyFill="1" applyBorder="1" applyAlignment="1">
      <alignment horizontal="center" wrapText="1"/>
    </xf>
    <xf numFmtId="0" fontId="46" fillId="0" borderId="2" xfId="0" applyNumberFormat="1" applyFont="1" applyBorder="1"/>
    <xf numFmtId="3" fontId="46" fillId="0" borderId="2" xfId="0" applyNumberFormat="1" applyFont="1" applyBorder="1"/>
    <xf numFmtId="164" fontId="46" fillId="0" borderId="2" xfId="0" applyFont="1" applyBorder="1"/>
    <xf numFmtId="0" fontId="46" fillId="8" borderId="2" xfId="15" applyNumberFormat="1" applyFont="1" applyFill="1" applyBorder="1" applyAlignment="1">
      <alignment horizontal="center"/>
    </xf>
    <xf numFmtId="164" fontId="44" fillId="0" borderId="2" xfId="34" applyBorder="1"/>
    <xf numFmtId="164" fontId="0" fillId="0" borderId="2" xfId="34" applyFont="1" applyBorder="1"/>
    <xf numFmtId="164" fontId="46" fillId="16" borderId="11" xfId="15" applyFont="1" applyFill="1" applyBorder="1" applyAlignment="1">
      <alignment horizontal="center"/>
    </xf>
    <xf numFmtId="3" fontId="46" fillId="4" borderId="12" xfId="34" applyNumberFormat="1" applyFont="1" applyFill="1" applyBorder="1" applyAlignment="1">
      <alignment horizontal="center" wrapText="1"/>
    </xf>
    <xf numFmtId="3" fontId="47" fillId="4" borderId="12" xfId="34" applyNumberFormat="1" applyFont="1" applyFill="1" applyBorder="1" applyAlignment="1">
      <alignment horizontal="center" wrapText="1"/>
    </xf>
    <xf numFmtId="0" fontId="48" fillId="4" borderId="12" xfId="35" applyFont="1" applyFill="1" applyBorder="1" applyAlignment="1">
      <alignment horizontal="center" wrapText="1"/>
    </xf>
    <xf numFmtId="0" fontId="50" fillId="4" borderId="12" xfId="35" applyFont="1" applyFill="1" applyBorder="1" applyAlignment="1">
      <alignment horizontal="center" wrapText="1"/>
    </xf>
    <xf numFmtId="0" fontId="50" fillId="4" borderId="13" xfId="35" applyFont="1" applyFill="1" applyBorder="1" applyAlignment="1">
      <alignment horizontal="center" wrapText="1"/>
    </xf>
    <xf numFmtId="3" fontId="46" fillId="16" borderId="12" xfId="34" applyNumberFormat="1" applyFont="1" applyFill="1" applyBorder="1" applyAlignment="1">
      <alignment horizontal="center" wrapText="1"/>
    </xf>
    <xf numFmtId="3" fontId="47" fillId="16" borderId="12" xfId="34" applyNumberFormat="1" applyFont="1" applyFill="1" applyBorder="1" applyAlignment="1">
      <alignment horizontal="center" wrapText="1"/>
    </xf>
    <xf numFmtId="0" fontId="48" fillId="16" borderId="12" xfId="35" applyFont="1" applyFill="1" applyBorder="1" applyAlignment="1">
      <alignment horizontal="center" wrapText="1"/>
    </xf>
    <xf numFmtId="0" fontId="50" fillId="16" borderId="12" xfId="35" applyFont="1" applyFill="1" applyBorder="1" applyAlignment="1">
      <alignment horizontal="center" wrapText="1"/>
    </xf>
    <xf numFmtId="0" fontId="50" fillId="16" borderId="13" xfId="35" applyFont="1" applyFill="1" applyBorder="1" applyAlignment="1">
      <alignment horizontal="center" wrapText="1"/>
    </xf>
    <xf numFmtId="164" fontId="46" fillId="4" borderId="11" xfId="15" applyFont="1" applyFill="1" applyBorder="1" applyAlignment="1">
      <alignment horizontal="center"/>
    </xf>
    <xf numFmtId="164" fontId="44" fillId="13" borderId="0" xfId="34" applyFill="1"/>
    <xf numFmtId="0" fontId="46" fillId="0" borderId="0" xfId="0" applyNumberFormat="1" applyFont="1"/>
    <xf numFmtId="0" fontId="46" fillId="18" borderId="0" xfId="0" applyNumberFormat="1" applyFont="1" applyFill="1"/>
    <xf numFmtId="0" fontId="46" fillId="19" borderId="0" xfId="0" applyNumberFormat="1" applyFont="1" applyFill="1"/>
    <xf numFmtId="0" fontId="46" fillId="16" borderId="0" xfId="0" applyNumberFormat="1" applyFont="1" applyFill="1"/>
    <xf numFmtId="0" fontId="46" fillId="11" borderId="0" xfId="0" applyNumberFormat="1" applyFont="1" applyFill="1"/>
    <xf numFmtId="0" fontId="46" fillId="20" borderId="0" xfId="0" applyNumberFormat="1" applyFont="1" applyFill="1"/>
    <xf numFmtId="0" fontId="46" fillId="21" borderId="0" xfId="0" applyNumberFormat="1" applyFont="1" applyFill="1"/>
    <xf numFmtId="0" fontId="46" fillId="14" borderId="0" xfId="0" applyNumberFormat="1" applyFont="1" applyFill="1"/>
    <xf numFmtId="0" fontId="46" fillId="22" borderId="0" xfId="0" applyNumberFormat="1" applyFont="1" applyFill="1"/>
    <xf numFmtId="0" fontId="46" fillId="23" borderId="0" xfId="0" applyNumberFormat="1" applyFont="1" applyFill="1"/>
    <xf numFmtId="164" fontId="0" fillId="0" borderId="2" xfId="0" applyBorder="1"/>
    <xf numFmtId="164" fontId="46" fillId="0" borderId="2" xfId="0" applyFont="1" applyBorder="1" applyAlignment="1">
      <alignment horizontal="center"/>
    </xf>
    <xf numFmtId="3" fontId="0" fillId="0" borderId="2" xfId="0" applyNumberFormat="1" applyBorder="1"/>
    <xf numFmtId="0" fontId="46" fillId="2" borderId="2" xfId="0" applyNumberFormat="1" applyFont="1" applyFill="1" applyBorder="1"/>
    <xf numFmtId="3" fontId="0" fillId="2" borderId="2" xfId="0" applyNumberFormat="1" applyFill="1" applyBorder="1"/>
    <xf numFmtId="164" fontId="46" fillId="0" borderId="0" xfId="0" applyFont="1"/>
    <xf numFmtId="164" fontId="46" fillId="16" borderId="2" xfId="0" applyFont="1" applyFill="1" applyBorder="1" applyAlignment="1">
      <alignment horizontal="center"/>
    </xf>
    <xf numFmtId="0" fontId="46" fillId="0" borderId="2" xfId="0" applyNumberFormat="1" applyFont="1" applyBorder="1" applyAlignment="1">
      <alignment horizontal="center"/>
    </xf>
    <xf numFmtId="0" fontId="46" fillId="16" borderId="2" xfId="0" applyNumberFormat="1" applyFont="1" applyFill="1" applyBorder="1" applyAlignment="1">
      <alignment horizontal="center"/>
    </xf>
    <xf numFmtId="3" fontId="46" fillId="16" borderId="2" xfId="0" applyNumberFormat="1" applyFont="1" applyFill="1" applyBorder="1"/>
    <xf numFmtId="172" fontId="46" fillId="0" borderId="2" xfId="0" applyNumberFormat="1" applyFont="1" applyBorder="1"/>
    <xf numFmtId="164" fontId="0" fillId="8" borderId="0" xfId="0" applyFill="1"/>
    <xf numFmtId="164" fontId="46" fillId="8" borderId="0" xfId="0" applyFont="1" applyFill="1" applyAlignment="1">
      <alignment horizontal="right"/>
    </xf>
    <xf numFmtId="172" fontId="0" fillId="8" borderId="0" xfId="0" applyNumberFormat="1" applyFill="1" applyAlignment="1">
      <alignment horizontal="left"/>
    </xf>
    <xf numFmtId="0" fontId="46" fillId="4" borderId="17" xfId="35" applyFont="1" applyFill="1" applyBorder="1" applyAlignment="1">
      <alignment horizontal="center" wrapText="1"/>
    </xf>
    <xf numFmtId="0" fontId="54" fillId="0" borderId="0" xfId="36" applyFont="1" applyAlignment="1">
      <alignment horizontal="center"/>
    </xf>
    <xf numFmtId="0" fontId="55" fillId="8" borderId="23" xfId="36" applyFont="1" applyFill="1" applyBorder="1"/>
    <xf numFmtId="14" fontId="56" fillId="8" borderId="0" xfId="36" applyNumberFormat="1" applyFont="1" applyFill="1" applyAlignment="1">
      <alignment horizontal="center" vertical="center"/>
    </xf>
    <xf numFmtId="0" fontId="1" fillId="19" borderId="0" xfId="36" applyFill="1"/>
    <xf numFmtId="164" fontId="58" fillId="0" borderId="0" xfId="0" applyFont="1"/>
    <xf numFmtId="173" fontId="0" fillId="0" borderId="0" xfId="0" applyNumberFormat="1"/>
    <xf numFmtId="0" fontId="1" fillId="0" borderId="0" xfId="36"/>
    <xf numFmtId="0" fontId="60" fillId="0" borderId="0" xfId="37" applyFont="1"/>
    <xf numFmtId="0" fontId="46" fillId="0" borderId="0" xfId="37" applyFont="1"/>
    <xf numFmtId="174" fontId="46" fillId="0" borderId="0" xfId="37" applyNumberFormat="1" applyFont="1"/>
    <xf numFmtId="0" fontId="62" fillId="7" borderId="25" xfId="36" applyFont="1" applyFill="1" applyBorder="1" applyAlignment="1">
      <alignment horizontal="center"/>
    </xf>
    <xf numFmtId="0" fontId="62" fillId="7" borderId="26" xfId="36" applyFont="1" applyFill="1" applyBorder="1" applyAlignment="1">
      <alignment horizontal="center"/>
    </xf>
    <xf numFmtId="0" fontId="62" fillId="0" borderId="27" xfId="36" applyFont="1" applyBorder="1" applyAlignment="1">
      <alignment horizontal="center"/>
    </xf>
    <xf numFmtId="0" fontId="55" fillId="8" borderId="0" xfId="36" applyFont="1" applyFill="1"/>
    <xf numFmtId="0" fontId="54" fillId="4" borderId="28" xfId="36" applyFont="1" applyFill="1" applyBorder="1" applyAlignment="1">
      <alignment horizontal="center"/>
    </xf>
    <xf numFmtId="0" fontId="54" fillId="4" borderId="29" xfId="36" applyFont="1" applyFill="1" applyBorder="1" applyAlignment="1">
      <alignment horizontal="center"/>
    </xf>
    <xf numFmtId="0" fontId="54" fillId="4" borderId="30" xfId="36" applyFont="1" applyFill="1" applyBorder="1" applyAlignment="1">
      <alignment horizontal="center"/>
    </xf>
    <xf numFmtId="0" fontId="54" fillId="0" borderId="31" xfId="36" applyFont="1" applyBorder="1" applyAlignment="1">
      <alignment horizontal="center"/>
    </xf>
    <xf numFmtId="3" fontId="54" fillId="0" borderId="32" xfId="36" applyNumberFormat="1" applyFont="1" applyBorder="1" applyAlignment="1">
      <alignment horizontal="center"/>
    </xf>
    <xf numFmtId="3" fontId="54" fillId="0" borderId="0" xfId="36" applyNumberFormat="1" applyFont="1" applyAlignment="1">
      <alignment horizontal="center"/>
    </xf>
    <xf numFmtId="0" fontId="10" fillId="8" borderId="0" xfId="36" applyFont="1" applyFill="1"/>
    <xf numFmtId="169" fontId="54" fillId="0" borderId="27" xfId="36" applyNumberFormat="1" applyFont="1" applyBorder="1" applyAlignment="1">
      <alignment horizontal="center"/>
    </xf>
    <xf numFmtId="169" fontId="54" fillId="0" borderId="0" xfId="36" applyNumberFormat="1" applyFont="1" applyAlignment="1">
      <alignment horizontal="center"/>
    </xf>
    <xf numFmtId="169" fontId="54" fillId="0" borderId="33" xfId="36" applyNumberFormat="1" applyFont="1" applyBorder="1" applyAlignment="1">
      <alignment horizontal="center"/>
    </xf>
    <xf numFmtId="169" fontId="54" fillId="0" borderId="34" xfId="36" applyNumberFormat="1" applyFont="1" applyBorder="1" applyAlignment="1">
      <alignment horizontal="center"/>
    </xf>
    <xf numFmtId="164" fontId="63" fillId="0" borderId="0" xfId="0" applyFont="1"/>
    <xf numFmtId="0" fontId="54" fillId="0" borderId="36" xfId="36" applyFont="1" applyBorder="1" applyAlignment="1">
      <alignment horizontal="center"/>
    </xf>
    <xf numFmtId="3" fontId="54" fillId="0" borderId="37" xfId="36" applyNumberFormat="1" applyFont="1" applyBorder="1" applyAlignment="1">
      <alignment horizontal="center"/>
    </xf>
    <xf numFmtId="0" fontId="64" fillId="0" borderId="38" xfId="37" applyFont="1" applyBorder="1" applyAlignment="1">
      <alignment horizontal="center"/>
    </xf>
    <xf numFmtId="0" fontId="64" fillId="0" borderId="39" xfId="37" applyFont="1" applyBorder="1" applyAlignment="1">
      <alignment horizontal="center"/>
    </xf>
    <xf numFmtId="174" fontId="64" fillId="0" borderId="39" xfId="37" applyNumberFormat="1" applyFont="1" applyBorder="1" applyAlignment="1">
      <alignment horizontal="center"/>
    </xf>
    <xf numFmtId="164" fontId="66" fillId="0" borderId="0" xfId="0" applyFont="1" applyAlignment="1">
      <alignment horizontal="center"/>
    </xf>
    <xf numFmtId="174" fontId="46" fillId="0" borderId="35" xfId="37" applyNumberFormat="1" applyFont="1" applyBorder="1"/>
    <xf numFmtId="174" fontId="46" fillId="24" borderId="0" xfId="37" applyNumberFormat="1" applyFont="1" applyFill="1"/>
    <xf numFmtId="0" fontId="67" fillId="0" borderId="0" xfId="36" applyFont="1" applyAlignment="1">
      <alignment horizontal="center"/>
    </xf>
    <xf numFmtId="164" fontId="66" fillId="0" borderId="39" xfId="0" applyFont="1" applyBorder="1" applyAlignment="1">
      <alignment horizontal="center"/>
    </xf>
    <xf numFmtId="0" fontId="66" fillId="4" borderId="39" xfId="0" applyNumberFormat="1" applyFont="1" applyFill="1" applyBorder="1" applyAlignment="1">
      <alignment horizontal="center"/>
    </xf>
    <xf numFmtId="0" fontId="66" fillId="0" borderId="39" xfId="0" applyNumberFormat="1" applyFont="1" applyBorder="1" applyAlignment="1">
      <alignment horizontal="center"/>
    </xf>
    <xf numFmtId="173" fontId="46" fillId="4" borderId="0" xfId="0" applyNumberFormat="1" applyFont="1" applyFill="1"/>
    <xf numFmtId="173" fontId="46" fillId="0" borderId="0" xfId="0" applyNumberFormat="1" applyFont="1"/>
    <xf numFmtId="173" fontId="68" fillId="0" borderId="0" xfId="0" applyNumberFormat="1" applyFont="1"/>
    <xf numFmtId="14" fontId="54" fillId="0" borderId="27" xfId="36" applyNumberFormat="1" applyFont="1" applyBorder="1" applyAlignment="1">
      <alignment horizontal="center"/>
    </xf>
    <xf numFmtId="0" fontId="54" fillId="0" borderId="27" xfId="36" applyFont="1" applyBorder="1" applyAlignment="1">
      <alignment horizontal="center"/>
    </xf>
    <xf numFmtId="14" fontId="54" fillId="0" borderId="0" xfId="36" applyNumberFormat="1" applyFont="1" applyAlignment="1">
      <alignment horizontal="center"/>
    </xf>
    <xf numFmtId="0" fontId="54" fillId="0" borderId="27" xfId="36" applyFont="1" applyBorder="1" applyAlignment="1">
      <alignment horizontal="right"/>
    </xf>
    <xf numFmtId="0" fontId="54" fillId="0" borderId="0" xfId="36" applyFont="1" applyAlignment="1">
      <alignment horizontal="right"/>
    </xf>
    <xf numFmtId="0" fontId="54" fillId="0" borderId="0" xfId="36" applyFont="1"/>
    <xf numFmtId="0" fontId="67" fillId="0" borderId="0" xfId="36" applyFont="1"/>
    <xf numFmtId="0" fontId="67" fillId="0" borderId="27" xfId="36" applyFont="1" applyBorder="1"/>
    <xf numFmtId="169" fontId="54" fillId="0" borderId="40" xfId="36" applyNumberFormat="1" applyFont="1" applyBorder="1" applyAlignment="1">
      <alignment horizontal="center"/>
    </xf>
    <xf numFmtId="0" fontId="54" fillId="0" borderId="41" xfId="36" applyFont="1" applyBorder="1" applyAlignment="1">
      <alignment horizontal="center"/>
    </xf>
    <xf numFmtId="3" fontId="54" fillId="0" borderId="42" xfId="36" applyNumberFormat="1" applyFont="1" applyBorder="1" applyAlignment="1">
      <alignment horizontal="center"/>
    </xf>
    <xf numFmtId="0" fontId="55" fillId="0" borderId="0" xfId="36" applyFont="1"/>
    <xf numFmtId="0" fontId="40" fillId="0" borderId="27" xfId="36" applyFont="1" applyBorder="1"/>
    <xf numFmtId="0" fontId="40" fillId="0" borderId="0" xfId="36" applyFont="1"/>
    <xf numFmtId="0" fontId="46" fillId="24" borderId="0" xfId="37" applyFont="1" applyFill="1"/>
    <xf numFmtId="0" fontId="69" fillId="2" borderId="0" xfId="37" applyFont="1" applyFill="1"/>
    <xf numFmtId="0" fontId="46" fillId="2" borderId="0" xfId="37" applyFont="1" applyFill="1"/>
    <xf numFmtId="0" fontId="1" fillId="0" borderId="27" xfId="36" applyBorder="1"/>
    <xf numFmtId="0" fontId="1" fillId="0" borderId="34" xfId="36" applyBorder="1"/>
    <xf numFmtId="0" fontId="1" fillId="8" borderId="0" xfId="36" applyFill="1"/>
    <xf numFmtId="0" fontId="54" fillId="0" borderId="27" xfId="36" applyFont="1" applyBorder="1"/>
    <xf numFmtId="0" fontId="56" fillId="0" borderId="0" xfId="36" applyFont="1"/>
    <xf numFmtId="0" fontId="56" fillId="0" borderId="0" xfId="36" applyFont="1" applyAlignment="1">
      <alignment horizontal="right"/>
    </xf>
    <xf numFmtId="14" fontId="54" fillId="0" borderId="27" xfId="36" applyNumberFormat="1" applyFont="1" applyBorder="1"/>
    <xf numFmtId="0" fontId="54" fillId="6" borderId="1" xfId="36" applyFont="1" applyFill="1" applyBorder="1" applyAlignment="1">
      <alignment horizontal="center"/>
    </xf>
    <xf numFmtId="0" fontId="54" fillId="6" borderId="45" xfId="36" applyFont="1" applyFill="1" applyBorder="1" applyAlignment="1">
      <alignment horizontal="center"/>
    </xf>
    <xf numFmtId="0" fontId="54" fillId="6" borderId="46" xfId="36" applyFont="1" applyFill="1" applyBorder="1" applyAlignment="1">
      <alignment horizontal="center"/>
    </xf>
    <xf numFmtId="14" fontId="54" fillId="0" borderId="47" xfId="36" applyNumberFormat="1" applyFont="1" applyBorder="1"/>
    <xf numFmtId="0" fontId="1" fillId="0" borderId="24" xfId="36" applyBorder="1"/>
    <xf numFmtId="0" fontId="56" fillId="0" borderId="24" xfId="36" applyFont="1" applyBorder="1"/>
    <xf numFmtId="0" fontId="56" fillId="0" borderId="24" xfId="36" applyFont="1" applyBorder="1" applyAlignment="1">
      <alignment horizontal="right"/>
    </xf>
    <xf numFmtId="167" fontId="54" fillId="0" borderId="48" xfId="36" applyNumberFormat="1" applyFont="1" applyBorder="1" applyAlignment="1">
      <alignment horizontal="center"/>
    </xf>
    <xf numFmtId="167" fontId="54" fillId="0" borderId="21" xfId="36" applyNumberFormat="1" applyFont="1" applyBorder="1" applyAlignment="1">
      <alignment horizontal="center"/>
    </xf>
    <xf numFmtId="167" fontId="54" fillId="0" borderId="49" xfId="36" applyNumberFormat="1" applyFont="1" applyBorder="1" applyAlignment="1">
      <alignment horizontal="center"/>
    </xf>
    <xf numFmtId="1" fontId="54" fillId="0" borderId="0" xfId="36" applyNumberFormat="1" applyFont="1" applyAlignment="1">
      <alignment horizontal="center"/>
    </xf>
    <xf numFmtId="1" fontId="46" fillId="0" borderId="18" xfId="34" applyNumberFormat="1" applyFont="1" applyBorder="1"/>
    <xf numFmtId="1" fontId="46" fillId="0" borderId="19" xfId="34" applyNumberFormat="1" applyFont="1" applyBorder="1"/>
    <xf numFmtId="1" fontId="46" fillId="0" borderId="20" xfId="34" applyNumberFormat="1" applyFont="1" applyBorder="1"/>
    <xf numFmtId="164" fontId="46" fillId="0" borderId="0" xfId="34" applyFont="1"/>
    <xf numFmtId="175" fontId="46" fillId="0" borderId="0" xfId="34" applyNumberFormat="1" applyFont="1"/>
    <xf numFmtId="167" fontId="46" fillId="0" borderId="2" xfId="0" applyNumberFormat="1" applyFont="1" applyBorder="1"/>
    <xf numFmtId="166" fontId="44" fillId="0" borderId="0" xfId="34" applyNumberFormat="1"/>
    <xf numFmtId="167" fontId="47" fillId="0" borderId="2" xfId="34" applyNumberFormat="1" applyFont="1" applyBorder="1"/>
    <xf numFmtId="167" fontId="48" fillId="0" borderId="2" xfId="34" applyNumberFormat="1" applyFont="1" applyBorder="1"/>
    <xf numFmtId="167" fontId="46" fillId="0" borderId="12" xfId="0" applyNumberFormat="1" applyFont="1" applyBorder="1"/>
    <xf numFmtId="167" fontId="71" fillId="0" borderId="2" xfId="34" applyNumberFormat="1" applyFont="1" applyBorder="1"/>
    <xf numFmtId="167" fontId="72" fillId="0" borderId="2" xfId="34" applyNumberFormat="1" applyFont="1" applyBorder="1"/>
    <xf numFmtId="167" fontId="72" fillId="0" borderId="7" xfId="34" applyNumberFormat="1" applyFont="1" applyBorder="1"/>
    <xf numFmtId="164" fontId="46" fillId="16" borderId="51" xfId="15" applyFont="1" applyFill="1" applyBorder="1" applyAlignment="1">
      <alignment horizontal="center"/>
    </xf>
    <xf numFmtId="3" fontId="46" fillId="4" borderId="52" xfId="34" applyNumberFormat="1" applyFont="1" applyFill="1" applyBorder="1" applyAlignment="1">
      <alignment horizontal="center" wrapText="1"/>
    </xf>
    <xf numFmtId="3" fontId="47" fillId="4" borderId="52" xfId="34" applyNumberFormat="1" applyFont="1" applyFill="1" applyBorder="1" applyAlignment="1">
      <alignment horizontal="center" wrapText="1"/>
    </xf>
    <xf numFmtId="0" fontId="48" fillId="4" borderId="52" xfId="35" applyFont="1" applyFill="1" applyBorder="1" applyAlignment="1">
      <alignment horizontal="center" wrapText="1"/>
    </xf>
    <xf numFmtId="0" fontId="50" fillId="4" borderId="52" xfId="35" applyFont="1" applyFill="1" applyBorder="1" applyAlignment="1">
      <alignment horizontal="center" wrapText="1"/>
    </xf>
    <xf numFmtId="0" fontId="50" fillId="4" borderId="53" xfId="35" applyFont="1" applyFill="1" applyBorder="1" applyAlignment="1">
      <alignment horizontal="center" wrapText="1"/>
    </xf>
    <xf numFmtId="0" fontId="46" fillId="8" borderId="8" xfId="15" applyNumberFormat="1" applyFont="1" applyFill="1" applyBorder="1" applyAlignment="1">
      <alignment horizontal="center"/>
    </xf>
    <xf numFmtId="167" fontId="46" fillId="0" borderId="9" xfId="0" applyNumberFormat="1" applyFont="1" applyBorder="1"/>
    <xf numFmtId="167" fontId="71" fillId="0" borderId="9" xfId="34" applyNumberFormat="1" applyFont="1" applyBorder="1"/>
    <xf numFmtId="167" fontId="48" fillId="0" borderId="9" xfId="34" applyNumberFormat="1" applyFont="1" applyBorder="1"/>
    <xf numFmtId="167" fontId="72" fillId="0" borderId="9" xfId="34" applyNumberFormat="1" applyFont="1" applyBorder="1"/>
    <xf numFmtId="167" fontId="72" fillId="0" borderId="10" xfId="34" applyNumberFormat="1" applyFont="1" applyBorder="1"/>
    <xf numFmtId="164" fontId="46" fillId="16" borderId="54" xfId="15" applyFont="1" applyFill="1" applyBorder="1" applyAlignment="1">
      <alignment horizontal="center"/>
    </xf>
    <xf numFmtId="3" fontId="46" fillId="4" borderId="55" xfId="34" applyNumberFormat="1" applyFont="1" applyFill="1" applyBorder="1" applyAlignment="1">
      <alignment horizontal="center" wrapText="1"/>
    </xf>
    <xf numFmtId="3" fontId="47" fillId="4" borderId="55" xfId="34" applyNumberFormat="1" applyFont="1" applyFill="1" applyBorder="1" applyAlignment="1">
      <alignment horizontal="center" wrapText="1"/>
    </xf>
    <xf numFmtId="0" fontId="48" fillId="4" borderId="55" xfId="35" applyFont="1" applyFill="1" applyBorder="1" applyAlignment="1">
      <alignment horizontal="center" wrapText="1"/>
    </xf>
    <xf numFmtId="0" fontId="50" fillId="4" borderId="55" xfId="35" applyFont="1" applyFill="1" applyBorder="1" applyAlignment="1">
      <alignment horizontal="center" wrapText="1"/>
    </xf>
    <xf numFmtId="0" fontId="50" fillId="4" borderId="56" xfId="35" applyFont="1" applyFill="1" applyBorder="1" applyAlignment="1">
      <alignment horizontal="center" wrapText="1"/>
    </xf>
    <xf numFmtId="0" fontId="46" fillId="8" borderId="51" xfId="15" applyNumberFormat="1" applyFont="1" applyFill="1" applyBorder="1" applyAlignment="1">
      <alignment horizontal="center"/>
    </xf>
    <xf numFmtId="167" fontId="46" fillId="0" borderId="52" xfId="0" applyNumberFormat="1" applyFont="1" applyBorder="1"/>
    <xf numFmtId="167" fontId="47" fillId="0" borderId="52" xfId="34" applyNumberFormat="1" applyFont="1" applyBorder="1"/>
    <xf numFmtId="167" fontId="48" fillId="0" borderId="52" xfId="34" applyNumberFormat="1" applyFont="1" applyBorder="1"/>
    <xf numFmtId="167" fontId="72" fillId="0" borderId="52" xfId="34" applyNumberFormat="1" applyFont="1" applyBorder="1"/>
    <xf numFmtId="167" fontId="72" fillId="0" borderId="53" xfId="34" applyNumberFormat="1" applyFont="1" applyBorder="1"/>
    <xf numFmtId="164" fontId="44" fillId="3" borderId="0" xfId="34" applyFill="1"/>
    <xf numFmtId="164" fontId="44" fillId="8" borderId="0" xfId="34" applyFill="1"/>
    <xf numFmtId="164" fontId="45" fillId="4" borderId="0" xfId="34" applyFont="1" applyFill="1"/>
    <xf numFmtId="175" fontId="45" fillId="4" borderId="0" xfId="34" applyNumberFormat="1" applyFont="1" applyFill="1"/>
    <xf numFmtId="167" fontId="45" fillId="4" borderId="0" xfId="34" applyNumberFormat="1" applyFont="1" applyFill="1"/>
    <xf numFmtId="167" fontId="45" fillId="2" borderId="0" xfId="34" applyNumberFormat="1" applyFont="1" applyFill="1"/>
    <xf numFmtId="167" fontId="44" fillId="0" borderId="0" xfId="34" applyNumberFormat="1"/>
    <xf numFmtId="167" fontId="46" fillId="13" borderId="0" xfId="34" applyNumberFormat="1" applyFont="1" applyFill="1"/>
    <xf numFmtId="172" fontId="46" fillId="13" borderId="0" xfId="34" applyNumberFormat="1" applyFont="1" applyFill="1"/>
    <xf numFmtId="167" fontId="46" fillId="8" borderId="2" xfId="0" applyNumberFormat="1" applyFont="1" applyFill="1" applyBorder="1"/>
    <xf numFmtId="167" fontId="71" fillId="8" borderId="2" xfId="34" applyNumberFormat="1" applyFont="1" applyFill="1" applyBorder="1"/>
    <xf numFmtId="167" fontId="47" fillId="8" borderId="2" xfId="34" applyNumberFormat="1" applyFont="1" applyFill="1" applyBorder="1"/>
    <xf numFmtId="167" fontId="48" fillId="8" borderId="2" xfId="34" applyNumberFormat="1" applyFont="1" applyFill="1" applyBorder="1"/>
    <xf numFmtId="167" fontId="72" fillId="8" borderId="2" xfId="34" applyNumberFormat="1" applyFont="1" applyFill="1" applyBorder="1"/>
    <xf numFmtId="1" fontId="46" fillId="8" borderId="19" xfId="34" applyNumberFormat="1" applyFont="1" applyFill="1" applyBorder="1"/>
    <xf numFmtId="167" fontId="72" fillId="8" borderId="7" xfId="34" applyNumberFormat="1" applyFont="1" applyFill="1" applyBorder="1"/>
    <xf numFmtId="167" fontId="46" fillId="8" borderId="9" xfId="0" applyNumberFormat="1" applyFont="1" applyFill="1" applyBorder="1"/>
    <xf numFmtId="1" fontId="46" fillId="8" borderId="20" xfId="34" applyNumberFormat="1" applyFont="1" applyFill="1" applyBorder="1"/>
    <xf numFmtId="167" fontId="71" fillId="8" borderId="9" xfId="34" applyNumberFormat="1" applyFont="1" applyFill="1" applyBorder="1"/>
    <xf numFmtId="167" fontId="48" fillId="8" borderId="9" xfId="34" applyNumberFormat="1" applyFont="1" applyFill="1" applyBorder="1"/>
    <xf numFmtId="167" fontId="72" fillId="8" borderId="9" xfId="34" applyNumberFormat="1" applyFont="1" applyFill="1" applyBorder="1"/>
    <xf numFmtId="167" fontId="72" fillId="8" borderId="10" xfId="34" applyNumberFormat="1" applyFont="1" applyFill="1" applyBorder="1"/>
    <xf numFmtId="164" fontId="46" fillId="4" borderId="51" xfId="15" applyFont="1" applyFill="1" applyBorder="1" applyAlignment="1">
      <alignment horizontal="center"/>
    </xf>
    <xf numFmtId="164" fontId="46" fillId="0" borderId="12" xfId="34" applyFont="1" applyBorder="1"/>
    <xf numFmtId="164" fontId="44" fillId="18" borderId="0" xfId="34" applyFill="1"/>
    <xf numFmtId="165" fontId="12" fillId="0" borderId="0" xfId="0" applyNumberFormat="1" applyFont="1" applyAlignment="1">
      <alignment wrapText="1"/>
    </xf>
    <xf numFmtId="0" fontId="10" fillId="0" borderId="0" xfId="7" applyFont="1" applyAlignment="1">
      <alignment vertical="center"/>
    </xf>
    <xf numFmtId="0" fontId="12" fillId="0" borderId="0" xfId="8" quotePrefix="1" applyFont="1" applyAlignment="1">
      <alignment vertical="center"/>
    </xf>
    <xf numFmtId="169" fontId="10" fillId="0" borderId="0" xfId="0" applyNumberFormat="1" applyFont="1" applyAlignment="1">
      <alignment vertical="center"/>
    </xf>
    <xf numFmtId="170" fontId="10" fillId="0" borderId="0" xfId="0" applyNumberFormat="1" applyFont="1" applyAlignment="1">
      <alignment vertical="center"/>
    </xf>
    <xf numFmtId="170" fontId="10" fillId="0" borderId="0" xfId="0" applyNumberFormat="1" applyFont="1" applyAlignment="1">
      <alignment horizontal="center" vertical="center"/>
    </xf>
    <xf numFmtId="170" fontId="15" fillId="0" borderId="0" xfId="0" applyNumberFormat="1" applyFont="1" applyAlignment="1">
      <alignment horizontal="center" vertical="center"/>
    </xf>
    <xf numFmtId="165" fontId="12" fillId="0" borderId="0" xfId="0" applyNumberFormat="1" applyFont="1" applyAlignment="1">
      <alignment vertical="center" wrapText="1"/>
    </xf>
    <xf numFmtId="3" fontId="12" fillId="0" borderId="0" xfId="0" applyNumberFormat="1" applyFont="1" applyAlignment="1">
      <alignment vertical="center" wrapText="1"/>
    </xf>
    <xf numFmtId="164" fontId="12" fillId="0" borderId="0" xfId="0" applyFont="1" applyAlignment="1">
      <alignment horizontal="center" vertical="center"/>
    </xf>
    <xf numFmtId="164" fontId="12" fillId="0" borderId="0" xfId="0" applyFont="1" applyAlignment="1">
      <alignment vertical="center"/>
    </xf>
    <xf numFmtId="164" fontId="12" fillId="0" borderId="0" xfId="0" applyFont="1" applyAlignment="1">
      <alignment vertical="center" wrapText="1"/>
    </xf>
    <xf numFmtId="0" fontId="17" fillId="0" borderId="0" xfId="1" applyNumberFormat="1" applyFont="1" applyFill="1" applyAlignment="1" applyProtection="1">
      <alignment horizontal="center" vertical="center" wrapText="1"/>
    </xf>
    <xf numFmtId="164" fontId="10" fillId="0" borderId="0" xfId="0" applyFont="1" applyAlignment="1">
      <alignment vertical="center"/>
    </xf>
    <xf numFmtId="166" fontId="12" fillId="0" borderId="0" xfId="0" applyNumberFormat="1" applyFont="1" applyAlignment="1">
      <alignment vertical="center"/>
    </xf>
    <xf numFmtId="167" fontId="12" fillId="0" borderId="0" xfId="0" applyNumberFormat="1" applyFont="1" applyAlignment="1">
      <alignment vertical="center"/>
    </xf>
    <xf numFmtId="3" fontId="12" fillId="0" borderId="0" xfId="0" applyNumberFormat="1" applyFont="1" applyAlignment="1">
      <alignment vertical="center"/>
    </xf>
    <xf numFmtId="0" fontId="20" fillId="0" borderId="0" xfId="1" applyNumberFormat="1" applyFont="1" applyFill="1" applyAlignment="1" applyProtection="1">
      <alignment horizontal="center" vertical="center" wrapText="1"/>
    </xf>
    <xf numFmtId="176" fontId="26" fillId="2" borderId="0" xfId="3" applyNumberFormat="1" applyFont="1" applyFill="1"/>
    <xf numFmtId="164" fontId="0" fillId="0" borderId="0" xfId="34" applyFont="1"/>
    <xf numFmtId="3" fontId="48" fillId="0" borderId="0" xfId="34" applyNumberFormat="1" applyFont="1"/>
    <xf numFmtId="3" fontId="53" fillId="0" borderId="0" xfId="34" applyNumberFormat="1" applyFont="1"/>
    <xf numFmtId="1" fontId="46" fillId="0" borderId="0" xfId="34" applyNumberFormat="1" applyFont="1"/>
    <xf numFmtId="0" fontId="46" fillId="8" borderId="57" xfId="15" applyNumberFormat="1" applyFont="1" applyFill="1" applyBorder="1" applyAlignment="1">
      <alignment horizontal="center"/>
    </xf>
    <xf numFmtId="167" fontId="46" fillId="0" borderId="58" xfId="0" applyNumberFormat="1" applyFont="1" applyBorder="1"/>
    <xf numFmtId="167" fontId="71" fillId="0" borderId="0" xfId="34" applyNumberFormat="1" applyFont="1"/>
    <xf numFmtId="167" fontId="48" fillId="0" borderId="0" xfId="34" applyNumberFormat="1" applyFont="1"/>
    <xf numFmtId="167" fontId="72" fillId="0" borderId="0" xfId="34" applyNumberFormat="1" applyFont="1"/>
    <xf numFmtId="164" fontId="46" fillId="0" borderId="4" xfId="34" applyFont="1" applyBorder="1" applyAlignment="1">
      <alignment horizontal="center" wrapText="1"/>
    </xf>
    <xf numFmtId="164" fontId="46" fillId="0" borderId="50" xfId="34" applyFont="1" applyBorder="1" applyAlignment="1">
      <alignment horizontal="center" wrapText="1"/>
    </xf>
    <xf numFmtId="164" fontId="46" fillId="0" borderId="5" xfId="34" applyFont="1" applyBorder="1" applyAlignment="1">
      <alignment horizontal="center" wrapText="1"/>
    </xf>
    <xf numFmtId="164" fontId="46" fillId="0" borderId="14" xfId="34" applyFont="1" applyBorder="1" applyAlignment="1">
      <alignment horizontal="center" wrapText="1"/>
    </xf>
    <xf numFmtId="164" fontId="46" fillId="0" borderId="15" xfId="34" applyFont="1" applyBorder="1" applyAlignment="1">
      <alignment horizontal="center" wrapText="1"/>
    </xf>
    <xf numFmtId="164" fontId="46" fillId="0" borderId="16" xfId="34" applyFont="1" applyBorder="1" applyAlignment="1">
      <alignment horizontal="center" wrapText="1"/>
    </xf>
    <xf numFmtId="164" fontId="46" fillId="4" borderId="14" xfId="0" applyFont="1" applyFill="1" applyBorder="1" applyAlignment="1">
      <alignment horizontal="center" wrapText="1"/>
    </xf>
    <xf numFmtId="164" fontId="46" fillId="4" borderId="15" xfId="0" applyFont="1" applyFill="1" applyBorder="1" applyAlignment="1">
      <alignment horizontal="center" wrapText="1"/>
    </xf>
    <xf numFmtId="164" fontId="46" fillId="4" borderId="16" xfId="0" applyFont="1" applyFill="1" applyBorder="1" applyAlignment="1">
      <alignment horizontal="center" wrapText="1"/>
    </xf>
    <xf numFmtId="164" fontId="46" fillId="16" borderId="14" xfId="0" applyFont="1" applyFill="1" applyBorder="1" applyAlignment="1">
      <alignment horizontal="center"/>
    </xf>
    <xf numFmtId="164" fontId="46" fillId="16" borderId="15" xfId="0" applyFont="1" applyFill="1" applyBorder="1" applyAlignment="1">
      <alignment horizontal="center"/>
    </xf>
    <xf numFmtId="164" fontId="46" fillId="16" borderId="16" xfId="0" applyFont="1" applyFill="1" applyBorder="1" applyAlignment="1">
      <alignment horizontal="center"/>
    </xf>
    <xf numFmtId="0" fontId="41" fillId="4" borderId="4" xfId="33" applyFont="1" applyFill="1" applyBorder="1" applyAlignment="1">
      <alignment horizontal="center"/>
    </xf>
    <xf numFmtId="0" fontId="41" fillId="4" borderId="5" xfId="33" applyFont="1" applyFill="1" applyBorder="1" applyAlignment="1">
      <alignment horizontal="center"/>
    </xf>
    <xf numFmtId="0" fontId="54" fillId="0" borderId="21" xfId="36" applyFont="1" applyBorder="1" applyAlignment="1">
      <alignment horizontal="center"/>
    </xf>
    <xf numFmtId="0" fontId="54" fillId="0" borderId="22" xfId="36" applyFont="1" applyBorder="1" applyAlignment="1">
      <alignment horizontal="center"/>
    </xf>
    <xf numFmtId="14" fontId="56" fillId="8" borderId="24" xfId="36" applyNumberFormat="1" applyFont="1" applyFill="1" applyBorder="1" applyAlignment="1">
      <alignment horizontal="center" vertical="center"/>
    </xf>
    <xf numFmtId="0" fontId="64" fillId="0" borderId="35" xfId="37" applyFont="1" applyBorder="1" applyAlignment="1">
      <alignment horizontal="center"/>
    </xf>
    <xf numFmtId="0" fontId="64" fillId="0" borderId="0" xfId="37" applyFont="1" applyAlignment="1">
      <alignment horizontal="center"/>
    </xf>
    <xf numFmtId="0" fontId="65" fillId="4" borderId="0" xfId="37" applyFont="1" applyFill="1" applyAlignment="1">
      <alignment horizontal="center"/>
    </xf>
    <xf numFmtId="0" fontId="54" fillId="0" borderId="43" xfId="36" applyFont="1" applyBorder="1" applyAlignment="1">
      <alignment horizontal="center"/>
    </xf>
    <xf numFmtId="0" fontId="54" fillId="0" borderId="44" xfId="36" applyFont="1" applyBorder="1" applyAlignment="1">
      <alignment horizontal="center"/>
    </xf>
  </cellXfs>
  <cellStyles count="38">
    <cellStyle name="Hyperlink" xfId="1" builtinId="8"/>
    <cellStyle name="Hyperlink 2" xfId="14" xr:uid="{A39BE3E0-343C-4714-943E-DDF2662DF29D}"/>
    <cellStyle name="Hyperlink 2 2" xfId="23" xr:uid="{74FC35ED-B93A-4572-913F-7E878EA73AC3}"/>
    <cellStyle name="Hyperlink 6" xfId="16" xr:uid="{D2E66F51-8A21-41C4-BA94-E0D82AFFCFC5}"/>
    <cellStyle name="Normal" xfId="0" builtinId="0"/>
    <cellStyle name="Normal 100" xfId="25" xr:uid="{82BCFD55-A7D7-485B-B1EC-2ECCE7C2E787}"/>
    <cellStyle name="Normal 1034" xfId="29" xr:uid="{688731FD-3C3A-4532-8395-60103395648A}"/>
    <cellStyle name="Normal 1036" xfId="30" xr:uid="{1EE6FBE2-048C-4AB4-B2B2-6946BB6FF82E}"/>
    <cellStyle name="Normal 1046" xfId="33" xr:uid="{D14430AD-C09A-4D71-B161-6031D9DFC2E8}"/>
    <cellStyle name="Normal 11 2 2 2 2" xfId="24" xr:uid="{E8D9FEC8-ABAE-43E7-A857-909D726C0EFE}"/>
    <cellStyle name="Normal 19 2" xfId="6" xr:uid="{FECDDB65-B1B6-4A8D-BA6C-F95DE39F34B0}"/>
    <cellStyle name="Normal 2" xfId="12" xr:uid="{BA31F709-2594-471D-AD4C-09A2672CB76B}"/>
    <cellStyle name="Normal 2 2" xfId="35" xr:uid="{67E3FA8E-A985-425F-A017-90051543667A}"/>
    <cellStyle name="Normal 2 2 4" xfId="37" xr:uid="{032E9DF8-2D29-458E-8F5F-4B1A74DB3B10}"/>
    <cellStyle name="Normal 2 5" xfId="26" xr:uid="{AECFAA2C-3E9C-48B6-A72F-904E2733623A}"/>
    <cellStyle name="Normal 23" xfId="28" xr:uid="{2B340056-1A97-44E1-9E3D-3A588887C339}"/>
    <cellStyle name="Normal 3" xfId="27" xr:uid="{6BE630BD-30D0-4FB2-B204-C9D2E69E2511}"/>
    <cellStyle name="Normal 4" xfId="32" xr:uid="{1EDC1937-455D-4D2F-87EA-5C9D931A0589}"/>
    <cellStyle name="Normal 5" xfId="34" xr:uid="{22A83E6A-A1C0-45EB-8864-5034387E329A}"/>
    <cellStyle name="Normal 522" xfId="7" xr:uid="{CD0021A0-0F59-4749-829D-9FCAB3EE9930}"/>
    <cellStyle name="Normal 522 10" xfId="31" xr:uid="{121BD35A-9840-4BB6-8B60-92B8CAEC56D5}"/>
    <cellStyle name="Normal 522 2" xfId="11" xr:uid="{842B6B06-8AB6-40D4-825E-1FD0E61EDB04}"/>
    <cellStyle name="Normal 522 3" xfId="17" xr:uid="{1EC66142-3342-4227-9EF6-15E7E60BFCCA}"/>
    <cellStyle name="Normal 523" xfId="9" xr:uid="{8FA9DE84-D211-4765-B796-BF4474E8FC80}"/>
    <cellStyle name="Normal 528" xfId="20" xr:uid="{332061CC-8B57-46F3-BACC-7696584C1E58}"/>
    <cellStyle name="Normal 528 2" xfId="36" xr:uid="{9039F8FC-34AA-40D9-8FDB-E5179EF6231D}"/>
    <cellStyle name="Normal 529" xfId="13" xr:uid="{1C02FDC8-F02C-498F-9547-89A15AB915D4}"/>
    <cellStyle name="Normal 7" xfId="3" xr:uid="{080D9377-0C01-4AD2-A8B9-0B3355DA2D33}"/>
    <cellStyle name="Normal 7 2" xfId="2" xr:uid="{9ECBB9F2-3E30-4013-96AB-A4561E75ED1B}"/>
    <cellStyle name="Normal 8" xfId="18" xr:uid="{BD2F1096-824D-47D8-BAB9-FBAEC2D48F52}"/>
    <cellStyle name="Normal 8 2 2 2" xfId="21" xr:uid="{14184988-7B08-4A26-B276-9A495D36566A}"/>
    <cellStyle name="Normal 8 2 3" xfId="19" xr:uid="{4507CF38-E704-432D-9FFE-9EC54B5E9966}"/>
    <cellStyle name="Normal 8 2 3 3" xfId="22" xr:uid="{1EEED035-ACED-42F5-A9AB-A6E938D7B631}"/>
    <cellStyle name="Normal_1202_TLine" xfId="4" xr:uid="{17627945-2659-48F5-BB8C-6FD0742BD6C5}"/>
    <cellStyle name="Normal_COG-2012" xfId="15" xr:uid="{A7044C23-0967-4473-BBC1-60DF41E519D8}"/>
    <cellStyle name="Normal_dave_2009thruJUL10 2 2" xfId="8" xr:uid="{9DFEFAA1-9D15-4B22-A1C9-D2D017BA8383}"/>
    <cellStyle name="Normal_FreqDurn115kV_thruJAN2002 2" xfId="10" xr:uid="{1174C57A-7F31-4EC4-852A-DFC56FBEBC11}"/>
    <cellStyle name="Normal_TSAIDI_thruOCT2005" xfId="5" xr:uid="{9E5AA210-1710-4D34-9AF1-1FF7700E4619}"/>
  </cellStyles>
  <dxfs count="5">
    <dxf>
      <numFmt numFmtId="3" formatCode="#,##0"/>
    </dxf>
    <dxf>
      <numFmt numFmtId="3" formatCode="#,##0"/>
    </dxf>
    <dxf>
      <numFmt numFmtId="0" formatCode="General"/>
    </dxf>
    <dxf>
      <numFmt numFmtId="3" formatCode="#,##0"/>
    </dxf>
    <dxf>
      <numFmt numFmtId="0" formatCode="General"/>
    </dxf>
  </dxfs>
  <tableStyles count="0" defaultTableStyle="TableStyleMedium2" defaultPivotStyle="PivotStyleLight16"/>
  <colors>
    <mruColors>
      <color rgb="FF443CE2"/>
      <color rgb="FF66FFCC"/>
      <color rgb="FF0066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pivotCacheDefinition" Target="pivotCache/pivotCacheDefinition2.xml"/><Relationship Id="rId68"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61" Type="http://schemas.openxmlformats.org/officeDocument/2006/relationships/externalLink" Target="externalLinks/externalLink53.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theme" Target="theme/theme1.xml"/><Relationship Id="rId69"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calcChain" Target="calcChain.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pivotCacheDefinition" Target="pivotCache/pivotCacheDefinition1.xml"/><Relationship Id="rId70"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rPr>
              <a:t>Electric Transmission Wire Down Events</a:t>
            </a:r>
            <a:endParaRPr lang="en-US" sz="1200">
              <a:effectLst/>
            </a:endParaRPr>
          </a:p>
          <a:p>
            <a:pPr>
              <a:defRPr/>
            </a:pPr>
            <a:r>
              <a:rPr lang="en-US" sz="1200" b="0" i="0" baseline="0">
                <a:effectLst/>
              </a:rPr>
              <a:t>Excluding Major Event Days (MEDs), All Cause Categories </a:t>
            </a:r>
            <a:endParaRPr lang="en-US" sz="1200">
              <a:effectLst/>
            </a:endParaRPr>
          </a:p>
        </c:rich>
      </c:tx>
      <c:layout>
        <c:manualLayout>
          <c:xMode val="edge"/>
          <c:yMode val="edge"/>
          <c:x val="0.15883729858688647"/>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5305382892276136E-2"/>
          <c:y val="0.14029590948651"/>
          <c:w val="0.85588370185879714"/>
          <c:h val="0.60792472742473769"/>
        </c:manualLayout>
      </c:layout>
      <c:lineChart>
        <c:grouping val="standard"/>
        <c:varyColors val="0"/>
        <c:ser>
          <c:idx val="0"/>
          <c:order val="0"/>
          <c:tx>
            <c:strRef>
              <c:f>'Control-Charts'!$B$2</c:f>
              <c:strCache>
                <c:ptCount val="1"/>
                <c:pt idx="0">
                  <c:v>Actuals-
Excluding MEDs</c:v>
                </c:pt>
              </c:strCache>
            </c:strRef>
          </c:tx>
          <c:spPr>
            <a:ln w="22225" cap="rnd">
              <a:solidFill>
                <a:schemeClr val="tx1"/>
              </a:solidFill>
              <a:round/>
            </a:ln>
            <a:effectLst/>
          </c:spPr>
          <c:marker>
            <c:symbol val="circle"/>
            <c:size val="5"/>
            <c:spPr>
              <a:solidFill>
                <a:schemeClr val="bg1"/>
              </a:solidFill>
              <a:ln w="9525">
                <a:solidFill>
                  <a:schemeClr val="tx1"/>
                </a:solidFill>
              </a:ln>
              <a:effectLst/>
            </c:spPr>
          </c:marker>
          <c:dLbls>
            <c:dLbl>
              <c:idx val="0"/>
              <c:layout>
                <c:manualLayout>
                  <c:x val="-1.5165878286462741E-2"/>
                  <c:y val="3.13315926892950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BC5-466A-9DD2-DC24D90390AD}"/>
                </c:ext>
              </c:extLst>
            </c:dLbl>
            <c:dLbl>
              <c:idx val="2"/>
              <c:layout>
                <c:manualLayout>
                  <c:x val="-9.7769639716953037E-3"/>
                  <c:y val="-1.392515230635341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F43-46B1-8919-894B4A9BF5E5}"/>
                </c:ext>
              </c:extLst>
            </c:dLbl>
            <c:dLbl>
              <c:idx val="4"/>
              <c:layout>
                <c:manualLayout>
                  <c:x val="-2.2748817429694115E-2"/>
                  <c:y val="-3.481288076588337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DBC5-466A-9DD2-DC24D90390AD}"/>
                </c:ext>
              </c:extLst>
            </c:dLbl>
            <c:dLbl>
              <c:idx val="5"/>
              <c:layout>
                <c:manualLayout>
                  <c:x val="-3.4969967591674041E-2"/>
                  <c:y val="-3.829416884247171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DBC5-466A-9DD2-DC24D90390AD}"/>
                </c:ext>
              </c:extLst>
            </c:dLbl>
            <c:dLbl>
              <c:idx val="7"/>
              <c:layout>
                <c:manualLayout>
                  <c:x val="-3.0331756572925483E-2"/>
                  <c:y val="3.8294168842471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DBC5-466A-9DD2-DC24D90390AD}"/>
                </c:ext>
              </c:extLst>
            </c:dLbl>
            <c:dLbl>
              <c:idx val="8"/>
              <c:layout>
                <c:manualLayout>
                  <c:x val="-1.7109686950466784E-2"/>
                  <c:y val="-2.78503046127067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F43-46B1-8919-894B4A9BF5E5}"/>
                </c:ext>
              </c:extLst>
            </c:dLbl>
            <c:dLbl>
              <c:idx val="10"/>
              <c:layout>
                <c:manualLayout>
                  <c:x val="-2.1805901475532474E-2"/>
                  <c:y val="3.13315926892950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DBC5-466A-9DD2-DC24D90390AD}"/>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'Control-Charts'!$B$3:$B$14</c:f>
              <c:numCache>
                <c:formatCode>#,##0</c:formatCode>
                <c:ptCount val="12"/>
                <c:pt idx="0">
                  <c:v>42</c:v>
                </c:pt>
                <c:pt idx="1">
                  <c:v>65</c:v>
                </c:pt>
                <c:pt idx="2">
                  <c:v>43</c:v>
                </c:pt>
                <c:pt idx="3">
                  <c:v>32</c:v>
                </c:pt>
                <c:pt idx="4">
                  <c:v>46</c:v>
                </c:pt>
                <c:pt idx="5">
                  <c:v>44</c:v>
                </c:pt>
                <c:pt idx="6">
                  <c:v>52</c:v>
                </c:pt>
                <c:pt idx="7">
                  <c:v>42</c:v>
                </c:pt>
                <c:pt idx="8">
                  <c:v>40</c:v>
                </c:pt>
                <c:pt idx="9">
                  <c:v>29</c:v>
                </c:pt>
                <c:pt idx="10">
                  <c:v>39</c:v>
                </c:pt>
                <c:pt idx="11">
                  <c:v>22</c:v>
                </c:pt>
              </c:numCache>
            </c:numRef>
          </c:val>
          <c:smooth val="0"/>
          <c:extLst>
            <c:ext xmlns:c16="http://schemas.microsoft.com/office/drawing/2014/chart" uri="{C3380CC4-5D6E-409C-BE32-E72D297353CC}">
              <c16:uniqueId val="{00000000-DBC5-466A-9DD2-DC24D90390AD}"/>
            </c:ext>
          </c:extLst>
        </c:ser>
        <c:ser>
          <c:idx val="1"/>
          <c:order val="1"/>
          <c:tx>
            <c:strRef>
              <c:f>'Control-Charts'!$C$2</c:f>
              <c:strCache>
                <c:ptCount val="1"/>
                <c:pt idx="0">
                  <c:v>Mean, 
Excluding MEDs</c:v>
                </c:pt>
              </c:strCache>
            </c:strRef>
          </c:tx>
          <c:spPr>
            <a:ln w="22225" cap="rnd">
              <a:solidFill>
                <a:srgbClr val="0000FF"/>
              </a:solidFill>
              <a:prstDash val="lgDash"/>
              <a:round/>
            </a:ln>
            <a:effectLst/>
          </c:spPr>
          <c:marker>
            <c:symbol val="none"/>
          </c:marker>
          <c:dLbls>
            <c:dLbl>
              <c:idx val="10"/>
              <c:layout>
                <c:manualLayout>
                  <c:x val="-3.3365044312934439E-2"/>
                  <c:y val="-3.13315926892950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BC5-466A-9DD2-DC24D90390AD}"/>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FF"/>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'Control-Charts'!$C$3:$C$13</c:f>
              <c:numCache>
                <c:formatCode>#,##0</c:formatCode>
                <c:ptCount val="11"/>
                <c:pt idx="0">
                  <c:v>40.777777777777779</c:v>
                </c:pt>
                <c:pt idx="1">
                  <c:v>40.777777777777779</c:v>
                </c:pt>
                <c:pt idx="2">
                  <c:v>40.777777777777779</c:v>
                </c:pt>
                <c:pt idx="3">
                  <c:v>40.777777777777779</c:v>
                </c:pt>
                <c:pt idx="4">
                  <c:v>40.777777777777779</c:v>
                </c:pt>
                <c:pt idx="5">
                  <c:v>40.777777777777779</c:v>
                </c:pt>
                <c:pt idx="6">
                  <c:v>40.777777777777779</c:v>
                </c:pt>
                <c:pt idx="7">
                  <c:v>40.777777777777779</c:v>
                </c:pt>
                <c:pt idx="8">
                  <c:v>40.777777777777779</c:v>
                </c:pt>
                <c:pt idx="9">
                  <c:v>40.777777777777779</c:v>
                </c:pt>
                <c:pt idx="10">
                  <c:v>40.777777777777779</c:v>
                </c:pt>
              </c:numCache>
            </c:numRef>
          </c:val>
          <c:smooth val="0"/>
          <c:extLst>
            <c:ext xmlns:c16="http://schemas.microsoft.com/office/drawing/2014/chart" uri="{C3380CC4-5D6E-409C-BE32-E72D297353CC}">
              <c16:uniqueId val="{00000002-DBC5-466A-9DD2-DC24D90390AD}"/>
            </c:ext>
          </c:extLst>
        </c:ser>
        <c:ser>
          <c:idx val="3"/>
          <c:order val="2"/>
          <c:tx>
            <c:strRef>
              <c:f>'Control-Charts'!$E$2</c:f>
              <c:strCache>
                <c:ptCount val="1"/>
                <c:pt idx="0">
                  <c:v>UCL (3s)</c:v>
                </c:pt>
              </c:strCache>
            </c:strRef>
          </c:tx>
          <c:spPr>
            <a:ln w="22225" cap="rnd">
              <a:solidFill>
                <a:srgbClr val="FF0000"/>
              </a:solidFill>
              <a:round/>
            </a:ln>
            <a:effectLst/>
          </c:spPr>
          <c:marker>
            <c:symbol val="none"/>
          </c:marker>
          <c:dLbls>
            <c:dLbl>
              <c:idx val="10"/>
              <c:layout>
                <c:manualLayout>
                  <c:x val="-3.1775132908009922E-2"/>
                  <c:y val="-2.0887728459530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BC5-466A-9DD2-DC24D90390AD}"/>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'Control-Charts'!$E$3:$E$13</c:f>
              <c:numCache>
                <c:formatCode>#,##0</c:formatCode>
                <c:ptCount val="11"/>
                <c:pt idx="0">
                  <c:v>61.712199193236074</c:v>
                </c:pt>
                <c:pt idx="1">
                  <c:v>61.712199193236074</c:v>
                </c:pt>
                <c:pt idx="2">
                  <c:v>61.712199193236074</c:v>
                </c:pt>
                <c:pt idx="3">
                  <c:v>61.712199193236074</c:v>
                </c:pt>
                <c:pt idx="4">
                  <c:v>61.712199193236074</c:v>
                </c:pt>
                <c:pt idx="5">
                  <c:v>61.712199193236074</c:v>
                </c:pt>
                <c:pt idx="6">
                  <c:v>61.712199193236074</c:v>
                </c:pt>
                <c:pt idx="7">
                  <c:v>61.712199193236074</c:v>
                </c:pt>
                <c:pt idx="8">
                  <c:v>61.712199193236074</c:v>
                </c:pt>
                <c:pt idx="9">
                  <c:v>61.712199193236074</c:v>
                </c:pt>
                <c:pt idx="10">
                  <c:v>61.712199193236074</c:v>
                </c:pt>
              </c:numCache>
            </c:numRef>
          </c:val>
          <c:smooth val="0"/>
          <c:extLst>
            <c:ext xmlns:c16="http://schemas.microsoft.com/office/drawing/2014/chart" uri="{C3380CC4-5D6E-409C-BE32-E72D297353CC}">
              <c16:uniqueId val="{00000004-DBC5-466A-9DD2-DC24D90390AD}"/>
            </c:ext>
          </c:extLst>
        </c:ser>
        <c:ser>
          <c:idx val="4"/>
          <c:order val="3"/>
          <c:tx>
            <c:strRef>
              <c:f>'Control-Charts'!$F$2</c:f>
              <c:strCache>
                <c:ptCount val="1"/>
                <c:pt idx="0">
                  <c:v>LCL (3s)</c:v>
                </c:pt>
              </c:strCache>
            </c:strRef>
          </c:tx>
          <c:spPr>
            <a:ln w="22225" cap="rnd">
              <a:solidFill>
                <a:srgbClr val="00B050"/>
              </a:solidFill>
              <a:round/>
            </a:ln>
            <a:effectLst/>
          </c:spPr>
          <c:marker>
            <c:symbol val="none"/>
          </c:marker>
          <c:dLbls>
            <c:dLbl>
              <c:idx val="10"/>
              <c:layout>
                <c:manualLayout>
                  <c:x val="-3.6663614893857568E-2"/>
                  <c:y val="-1.74064403829416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BC5-466A-9DD2-DC24D90390AD}"/>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B05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'Control-Charts'!$F$3:$F$13</c:f>
              <c:numCache>
                <c:formatCode>#,##0</c:formatCode>
                <c:ptCount val="11"/>
                <c:pt idx="0">
                  <c:v>19.843356362319479</c:v>
                </c:pt>
                <c:pt idx="1">
                  <c:v>19.843356362319479</c:v>
                </c:pt>
                <c:pt idx="2">
                  <c:v>19.843356362319479</c:v>
                </c:pt>
                <c:pt idx="3">
                  <c:v>19.843356362319479</c:v>
                </c:pt>
                <c:pt idx="4">
                  <c:v>19.843356362319479</c:v>
                </c:pt>
                <c:pt idx="5">
                  <c:v>19.843356362319479</c:v>
                </c:pt>
                <c:pt idx="6">
                  <c:v>19.843356362319479</c:v>
                </c:pt>
                <c:pt idx="7">
                  <c:v>19.843356362319479</c:v>
                </c:pt>
                <c:pt idx="8">
                  <c:v>19.843356362319479</c:v>
                </c:pt>
                <c:pt idx="9">
                  <c:v>19.843356362319479</c:v>
                </c:pt>
                <c:pt idx="10">
                  <c:v>19.843356362319479</c:v>
                </c:pt>
              </c:numCache>
            </c:numRef>
          </c:val>
          <c:smooth val="0"/>
          <c:extLst>
            <c:ext xmlns:c16="http://schemas.microsoft.com/office/drawing/2014/chart" uri="{C3380CC4-5D6E-409C-BE32-E72D297353CC}">
              <c16:uniqueId val="{00000006-DBC5-466A-9DD2-DC24D90390AD}"/>
            </c:ext>
          </c:extLst>
        </c:ser>
        <c:ser>
          <c:idx val="5"/>
          <c:order val="4"/>
          <c:tx>
            <c:strRef>
              <c:f>'Control-Charts'!$G$2</c:f>
              <c:strCache>
                <c:ptCount val="1"/>
                <c:pt idx="0">
                  <c:v>UWL (2s)</c:v>
                </c:pt>
              </c:strCache>
            </c:strRef>
          </c:tx>
          <c:spPr>
            <a:ln w="22225" cap="rnd">
              <a:solidFill>
                <a:srgbClr val="FF0000"/>
              </a:solidFill>
              <a:prstDash val="sysDash"/>
              <a:round/>
            </a:ln>
            <a:effectLst/>
          </c:spPr>
          <c:marker>
            <c:symbol val="none"/>
          </c:marker>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'Control-Charts'!$G$3:$G$13</c:f>
              <c:numCache>
                <c:formatCode>#,##0</c:formatCode>
                <c:ptCount val="11"/>
                <c:pt idx="0">
                  <c:v>54.734058721416645</c:v>
                </c:pt>
                <c:pt idx="1">
                  <c:v>54.734058721416645</c:v>
                </c:pt>
                <c:pt idx="2">
                  <c:v>54.734058721416645</c:v>
                </c:pt>
                <c:pt idx="3">
                  <c:v>54.734058721416645</c:v>
                </c:pt>
                <c:pt idx="4">
                  <c:v>54.734058721416645</c:v>
                </c:pt>
                <c:pt idx="5">
                  <c:v>54.734058721416645</c:v>
                </c:pt>
                <c:pt idx="6">
                  <c:v>54.734058721416645</c:v>
                </c:pt>
                <c:pt idx="7">
                  <c:v>54.734058721416645</c:v>
                </c:pt>
                <c:pt idx="8">
                  <c:v>54.734058721416645</c:v>
                </c:pt>
                <c:pt idx="9">
                  <c:v>54.734058721416645</c:v>
                </c:pt>
                <c:pt idx="10">
                  <c:v>54.734058721416645</c:v>
                </c:pt>
              </c:numCache>
            </c:numRef>
          </c:val>
          <c:smooth val="0"/>
          <c:extLst>
            <c:ext xmlns:c16="http://schemas.microsoft.com/office/drawing/2014/chart" uri="{C3380CC4-5D6E-409C-BE32-E72D297353CC}">
              <c16:uniqueId val="{00000007-DBC5-466A-9DD2-DC24D90390AD}"/>
            </c:ext>
          </c:extLst>
        </c:ser>
        <c:ser>
          <c:idx val="6"/>
          <c:order val="5"/>
          <c:tx>
            <c:strRef>
              <c:f>'Control-Charts'!$H$2</c:f>
              <c:strCache>
                <c:ptCount val="1"/>
                <c:pt idx="0">
                  <c:v>LWL (2s)</c:v>
                </c:pt>
              </c:strCache>
            </c:strRef>
          </c:tx>
          <c:spPr>
            <a:ln w="22225" cap="rnd">
              <a:solidFill>
                <a:srgbClr val="00B050"/>
              </a:solidFill>
              <a:prstDash val="lgDashDot"/>
              <a:round/>
            </a:ln>
            <a:effectLst/>
          </c:spPr>
          <c:marker>
            <c:symbol val="none"/>
          </c:marker>
          <c:cat>
            <c:strRef>
              <c:f>'Control-Charts'!$A$3:$A$14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'Control-Charts'!$H$3:$H$13</c:f>
              <c:numCache>
                <c:formatCode>#,##0</c:formatCode>
                <c:ptCount val="11"/>
                <c:pt idx="0">
                  <c:v>26.821496834138912</c:v>
                </c:pt>
                <c:pt idx="1">
                  <c:v>26.821496834138912</c:v>
                </c:pt>
                <c:pt idx="2">
                  <c:v>26.821496834138912</c:v>
                </c:pt>
                <c:pt idx="3">
                  <c:v>26.821496834138912</c:v>
                </c:pt>
                <c:pt idx="4">
                  <c:v>26.821496834138912</c:v>
                </c:pt>
                <c:pt idx="5">
                  <c:v>26.821496834138912</c:v>
                </c:pt>
                <c:pt idx="6">
                  <c:v>26.821496834138912</c:v>
                </c:pt>
                <c:pt idx="7">
                  <c:v>26.821496834138912</c:v>
                </c:pt>
                <c:pt idx="8">
                  <c:v>26.821496834138912</c:v>
                </c:pt>
                <c:pt idx="9">
                  <c:v>26.821496834138912</c:v>
                </c:pt>
                <c:pt idx="10">
                  <c:v>26.821496834138912</c:v>
                </c:pt>
              </c:numCache>
            </c:numRef>
          </c:val>
          <c:smooth val="0"/>
          <c:extLst>
            <c:ext xmlns:c16="http://schemas.microsoft.com/office/drawing/2014/chart" uri="{C3380CC4-5D6E-409C-BE32-E72D297353CC}">
              <c16:uniqueId val="{00000008-DBC5-466A-9DD2-DC24D90390AD}"/>
            </c:ext>
          </c:extLst>
        </c:ser>
        <c:dLbls>
          <c:showLegendKey val="0"/>
          <c:showVal val="0"/>
          <c:showCatName val="0"/>
          <c:showSerName val="0"/>
          <c:showPercent val="0"/>
          <c:showBubbleSize val="0"/>
        </c:dLbls>
        <c:marker val="1"/>
        <c:smooth val="0"/>
        <c:axId val="929352360"/>
        <c:axId val="929352032"/>
      </c:lineChart>
      <c:catAx>
        <c:axId val="929352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9352032"/>
        <c:crosses val="autoZero"/>
        <c:auto val="1"/>
        <c:lblAlgn val="ctr"/>
        <c:lblOffset val="100"/>
        <c:noMultiLvlLbl val="0"/>
      </c:catAx>
      <c:valAx>
        <c:axId val="929352032"/>
        <c:scaling>
          <c:orientation val="minMax"/>
        </c:scaling>
        <c:delete val="0"/>
        <c:axPos val="l"/>
        <c:majorGridlines>
          <c:spPr>
            <a:ln w="9525" cap="flat" cmpd="sng" algn="ctr">
              <a:solidFill>
                <a:schemeClr val="bg1">
                  <a:lumMod val="6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9352360"/>
        <c:crosses val="autoZero"/>
        <c:crossBetween val="between"/>
      </c:valAx>
      <c:spPr>
        <a:noFill/>
        <a:ln>
          <a:noFill/>
        </a:ln>
        <a:effectLst/>
      </c:spPr>
    </c:plotArea>
    <c:legend>
      <c:legendPos val="b"/>
      <c:layout>
        <c:manualLayout>
          <c:xMode val="edge"/>
          <c:yMode val="edge"/>
          <c:x val="1.4069012663285399E-2"/>
          <c:y val="0.84638693009326837"/>
          <c:w val="0.974923049712205"/>
          <c:h val="0.150131781830143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rPr>
              <a:t>Electric Transmission Wire Down Events</a:t>
            </a:r>
            <a:endParaRPr lang="en-US" sz="1200">
              <a:effectLst/>
            </a:endParaRPr>
          </a:p>
          <a:p>
            <a:pPr>
              <a:defRPr/>
            </a:pPr>
            <a:r>
              <a:rPr lang="en-US" sz="1200" b="0" i="0" baseline="0">
                <a:effectLst/>
              </a:rPr>
              <a:t>Including Major Event Days (MEDs), All Cause Categories </a:t>
            </a:r>
            <a:endParaRPr lang="en-US" sz="1200">
              <a:effectLst/>
            </a:endParaRPr>
          </a:p>
        </c:rich>
      </c:tx>
      <c:layout>
        <c:manualLayout>
          <c:xMode val="edge"/>
          <c:yMode val="edge"/>
          <c:x val="0.13649248839600675"/>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19009087382692"/>
          <c:y val="0.14725848563968666"/>
          <c:w val="0.8457123272866881"/>
          <c:h val="0.60096215127156105"/>
        </c:manualLayout>
      </c:layout>
      <c:barChart>
        <c:barDir val="col"/>
        <c:grouping val="clustered"/>
        <c:varyColors val="0"/>
        <c:ser>
          <c:idx val="4"/>
          <c:order val="5"/>
          <c:tx>
            <c:strRef>
              <c:f>'Control-Charts'!$R$2</c:f>
              <c:strCache>
                <c:ptCount val="1"/>
                <c:pt idx="0">
                  <c:v>Count of MEDs</c:v>
                </c:pt>
              </c:strCache>
            </c:strRef>
          </c:tx>
          <c:spPr>
            <a:solidFill>
              <a:schemeClr val="bg1">
                <a:lumMod val="85000"/>
              </a:schemeClr>
            </a:solidFill>
            <a:ln>
              <a:solidFill>
                <a:schemeClr val="tx1"/>
              </a:solidFill>
            </a:ln>
            <a:effectLst/>
          </c:spPr>
          <c:invertIfNegative val="0"/>
          <c:cat>
            <c:numRef>
              <c:f>'Control-Charts'!$J$3:$J$13</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'Control-Charts'!$R$3:$R$14</c:f>
              <c:numCache>
                <c:formatCode>0</c:formatCode>
                <c:ptCount val="12"/>
                <c:pt idx="0">
                  <c:v>14</c:v>
                </c:pt>
                <c:pt idx="1">
                  <c:v>4</c:v>
                </c:pt>
                <c:pt idx="2">
                  <c:v>4</c:v>
                </c:pt>
                <c:pt idx="3">
                  <c:v>5</c:v>
                </c:pt>
                <c:pt idx="4">
                  <c:v>10</c:v>
                </c:pt>
                <c:pt idx="5">
                  <c:v>3</c:v>
                </c:pt>
                <c:pt idx="6">
                  <c:v>30</c:v>
                </c:pt>
                <c:pt idx="7">
                  <c:v>7</c:v>
                </c:pt>
                <c:pt idx="8">
                  <c:v>31</c:v>
                </c:pt>
                <c:pt idx="9">
                  <c:v>14</c:v>
                </c:pt>
                <c:pt idx="10">
                  <c:v>25</c:v>
                </c:pt>
                <c:pt idx="11">
                  <c:v>0</c:v>
                </c:pt>
              </c:numCache>
            </c:numRef>
          </c:val>
          <c:extLst>
            <c:ext xmlns:c16="http://schemas.microsoft.com/office/drawing/2014/chart" uri="{C3380CC4-5D6E-409C-BE32-E72D297353CC}">
              <c16:uniqueId val="{00000002-6E3D-439C-BC08-7B6FCD251B61}"/>
            </c:ext>
          </c:extLst>
        </c:ser>
        <c:dLbls>
          <c:showLegendKey val="0"/>
          <c:showVal val="0"/>
          <c:showCatName val="0"/>
          <c:showSerName val="0"/>
          <c:showPercent val="0"/>
          <c:showBubbleSize val="0"/>
        </c:dLbls>
        <c:gapWidth val="150"/>
        <c:axId val="1379564192"/>
        <c:axId val="1379561240"/>
      </c:barChart>
      <c:lineChart>
        <c:grouping val="standard"/>
        <c:varyColors val="0"/>
        <c:ser>
          <c:idx val="1"/>
          <c:order val="0"/>
          <c:tx>
            <c:strRef>
              <c:f>'Control-Charts'!$K$2</c:f>
              <c:strCache>
                <c:ptCount val="1"/>
                <c:pt idx="0">
                  <c:v>Actuals-
Including MEDs</c:v>
                </c:pt>
              </c:strCache>
            </c:strRef>
          </c:tx>
          <c:spPr>
            <a:ln w="22225" cap="rnd">
              <a:solidFill>
                <a:schemeClr val="tx1"/>
              </a:solidFill>
              <a:round/>
            </a:ln>
            <a:effectLst/>
          </c:spPr>
          <c:marker>
            <c:symbol val="circle"/>
            <c:size val="5"/>
            <c:spPr>
              <a:solidFill>
                <a:schemeClr val="bg1"/>
              </a:solidFill>
              <a:ln w="9525">
                <a:solidFill>
                  <a:schemeClr val="tx1"/>
                </a:solidFill>
              </a:ln>
              <a:effectLst/>
            </c:spPr>
          </c:marker>
          <c:dLbls>
            <c:dLbl>
              <c:idx val="0"/>
              <c:layout>
                <c:manualLayout>
                  <c:x val="-3.8058980031322243E-2"/>
                  <c:y val="-2.78503046127067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221-4485-86CE-6733DA4E0F02}"/>
                </c:ext>
              </c:extLst>
            </c:dLbl>
            <c:dLbl>
              <c:idx val="2"/>
              <c:layout>
                <c:manualLayout>
                  <c:x val="-1.5194677316500343E-2"/>
                  <c:y val="-2.08877284595300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221-4485-86CE-6733DA4E0F02}"/>
                </c:ext>
              </c:extLst>
            </c:dLbl>
            <c:dLbl>
              <c:idx val="4"/>
              <c:layout>
                <c:manualLayout>
                  <c:x val="-4.3051585730084302E-2"/>
                  <c:y val="-2.78503046127067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221-4485-86CE-6733DA4E0F02}"/>
                </c:ext>
              </c:extLst>
            </c:dLbl>
            <c:dLbl>
              <c:idx val="10"/>
              <c:layout>
                <c:manualLayout>
                  <c:x val="-6.5843601704834817E-2"/>
                  <c:y val="-1.044386422976501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1FA-45DC-AEBF-E73877E6608B}"/>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'Control-Charts'!$J$3:$J$14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'Control-Charts'!$K$3:$K$14</c:f>
              <c:numCache>
                <c:formatCode>#,##0</c:formatCode>
                <c:ptCount val="12"/>
                <c:pt idx="0">
                  <c:v>68</c:v>
                </c:pt>
                <c:pt idx="1">
                  <c:v>77</c:v>
                </c:pt>
                <c:pt idx="2">
                  <c:v>47</c:v>
                </c:pt>
                <c:pt idx="3">
                  <c:v>42</c:v>
                </c:pt>
                <c:pt idx="4">
                  <c:v>65</c:v>
                </c:pt>
                <c:pt idx="5">
                  <c:v>47</c:v>
                </c:pt>
                <c:pt idx="6">
                  <c:v>96</c:v>
                </c:pt>
                <c:pt idx="7">
                  <c:v>44</c:v>
                </c:pt>
                <c:pt idx="8">
                  <c:v>77</c:v>
                </c:pt>
                <c:pt idx="9">
                  <c:v>44</c:v>
                </c:pt>
                <c:pt idx="10">
                  <c:v>91</c:v>
                </c:pt>
                <c:pt idx="11">
                  <c:v>22</c:v>
                </c:pt>
              </c:numCache>
            </c:numRef>
          </c:val>
          <c:smooth val="0"/>
          <c:extLst>
            <c:ext xmlns:c16="http://schemas.microsoft.com/office/drawing/2014/chart" uri="{C3380CC4-5D6E-409C-BE32-E72D297353CC}">
              <c16:uniqueId val="{00000002-F1FA-45DC-AEBF-E73877E6608B}"/>
            </c:ext>
          </c:extLst>
        </c:ser>
        <c:ser>
          <c:idx val="3"/>
          <c:order val="1"/>
          <c:tx>
            <c:strRef>
              <c:f>'Control-Charts'!$L$2</c:f>
              <c:strCache>
                <c:ptCount val="1"/>
                <c:pt idx="0">
                  <c:v>Mean, 
Including MEDs</c:v>
                </c:pt>
              </c:strCache>
            </c:strRef>
          </c:tx>
          <c:spPr>
            <a:ln w="22225" cap="rnd">
              <a:solidFill>
                <a:srgbClr val="0000FF"/>
              </a:solidFill>
              <a:prstDash val="lgDash"/>
              <a:round/>
            </a:ln>
            <a:effectLst/>
          </c:spPr>
          <c:marker>
            <c:symbol val="none"/>
          </c:marker>
          <c:dLbls>
            <c:dLbl>
              <c:idx val="10"/>
              <c:layout>
                <c:manualLayout>
                  <c:x val="-3.5387035249109404E-2"/>
                  <c:y val="-1.74064403829416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1FA-45DC-AEBF-E73877E6608B}"/>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FF"/>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'Control-Charts'!$J$3:$J$14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'Control-Charts'!$L$3:$L$13</c:f>
              <c:numCache>
                <c:formatCode>#,##0</c:formatCode>
                <c:ptCount val="11"/>
                <c:pt idx="0">
                  <c:v>61.444444444444443</c:v>
                </c:pt>
                <c:pt idx="1">
                  <c:v>61.444444444444443</c:v>
                </c:pt>
                <c:pt idx="2">
                  <c:v>61.444444444444443</c:v>
                </c:pt>
                <c:pt idx="3">
                  <c:v>61.444444444444443</c:v>
                </c:pt>
                <c:pt idx="4">
                  <c:v>61.444444444444443</c:v>
                </c:pt>
                <c:pt idx="5">
                  <c:v>61.444444444444443</c:v>
                </c:pt>
                <c:pt idx="6">
                  <c:v>61.444444444444443</c:v>
                </c:pt>
                <c:pt idx="7">
                  <c:v>61.444444444444443</c:v>
                </c:pt>
                <c:pt idx="8">
                  <c:v>61.444444444444443</c:v>
                </c:pt>
                <c:pt idx="9">
                  <c:v>61.444444444444443</c:v>
                </c:pt>
                <c:pt idx="10">
                  <c:v>61.444444444444443</c:v>
                </c:pt>
              </c:numCache>
            </c:numRef>
          </c:val>
          <c:smooth val="0"/>
          <c:extLst>
            <c:ext xmlns:c16="http://schemas.microsoft.com/office/drawing/2014/chart" uri="{C3380CC4-5D6E-409C-BE32-E72D297353CC}">
              <c16:uniqueId val="{00000004-F1FA-45DC-AEBF-E73877E6608B}"/>
            </c:ext>
          </c:extLst>
        </c:ser>
        <c:ser>
          <c:idx val="5"/>
          <c:order val="2"/>
          <c:tx>
            <c:strRef>
              <c:f>'Control-Charts'!$N$2</c:f>
              <c:strCache>
                <c:ptCount val="1"/>
                <c:pt idx="0">
                  <c:v>UCL (3s)</c:v>
                </c:pt>
              </c:strCache>
            </c:strRef>
          </c:tx>
          <c:spPr>
            <a:ln w="22225" cap="rnd">
              <a:solidFill>
                <a:srgbClr val="FF0000"/>
              </a:solidFill>
              <a:round/>
            </a:ln>
            <a:effectLst/>
          </c:spPr>
          <c:marker>
            <c:symbol val="none"/>
          </c:marker>
          <c:dLbls>
            <c:dLbl>
              <c:idx val="10"/>
              <c:layout>
                <c:manualLayout>
                  <c:x val="-3.7914680624045786E-2"/>
                  <c:y val="-1.74064403829417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221-4485-86CE-6733DA4E0F02}"/>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'Control-Charts'!$J$3:$J$14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'Control-Charts'!$N$3:$N$13</c:f>
              <c:numCache>
                <c:formatCode>#,##0</c:formatCode>
                <c:ptCount val="11"/>
                <c:pt idx="0">
                  <c:v>126.190100669399</c:v>
                </c:pt>
                <c:pt idx="1">
                  <c:v>126.190100669399</c:v>
                </c:pt>
                <c:pt idx="2">
                  <c:v>126.190100669399</c:v>
                </c:pt>
                <c:pt idx="3">
                  <c:v>126.190100669399</c:v>
                </c:pt>
                <c:pt idx="4">
                  <c:v>126.190100669399</c:v>
                </c:pt>
                <c:pt idx="5">
                  <c:v>126.190100669399</c:v>
                </c:pt>
                <c:pt idx="6">
                  <c:v>126.190100669399</c:v>
                </c:pt>
                <c:pt idx="7">
                  <c:v>126.190100669399</c:v>
                </c:pt>
                <c:pt idx="8">
                  <c:v>126.190100669399</c:v>
                </c:pt>
                <c:pt idx="9">
                  <c:v>126.190100669399</c:v>
                </c:pt>
                <c:pt idx="10">
                  <c:v>126.190100669399</c:v>
                </c:pt>
              </c:numCache>
            </c:numRef>
          </c:val>
          <c:smooth val="0"/>
          <c:extLst>
            <c:ext xmlns:c16="http://schemas.microsoft.com/office/drawing/2014/chart" uri="{C3380CC4-5D6E-409C-BE32-E72D297353CC}">
              <c16:uniqueId val="{00000007-F1FA-45DC-AEBF-E73877E6608B}"/>
            </c:ext>
          </c:extLst>
        </c:ser>
        <c:ser>
          <c:idx val="6"/>
          <c:order val="3"/>
          <c:tx>
            <c:strRef>
              <c:f>'Control-Charts'!$P$2</c:f>
              <c:strCache>
                <c:ptCount val="1"/>
                <c:pt idx="0">
                  <c:v>UWL (2s)</c:v>
                </c:pt>
              </c:strCache>
            </c:strRef>
          </c:tx>
          <c:spPr>
            <a:ln w="22225" cap="rnd">
              <a:solidFill>
                <a:srgbClr val="FF0000"/>
              </a:solidFill>
              <a:prstDash val="sysDash"/>
              <a:round/>
            </a:ln>
            <a:effectLst/>
          </c:spPr>
          <c:marker>
            <c:symbol val="none"/>
          </c:marker>
          <c:cat>
            <c:strRef>
              <c:f>'Control-Charts'!$J$3:$J$14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'Control-Charts'!$P$3:$P$13</c:f>
              <c:numCache>
                <c:formatCode>#,##0</c:formatCode>
                <c:ptCount val="11"/>
                <c:pt idx="0">
                  <c:v>104.60821526108082</c:v>
                </c:pt>
                <c:pt idx="1">
                  <c:v>104.60821526108082</c:v>
                </c:pt>
                <c:pt idx="2">
                  <c:v>104.60821526108082</c:v>
                </c:pt>
                <c:pt idx="3">
                  <c:v>104.60821526108082</c:v>
                </c:pt>
                <c:pt idx="4">
                  <c:v>104.60821526108082</c:v>
                </c:pt>
                <c:pt idx="5">
                  <c:v>104.60821526108082</c:v>
                </c:pt>
                <c:pt idx="6">
                  <c:v>104.60821526108082</c:v>
                </c:pt>
                <c:pt idx="7">
                  <c:v>104.60821526108082</c:v>
                </c:pt>
                <c:pt idx="8">
                  <c:v>104.60821526108082</c:v>
                </c:pt>
                <c:pt idx="9">
                  <c:v>104.60821526108082</c:v>
                </c:pt>
                <c:pt idx="10">
                  <c:v>104.60821526108082</c:v>
                </c:pt>
              </c:numCache>
            </c:numRef>
          </c:val>
          <c:smooth val="0"/>
          <c:extLst>
            <c:ext xmlns:c16="http://schemas.microsoft.com/office/drawing/2014/chart" uri="{C3380CC4-5D6E-409C-BE32-E72D297353CC}">
              <c16:uniqueId val="{00000008-F1FA-45DC-AEBF-E73877E6608B}"/>
            </c:ext>
          </c:extLst>
        </c:ser>
        <c:ser>
          <c:idx val="2"/>
          <c:order val="4"/>
          <c:tx>
            <c:strRef>
              <c:f>'Control-Charts'!$Q$2</c:f>
              <c:strCache>
                <c:ptCount val="1"/>
                <c:pt idx="0">
                  <c:v>LWL (2s)</c:v>
                </c:pt>
              </c:strCache>
            </c:strRef>
          </c:tx>
          <c:spPr>
            <a:ln w="22225" cap="rnd">
              <a:solidFill>
                <a:srgbClr val="00B050"/>
              </a:solidFill>
              <a:prstDash val="lgDashDot"/>
              <a:round/>
            </a:ln>
            <a:effectLst/>
          </c:spPr>
          <c:marker>
            <c:symbol val="circle"/>
            <c:size val="5"/>
            <c:spPr>
              <a:solidFill>
                <a:schemeClr val="accent3"/>
              </a:solidFill>
              <a:ln w="9525">
                <a:solidFill>
                  <a:schemeClr val="accent3"/>
                </a:solidFill>
              </a:ln>
              <a:effectLst/>
            </c:spPr>
          </c:marker>
          <c:cat>
            <c:strRef>
              <c:f>'Control-Charts'!$J$3:$J$14</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'Control-Charts'!$Q$3:$Q$13</c:f>
              <c:numCache>
                <c:formatCode>#,##0</c:formatCode>
                <c:ptCount val="11"/>
                <c:pt idx="0">
                  <c:v>18.280673627808071</c:v>
                </c:pt>
                <c:pt idx="1">
                  <c:v>18.280673627808071</c:v>
                </c:pt>
                <c:pt idx="2">
                  <c:v>18.280673627808071</c:v>
                </c:pt>
                <c:pt idx="3">
                  <c:v>18.280673627808071</c:v>
                </c:pt>
                <c:pt idx="4">
                  <c:v>18.280673627808071</c:v>
                </c:pt>
                <c:pt idx="5">
                  <c:v>18.280673627808071</c:v>
                </c:pt>
                <c:pt idx="6">
                  <c:v>18.280673627808071</c:v>
                </c:pt>
                <c:pt idx="7">
                  <c:v>18.280673627808071</c:v>
                </c:pt>
                <c:pt idx="8">
                  <c:v>18.280673627808071</c:v>
                </c:pt>
                <c:pt idx="9">
                  <c:v>18.280673627808071</c:v>
                </c:pt>
                <c:pt idx="10">
                  <c:v>18.280673627808071</c:v>
                </c:pt>
              </c:numCache>
            </c:numRef>
          </c:val>
          <c:smooth val="0"/>
          <c:extLst>
            <c:ext xmlns:c16="http://schemas.microsoft.com/office/drawing/2014/chart" uri="{C3380CC4-5D6E-409C-BE32-E72D297353CC}">
              <c16:uniqueId val="{00000001-6E3D-439C-BC08-7B6FCD251B61}"/>
            </c:ext>
          </c:extLst>
        </c:ser>
        <c:dLbls>
          <c:showLegendKey val="0"/>
          <c:showVal val="0"/>
          <c:showCatName val="0"/>
          <c:showSerName val="0"/>
          <c:showPercent val="0"/>
          <c:showBubbleSize val="0"/>
        </c:dLbls>
        <c:marker val="1"/>
        <c:smooth val="0"/>
        <c:axId val="1024019232"/>
        <c:axId val="1024021856"/>
      </c:lineChart>
      <c:catAx>
        <c:axId val="1024019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021856"/>
        <c:crosses val="autoZero"/>
        <c:auto val="1"/>
        <c:lblAlgn val="ctr"/>
        <c:lblOffset val="100"/>
        <c:noMultiLvlLbl val="0"/>
      </c:catAx>
      <c:valAx>
        <c:axId val="1024021856"/>
        <c:scaling>
          <c:orientation val="minMax"/>
        </c:scaling>
        <c:delete val="0"/>
        <c:axPos val="l"/>
        <c:majorGridlines>
          <c:spPr>
            <a:ln w="9525" cap="flat" cmpd="sng" algn="ctr">
              <a:solidFill>
                <a:schemeClr val="bg1">
                  <a:lumMod val="6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019232"/>
        <c:crosses val="autoZero"/>
        <c:crossBetween val="between"/>
      </c:valAx>
      <c:valAx>
        <c:axId val="1379561240"/>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79564192"/>
        <c:crosses val="max"/>
        <c:crossBetween val="between"/>
      </c:valAx>
      <c:catAx>
        <c:axId val="1379564192"/>
        <c:scaling>
          <c:orientation val="minMax"/>
        </c:scaling>
        <c:delete val="1"/>
        <c:axPos val="b"/>
        <c:numFmt formatCode="General" sourceLinked="1"/>
        <c:majorTickMark val="out"/>
        <c:minorTickMark val="none"/>
        <c:tickLblPos val="nextTo"/>
        <c:crossAx val="1379561240"/>
        <c:crosses val="autoZero"/>
        <c:auto val="1"/>
        <c:lblAlgn val="ctr"/>
        <c:lblOffset val="100"/>
        <c:noMultiLvlLbl val="0"/>
      </c:catAx>
      <c:spPr>
        <a:noFill/>
        <a:ln>
          <a:noFill/>
        </a:ln>
        <a:effectLst/>
      </c:spPr>
    </c:plotArea>
    <c:legend>
      <c:legendPos val="b"/>
      <c:layout>
        <c:manualLayout>
          <c:xMode val="edge"/>
          <c:yMode val="edge"/>
          <c:x val="1.8025295958414466E-2"/>
          <c:y val="0.84986821816985669"/>
          <c:w val="0.92754713511299469"/>
          <c:h val="0.1501317818301433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0932015149334558E-2"/>
          <c:y val="0.1504811898512686"/>
          <c:w val="0.91110484815136039"/>
          <c:h val="0.6117287701242069"/>
        </c:manualLayout>
      </c:layout>
      <c:lineChart>
        <c:grouping val="standard"/>
        <c:varyColors val="0"/>
        <c:ser>
          <c:idx val="0"/>
          <c:order val="0"/>
          <c:tx>
            <c:strRef>
              <c:f>'Control-Charts'!$B$43</c:f>
              <c:strCache>
                <c:ptCount val="1"/>
                <c:pt idx="0">
                  <c:v>Actuals-
Excluding MEDs</c:v>
                </c:pt>
              </c:strCache>
            </c:strRef>
          </c:tx>
          <c:spPr>
            <a:ln w="19050" cap="rnd">
              <a:solidFill>
                <a:schemeClr val="tx1"/>
              </a:solidFill>
              <a:round/>
            </a:ln>
            <a:effectLst/>
          </c:spPr>
          <c:marker>
            <c:symbol val="circle"/>
            <c:size val="7"/>
            <c:spPr>
              <a:solidFill>
                <a:schemeClr val="bg1"/>
              </a:solidFill>
              <a:ln w="9525">
                <a:solidFill>
                  <a:schemeClr val="accent1"/>
                </a:solidFill>
              </a:ln>
              <a:effectLst/>
            </c:spPr>
          </c:marker>
          <c:dLbls>
            <c:dLbl>
              <c:idx val="0"/>
              <c:layout>
                <c:manualLayout>
                  <c:x val="-3.8131550044506822E-2"/>
                  <c:y val="-3.4995625546806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8BF-44C5-A3C1-0C8402F53575}"/>
                </c:ext>
              </c:extLst>
            </c:dLbl>
            <c:dLbl>
              <c:idx val="1"/>
              <c:layout>
                <c:manualLayout>
                  <c:x val="-3.8131550044506822E-2"/>
                  <c:y val="2.099737532808398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8BF-44C5-A3C1-0C8402F53575}"/>
                </c:ext>
              </c:extLst>
            </c:dLbl>
            <c:dLbl>
              <c:idx val="4"/>
              <c:layout>
                <c:manualLayout>
                  <c:x val="-3.0505240035605508E-2"/>
                  <c:y val="2.79965004374452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8BF-44C5-A3C1-0C8402F53575}"/>
                </c:ext>
              </c:extLst>
            </c:dLbl>
            <c:dLbl>
              <c:idx val="5"/>
              <c:layout>
                <c:manualLayout>
                  <c:x val="-5.5926273398610012E-2"/>
                  <c:y val="-2.449693788276465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8BF-44C5-A3C1-0C8402F53575}"/>
                </c:ext>
              </c:extLst>
            </c:dLbl>
            <c:dLbl>
              <c:idx val="6"/>
              <c:layout>
                <c:manualLayout>
                  <c:x val="-1.5252620017802823E-2"/>
                  <c:y val="-2.44969378827647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8BF-44C5-A3C1-0C8402F53575}"/>
                </c:ext>
              </c:extLst>
            </c:dLbl>
            <c:dLbl>
              <c:idx val="7"/>
              <c:layout>
                <c:manualLayout>
                  <c:x val="-2.287893002670419E-2"/>
                  <c:y val="3.49956255468066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E8BF-44C5-A3C1-0C8402F53575}"/>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'Control-Charts'!$B$44:$B$54</c:f>
              <c:numCache>
                <c:formatCode>#,##0</c:formatCode>
                <c:ptCount val="11"/>
                <c:pt idx="0">
                  <c:v>22</c:v>
                </c:pt>
                <c:pt idx="1">
                  <c:v>23</c:v>
                </c:pt>
                <c:pt idx="2">
                  <c:v>26</c:v>
                </c:pt>
                <c:pt idx="3">
                  <c:v>11</c:v>
                </c:pt>
                <c:pt idx="4">
                  <c:v>17</c:v>
                </c:pt>
                <c:pt idx="5">
                  <c:v>19</c:v>
                </c:pt>
                <c:pt idx="6">
                  <c:v>21</c:v>
                </c:pt>
                <c:pt idx="7">
                  <c:v>14</c:v>
                </c:pt>
                <c:pt idx="8">
                  <c:v>15</c:v>
                </c:pt>
                <c:pt idx="9">
                  <c:v>12</c:v>
                </c:pt>
                <c:pt idx="10">
                  <c:v>18</c:v>
                </c:pt>
              </c:numCache>
            </c:numRef>
          </c:val>
          <c:smooth val="0"/>
          <c:extLst>
            <c:ext xmlns:c16="http://schemas.microsoft.com/office/drawing/2014/chart" uri="{C3380CC4-5D6E-409C-BE32-E72D297353CC}">
              <c16:uniqueId val="{00000000-E8BF-44C5-A3C1-0C8402F53575}"/>
            </c:ext>
          </c:extLst>
        </c:ser>
        <c:ser>
          <c:idx val="1"/>
          <c:order val="1"/>
          <c:tx>
            <c:strRef>
              <c:f>'Control-Charts'!$C$43</c:f>
              <c:strCache>
                <c:ptCount val="1"/>
                <c:pt idx="0">
                  <c:v>Mean, 
Excluding MEDs</c:v>
                </c:pt>
              </c:strCache>
            </c:strRef>
          </c:tx>
          <c:spPr>
            <a:ln w="15875" cap="rnd">
              <a:solidFill>
                <a:srgbClr val="443CE2"/>
              </a:solidFill>
              <a:round/>
            </a:ln>
            <a:effectLst/>
          </c:spPr>
          <c:marker>
            <c:symbol val="none"/>
          </c:marker>
          <c:dLbls>
            <c:dLbl>
              <c:idx val="8"/>
              <c:layout>
                <c:manualLayout>
                  <c:x val="-1.0168413345201913E-2"/>
                  <c:y val="-2.099737532808398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8BF-44C5-A3C1-0C8402F5357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'Control-Charts'!$C$44:$C$54</c:f>
              <c:numCache>
                <c:formatCode>#,##0</c:formatCode>
                <c:ptCount val="11"/>
                <c:pt idx="0">
                  <c:v>18</c:v>
                </c:pt>
                <c:pt idx="1">
                  <c:v>18</c:v>
                </c:pt>
                <c:pt idx="2">
                  <c:v>18</c:v>
                </c:pt>
                <c:pt idx="3">
                  <c:v>18</c:v>
                </c:pt>
                <c:pt idx="4">
                  <c:v>18</c:v>
                </c:pt>
                <c:pt idx="5">
                  <c:v>18</c:v>
                </c:pt>
                <c:pt idx="6">
                  <c:v>18</c:v>
                </c:pt>
                <c:pt idx="7">
                  <c:v>18</c:v>
                </c:pt>
                <c:pt idx="8">
                  <c:v>18</c:v>
                </c:pt>
                <c:pt idx="9">
                  <c:v>18</c:v>
                </c:pt>
                <c:pt idx="10">
                  <c:v>18</c:v>
                </c:pt>
              </c:numCache>
            </c:numRef>
          </c:val>
          <c:smooth val="0"/>
          <c:extLst>
            <c:ext xmlns:c16="http://schemas.microsoft.com/office/drawing/2014/chart" uri="{C3380CC4-5D6E-409C-BE32-E72D297353CC}">
              <c16:uniqueId val="{00000001-E8BF-44C5-A3C1-0C8402F53575}"/>
            </c:ext>
          </c:extLst>
        </c:ser>
        <c:ser>
          <c:idx val="3"/>
          <c:order val="2"/>
          <c:tx>
            <c:strRef>
              <c:f>'Control-Charts'!$E$43</c:f>
              <c:strCache>
                <c:ptCount val="1"/>
                <c:pt idx="0">
                  <c:v>UCL (3s)</c:v>
                </c:pt>
              </c:strCache>
            </c:strRef>
          </c:tx>
          <c:spPr>
            <a:ln w="15875" cap="rnd">
              <a:solidFill>
                <a:srgbClr val="FF0000"/>
              </a:solidFill>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'Control-Charts'!$E$44:$E$54</c:f>
              <c:numCache>
                <c:formatCode>#,##0</c:formatCode>
                <c:ptCount val="11"/>
                <c:pt idx="0">
                  <c:v>32.261837188805657</c:v>
                </c:pt>
                <c:pt idx="1">
                  <c:v>32.261837188805657</c:v>
                </c:pt>
                <c:pt idx="2">
                  <c:v>32.261837188805657</c:v>
                </c:pt>
                <c:pt idx="3">
                  <c:v>32.261837188805657</c:v>
                </c:pt>
                <c:pt idx="4">
                  <c:v>32.261837188805657</c:v>
                </c:pt>
                <c:pt idx="5">
                  <c:v>32.261837188805657</c:v>
                </c:pt>
                <c:pt idx="6">
                  <c:v>32.261837188805657</c:v>
                </c:pt>
                <c:pt idx="7">
                  <c:v>32.261837188805657</c:v>
                </c:pt>
                <c:pt idx="8">
                  <c:v>32.261837188805657</c:v>
                </c:pt>
                <c:pt idx="9">
                  <c:v>32.261837188805657</c:v>
                </c:pt>
                <c:pt idx="10">
                  <c:v>32.261837188805657</c:v>
                </c:pt>
              </c:numCache>
            </c:numRef>
          </c:val>
          <c:smooth val="0"/>
          <c:extLst>
            <c:ext xmlns:c16="http://schemas.microsoft.com/office/drawing/2014/chart" uri="{C3380CC4-5D6E-409C-BE32-E72D297353CC}">
              <c16:uniqueId val="{00000003-E8BF-44C5-A3C1-0C8402F53575}"/>
            </c:ext>
          </c:extLst>
        </c:ser>
        <c:ser>
          <c:idx val="4"/>
          <c:order val="3"/>
          <c:tx>
            <c:strRef>
              <c:f>'Control-Charts'!$F$43</c:f>
              <c:strCache>
                <c:ptCount val="1"/>
                <c:pt idx="0">
                  <c:v>LCL (3s)</c:v>
                </c:pt>
              </c:strCache>
            </c:strRef>
          </c:tx>
          <c:spPr>
            <a:ln w="15875" cap="rnd">
              <a:solidFill>
                <a:srgbClr val="00B050"/>
              </a:solidFill>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'Control-Charts'!$F$44:$F$54</c:f>
              <c:numCache>
                <c:formatCode>#,##0</c:formatCode>
                <c:ptCount val="11"/>
                <c:pt idx="0">
                  <c:v>3.7381628111943428</c:v>
                </c:pt>
                <c:pt idx="1">
                  <c:v>3.7381628111943428</c:v>
                </c:pt>
                <c:pt idx="2">
                  <c:v>3.7381628111943428</c:v>
                </c:pt>
                <c:pt idx="3">
                  <c:v>3.7381628111943428</c:v>
                </c:pt>
                <c:pt idx="4">
                  <c:v>3.7381628111943428</c:v>
                </c:pt>
                <c:pt idx="5">
                  <c:v>3.7381628111943428</c:v>
                </c:pt>
                <c:pt idx="6">
                  <c:v>3.7381628111943428</c:v>
                </c:pt>
                <c:pt idx="7">
                  <c:v>3.7381628111943428</c:v>
                </c:pt>
                <c:pt idx="8">
                  <c:v>3.7381628111943428</c:v>
                </c:pt>
                <c:pt idx="9">
                  <c:v>3.7381628111943428</c:v>
                </c:pt>
                <c:pt idx="10">
                  <c:v>3.7381628111943428</c:v>
                </c:pt>
              </c:numCache>
            </c:numRef>
          </c:val>
          <c:smooth val="0"/>
          <c:extLst>
            <c:ext xmlns:c16="http://schemas.microsoft.com/office/drawing/2014/chart" uri="{C3380CC4-5D6E-409C-BE32-E72D297353CC}">
              <c16:uniqueId val="{00000004-E8BF-44C5-A3C1-0C8402F53575}"/>
            </c:ext>
          </c:extLst>
        </c:ser>
        <c:ser>
          <c:idx val="5"/>
          <c:order val="4"/>
          <c:tx>
            <c:strRef>
              <c:f>'Control-Charts'!$G$43</c:f>
              <c:strCache>
                <c:ptCount val="1"/>
                <c:pt idx="0">
                  <c:v>UWL (2s)</c:v>
                </c:pt>
              </c:strCache>
            </c:strRef>
          </c:tx>
          <c:spPr>
            <a:ln w="12700" cap="rnd">
              <a:solidFill>
                <a:srgbClr val="FF0000"/>
              </a:solidFill>
              <a:prstDash val="dash"/>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'Control-Charts'!$G$44:$G$54</c:f>
              <c:numCache>
                <c:formatCode>#,##0</c:formatCode>
                <c:ptCount val="11"/>
                <c:pt idx="0">
                  <c:v>27.507891459203769</c:v>
                </c:pt>
                <c:pt idx="1">
                  <c:v>27.507891459203769</c:v>
                </c:pt>
                <c:pt idx="2">
                  <c:v>27.507891459203769</c:v>
                </c:pt>
                <c:pt idx="3">
                  <c:v>27.507891459203769</c:v>
                </c:pt>
                <c:pt idx="4">
                  <c:v>27.507891459203769</c:v>
                </c:pt>
                <c:pt idx="5">
                  <c:v>27.507891459203769</c:v>
                </c:pt>
                <c:pt idx="6">
                  <c:v>27.507891459203769</c:v>
                </c:pt>
                <c:pt idx="7">
                  <c:v>27.507891459203769</c:v>
                </c:pt>
                <c:pt idx="8">
                  <c:v>27.507891459203769</c:v>
                </c:pt>
                <c:pt idx="9">
                  <c:v>27.507891459203769</c:v>
                </c:pt>
                <c:pt idx="10">
                  <c:v>27.507891459203769</c:v>
                </c:pt>
              </c:numCache>
            </c:numRef>
          </c:val>
          <c:smooth val="0"/>
          <c:extLst>
            <c:ext xmlns:c16="http://schemas.microsoft.com/office/drawing/2014/chart" uri="{C3380CC4-5D6E-409C-BE32-E72D297353CC}">
              <c16:uniqueId val="{00000005-E8BF-44C5-A3C1-0C8402F53575}"/>
            </c:ext>
          </c:extLst>
        </c:ser>
        <c:ser>
          <c:idx val="6"/>
          <c:order val="5"/>
          <c:tx>
            <c:strRef>
              <c:f>'Control-Charts'!$H$43</c:f>
              <c:strCache>
                <c:ptCount val="1"/>
                <c:pt idx="0">
                  <c:v>LWL (2s)</c:v>
                </c:pt>
              </c:strCache>
            </c:strRef>
          </c:tx>
          <c:spPr>
            <a:ln w="15875" cap="rnd">
              <a:solidFill>
                <a:srgbClr val="00B050"/>
              </a:solidFill>
              <a:prstDash val="dash"/>
              <a:round/>
            </a:ln>
            <a:effectLst/>
          </c:spPr>
          <c:marker>
            <c:symbol val="none"/>
          </c:marker>
          <c:cat>
            <c:numRef>
              <c:f>'Control-Charts'!$A$44:$A$54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'Control-Charts'!$H$44:$H$54</c:f>
              <c:numCache>
                <c:formatCode>#,##0</c:formatCode>
                <c:ptCount val="11"/>
                <c:pt idx="0">
                  <c:v>8.4921085407962291</c:v>
                </c:pt>
                <c:pt idx="1">
                  <c:v>8.4921085407962291</c:v>
                </c:pt>
                <c:pt idx="2">
                  <c:v>8.4921085407962291</c:v>
                </c:pt>
                <c:pt idx="3">
                  <c:v>8.4921085407962291</c:v>
                </c:pt>
                <c:pt idx="4">
                  <c:v>8.4921085407962291</c:v>
                </c:pt>
                <c:pt idx="5">
                  <c:v>8.4921085407962291</c:v>
                </c:pt>
                <c:pt idx="6">
                  <c:v>8.4921085407962291</c:v>
                </c:pt>
                <c:pt idx="7">
                  <c:v>8.4921085407962291</c:v>
                </c:pt>
                <c:pt idx="8">
                  <c:v>8.4921085407962291</c:v>
                </c:pt>
                <c:pt idx="9">
                  <c:v>8.4921085407962291</c:v>
                </c:pt>
                <c:pt idx="10">
                  <c:v>8.4921085407962291</c:v>
                </c:pt>
              </c:numCache>
            </c:numRef>
          </c:val>
          <c:smooth val="0"/>
          <c:extLst>
            <c:ext xmlns:c16="http://schemas.microsoft.com/office/drawing/2014/chart" uri="{C3380CC4-5D6E-409C-BE32-E72D297353CC}">
              <c16:uniqueId val="{00000006-E8BF-44C5-A3C1-0C8402F53575}"/>
            </c:ext>
          </c:extLst>
        </c:ser>
        <c:dLbls>
          <c:showLegendKey val="0"/>
          <c:showVal val="0"/>
          <c:showCatName val="0"/>
          <c:showSerName val="0"/>
          <c:showPercent val="0"/>
          <c:showBubbleSize val="0"/>
        </c:dLbls>
        <c:marker val="1"/>
        <c:smooth val="0"/>
        <c:axId val="959969232"/>
        <c:axId val="959971856"/>
      </c:lineChart>
      <c:catAx>
        <c:axId val="959969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9971856"/>
        <c:crosses val="autoZero"/>
        <c:auto val="1"/>
        <c:lblAlgn val="ctr"/>
        <c:lblOffset val="100"/>
        <c:noMultiLvlLbl val="0"/>
      </c:catAx>
      <c:valAx>
        <c:axId val="9599718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599692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a:effectLst/>
              </a:rPr>
              <a:t>Electric Transmission Wire Down Events</a:t>
            </a:r>
          </a:p>
          <a:p>
            <a:pPr>
              <a:defRPr/>
            </a:pPr>
            <a:r>
              <a:rPr lang="en-US" sz="1200">
                <a:effectLst/>
              </a:rPr>
              <a:t>Including Major Event Days (MEDs), Equipment Failures</a:t>
            </a:r>
            <a:endParaRPr lang="en-US" sz="1200"/>
          </a:p>
        </c:rich>
      </c:tx>
      <c:layout>
        <c:manualLayout>
          <c:xMode val="edge"/>
          <c:yMode val="edge"/>
          <c:x val="0.16161406908397"/>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8195650509673564E-2"/>
          <c:y val="0.15853018372703412"/>
          <c:w val="0.90373417687182545"/>
          <c:h val="0.61793319142193837"/>
        </c:manualLayout>
      </c:layout>
      <c:lineChart>
        <c:grouping val="standard"/>
        <c:varyColors val="0"/>
        <c:ser>
          <c:idx val="0"/>
          <c:order val="0"/>
          <c:tx>
            <c:strRef>
              <c:f>'Control-Charts'!$K$43</c:f>
              <c:strCache>
                <c:ptCount val="1"/>
                <c:pt idx="0">
                  <c:v>Actuals-
Including MEDs</c:v>
                </c:pt>
              </c:strCache>
            </c:strRef>
          </c:tx>
          <c:spPr>
            <a:ln w="15875" cap="rnd">
              <a:solidFill>
                <a:schemeClr val="tx1"/>
              </a:solidFill>
              <a:round/>
            </a:ln>
            <a:effectLst/>
          </c:spPr>
          <c:marker>
            <c:symbol val="circle"/>
            <c:size val="7"/>
            <c:spPr>
              <a:solidFill>
                <a:schemeClr val="bg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'Control-Charts'!$K$44:$K$54</c:f>
              <c:numCache>
                <c:formatCode>#,##0</c:formatCode>
                <c:ptCount val="11"/>
                <c:pt idx="0">
                  <c:v>39</c:v>
                </c:pt>
                <c:pt idx="1">
                  <c:v>32</c:v>
                </c:pt>
                <c:pt idx="2">
                  <c:v>28</c:v>
                </c:pt>
                <c:pt idx="3">
                  <c:v>18</c:v>
                </c:pt>
                <c:pt idx="4">
                  <c:v>21</c:v>
                </c:pt>
                <c:pt idx="5">
                  <c:v>19</c:v>
                </c:pt>
                <c:pt idx="6">
                  <c:v>33</c:v>
                </c:pt>
                <c:pt idx="7">
                  <c:v>14</c:v>
                </c:pt>
                <c:pt idx="8">
                  <c:v>33</c:v>
                </c:pt>
                <c:pt idx="9">
                  <c:v>20</c:v>
                </c:pt>
                <c:pt idx="10">
                  <c:v>46</c:v>
                </c:pt>
              </c:numCache>
            </c:numRef>
          </c:val>
          <c:smooth val="0"/>
          <c:extLst>
            <c:ext xmlns:c16="http://schemas.microsoft.com/office/drawing/2014/chart" uri="{C3380CC4-5D6E-409C-BE32-E72D297353CC}">
              <c16:uniqueId val="{00000000-DED2-404F-BBFC-ABEFD6B5A4F7}"/>
            </c:ext>
          </c:extLst>
        </c:ser>
        <c:ser>
          <c:idx val="1"/>
          <c:order val="1"/>
          <c:tx>
            <c:strRef>
              <c:f>'Control-Charts'!$L$43</c:f>
              <c:strCache>
                <c:ptCount val="1"/>
                <c:pt idx="0">
                  <c:v>Mean, 
Including MEDs</c:v>
                </c:pt>
              </c:strCache>
            </c:strRef>
          </c:tx>
          <c:spPr>
            <a:ln w="15875" cap="rnd">
              <a:solidFill>
                <a:srgbClr val="443CE2"/>
              </a:solidFill>
              <a:round/>
            </a:ln>
            <a:effectLst/>
          </c:spPr>
          <c:marker>
            <c:symbol val="none"/>
          </c:marker>
          <c:dLbls>
            <c:dLbl>
              <c:idx val="1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DED2-404F-BBFC-ABEFD6B5A4F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'Control-Charts'!$L$44:$L$54</c:f>
              <c:numCache>
                <c:formatCode>#,##0</c:formatCode>
                <c:ptCount val="11"/>
                <c:pt idx="0">
                  <c:v>27.545454545454547</c:v>
                </c:pt>
                <c:pt idx="1">
                  <c:v>27.545454545454547</c:v>
                </c:pt>
                <c:pt idx="2">
                  <c:v>27.545454545454547</c:v>
                </c:pt>
                <c:pt idx="3">
                  <c:v>27.545454545454547</c:v>
                </c:pt>
                <c:pt idx="4">
                  <c:v>27.545454545454547</c:v>
                </c:pt>
                <c:pt idx="5">
                  <c:v>27.545454545454547</c:v>
                </c:pt>
                <c:pt idx="6">
                  <c:v>27.545454545454547</c:v>
                </c:pt>
                <c:pt idx="7">
                  <c:v>27.545454545454547</c:v>
                </c:pt>
                <c:pt idx="8">
                  <c:v>27.545454545454547</c:v>
                </c:pt>
                <c:pt idx="9">
                  <c:v>27.545454545454547</c:v>
                </c:pt>
                <c:pt idx="10">
                  <c:v>27.545454545454547</c:v>
                </c:pt>
              </c:numCache>
            </c:numRef>
          </c:val>
          <c:smooth val="0"/>
          <c:extLst>
            <c:ext xmlns:c16="http://schemas.microsoft.com/office/drawing/2014/chart" uri="{C3380CC4-5D6E-409C-BE32-E72D297353CC}">
              <c16:uniqueId val="{00000001-DED2-404F-BBFC-ABEFD6B5A4F7}"/>
            </c:ext>
          </c:extLst>
        </c:ser>
        <c:ser>
          <c:idx val="3"/>
          <c:order val="2"/>
          <c:tx>
            <c:strRef>
              <c:f>'Control-Charts'!$N$43</c:f>
              <c:strCache>
                <c:ptCount val="1"/>
                <c:pt idx="0">
                  <c:v>UCL (3s)</c:v>
                </c:pt>
              </c:strCache>
            </c:strRef>
          </c:tx>
          <c:spPr>
            <a:ln w="15875" cap="rnd">
              <a:solidFill>
                <a:srgbClr val="FF0000"/>
              </a:solidFill>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'Control-Charts'!$N$44:$N$54</c:f>
              <c:numCache>
                <c:formatCode>#,##0</c:formatCode>
                <c:ptCount val="11"/>
                <c:pt idx="0">
                  <c:v>57.526357558114867</c:v>
                </c:pt>
                <c:pt idx="1">
                  <c:v>57.526357558114867</c:v>
                </c:pt>
                <c:pt idx="2">
                  <c:v>57.526357558114867</c:v>
                </c:pt>
                <c:pt idx="3">
                  <c:v>57.526357558114867</c:v>
                </c:pt>
                <c:pt idx="4">
                  <c:v>57.526357558114867</c:v>
                </c:pt>
                <c:pt idx="5">
                  <c:v>57.526357558114867</c:v>
                </c:pt>
                <c:pt idx="6">
                  <c:v>57.526357558114867</c:v>
                </c:pt>
                <c:pt idx="7">
                  <c:v>57.526357558114867</c:v>
                </c:pt>
                <c:pt idx="8">
                  <c:v>57.526357558114867</c:v>
                </c:pt>
                <c:pt idx="9">
                  <c:v>57.526357558114867</c:v>
                </c:pt>
                <c:pt idx="10">
                  <c:v>57.526357558114867</c:v>
                </c:pt>
              </c:numCache>
            </c:numRef>
          </c:val>
          <c:smooth val="0"/>
          <c:extLst>
            <c:ext xmlns:c16="http://schemas.microsoft.com/office/drawing/2014/chart" uri="{C3380CC4-5D6E-409C-BE32-E72D297353CC}">
              <c16:uniqueId val="{00000003-DED2-404F-BBFC-ABEFD6B5A4F7}"/>
            </c:ext>
          </c:extLst>
        </c:ser>
        <c:ser>
          <c:idx val="4"/>
          <c:order val="3"/>
          <c:tx>
            <c:strRef>
              <c:f>'Control-Charts'!$O$43</c:f>
              <c:strCache>
                <c:ptCount val="1"/>
                <c:pt idx="0">
                  <c:v>LCL (3s)</c:v>
                </c:pt>
              </c:strCache>
            </c:strRef>
          </c:tx>
          <c:spPr>
            <a:ln w="15875" cap="rnd">
              <a:solidFill>
                <a:srgbClr val="00B050"/>
              </a:solidFill>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'Control-Charts'!$O$44:$O$54</c:f>
              <c:numCache>
                <c:formatCode>#,##0</c:formatCode>
                <c:ptCount val="11"/>
                <c:pt idx="0">
                  <c:v>-2.4354484672057772</c:v>
                </c:pt>
                <c:pt idx="1">
                  <c:v>-2.4354484672057772</c:v>
                </c:pt>
                <c:pt idx="2">
                  <c:v>-2.4354484672057772</c:v>
                </c:pt>
                <c:pt idx="3">
                  <c:v>-2.4354484672057772</c:v>
                </c:pt>
                <c:pt idx="4">
                  <c:v>-2.4354484672057772</c:v>
                </c:pt>
                <c:pt idx="5">
                  <c:v>-2.4354484672057772</c:v>
                </c:pt>
                <c:pt idx="6">
                  <c:v>-2.4354484672057772</c:v>
                </c:pt>
                <c:pt idx="7">
                  <c:v>-2.4354484672057772</c:v>
                </c:pt>
                <c:pt idx="8">
                  <c:v>-2.4354484672057772</c:v>
                </c:pt>
                <c:pt idx="9">
                  <c:v>-2.4354484672057772</c:v>
                </c:pt>
                <c:pt idx="10">
                  <c:v>-2.4354484672057772</c:v>
                </c:pt>
              </c:numCache>
            </c:numRef>
          </c:val>
          <c:smooth val="0"/>
          <c:extLst>
            <c:ext xmlns:c16="http://schemas.microsoft.com/office/drawing/2014/chart" uri="{C3380CC4-5D6E-409C-BE32-E72D297353CC}">
              <c16:uniqueId val="{00000004-DED2-404F-BBFC-ABEFD6B5A4F7}"/>
            </c:ext>
          </c:extLst>
        </c:ser>
        <c:ser>
          <c:idx val="5"/>
          <c:order val="4"/>
          <c:tx>
            <c:strRef>
              <c:f>'Control-Charts'!$P$43</c:f>
              <c:strCache>
                <c:ptCount val="1"/>
                <c:pt idx="0">
                  <c:v>UWL (2s)</c:v>
                </c:pt>
              </c:strCache>
            </c:strRef>
          </c:tx>
          <c:spPr>
            <a:ln w="12700" cap="rnd">
              <a:solidFill>
                <a:srgbClr val="FF0000"/>
              </a:solidFill>
              <a:prstDash val="dash"/>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'Control-Charts'!$P$44:$P$54</c:f>
              <c:numCache>
                <c:formatCode>#,##0</c:formatCode>
                <c:ptCount val="11"/>
                <c:pt idx="0">
                  <c:v>47.532723220561429</c:v>
                </c:pt>
                <c:pt idx="1">
                  <c:v>47.532723220561429</c:v>
                </c:pt>
                <c:pt idx="2">
                  <c:v>47.532723220561429</c:v>
                </c:pt>
                <c:pt idx="3">
                  <c:v>47.532723220561429</c:v>
                </c:pt>
                <c:pt idx="4">
                  <c:v>47.532723220561429</c:v>
                </c:pt>
                <c:pt idx="5">
                  <c:v>47.532723220561429</c:v>
                </c:pt>
                <c:pt idx="6">
                  <c:v>47.532723220561429</c:v>
                </c:pt>
                <c:pt idx="7">
                  <c:v>47.532723220561429</c:v>
                </c:pt>
                <c:pt idx="8">
                  <c:v>47.532723220561429</c:v>
                </c:pt>
                <c:pt idx="9">
                  <c:v>47.532723220561429</c:v>
                </c:pt>
                <c:pt idx="10">
                  <c:v>47.532723220561429</c:v>
                </c:pt>
              </c:numCache>
            </c:numRef>
          </c:val>
          <c:smooth val="0"/>
          <c:extLst>
            <c:ext xmlns:c16="http://schemas.microsoft.com/office/drawing/2014/chart" uri="{C3380CC4-5D6E-409C-BE32-E72D297353CC}">
              <c16:uniqueId val="{00000005-DED2-404F-BBFC-ABEFD6B5A4F7}"/>
            </c:ext>
          </c:extLst>
        </c:ser>
        <c:ser>
          <c:idx val="6"/>
          <c:order val="5"/>
          <c:tx>
            <c:strRef>
              <c:f>'Control-Charts'!$Q$43</c:f>
              <c:strCache>
                <c:ptCount val="1"/>
                <c:pt idx="0">
                  <c:v>LWL (2s)</c:v>
                </c:pt>
              </c:strCache>
            </c:strRef>
          </c:tx>
          <c:spPr>
            <a:ln w="15875" cap="rnd">
              <a:solidFill>
                <a:srgbClr val="00B050"/>
              </a:solidFill>
              <a:prstDash val="dash"/>
              <a:round/>
            </a:ln>
            <a:effectLst/>
          </c:spPr>
          <c:marker>
            <c:symbol val="none"/>
          </c:marker>
          <c:cat>
            <c:numRef>
              <c:f>'Control-Charts'!$J$44:$J$54</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'Control-Charts'!$Q$44:$Q$54</c:f>
              <c:numCache>
                <c:formatCode>#,##0</c:formatCode>
                <c:ptCount val="11"/>
                <c:pt idx="0">
                  <c:v>7.5581858703476641</c:v>
                </c:pt>
                <c:pt idx="1">
                  <c:v>7.5581858703476641</c:v>
                </c:pt>
                <c:pt idx="2">
                  <c:v>7.5581858703476641</c:v>
                </c:pt>
                <c:pt idx="3">
                  <c:v>7.5581858703476641</c:v>
                </c:pt>
                <c:pt idx="4">
                  <c:v>7.5581858703476641</c:v>
                </c:pt>
                <c:pt idx="5">
                  <c:v>7.5581858703476641</c:v>
                </c:pt>
                <c:pt idx="6">
                  <c:v>7.5581858703476641</c:v>
                </c:pt>
                <c:pt idx="7">
                  <c:v>7.5581858703476641</c:v>
                </c:pt>
                <c:pt idx="8">
                  <c:v>7.5581858703476641</c:v>
                </c:pt>
                <c:pt idx="9">
                  <c:v>7.5581858703476641</c:v>
                </c:pt>
                <c:pt idx="10">
                  <c:v>7.5581858703476641</c:v>
                </c:pt>
              </c:numCache>
            </c:numRef>
          </c:val>
          <c:smooth val="0"/>
          <c:extLst>
            <c:ext xmlns:c16="http://schemas.microsoft.com/office/drawing/2014/chart" uri="{C3380CC4-5D6E-409C-BE32-E72D297353CC}">
              <c16:uniqueId val="{00000006-DED2-404F-BBFC-ABEFD6B5A4F7}"/>
            </c:ext>
          </c:extLst>
        </c:ser>
        <c:dLbls>
          <c:showLegendKey val="0"/>
          <c:showVal val="0"/>
          <c:showCatName val="0"/>
          <c:showSerName val="0"/>
          <c:showPercent val="0"/>
          <c:showBubbleSize val="0"/>
        </c:dLbls>
        <c:marker val="1"/>
        <c:smooth val="0"/>
        <c:axId val="1034366560"/>
        <c:axId val="1034364264"/>
      </c:lineChart>
      <c:catAx>
        <c:axId val="1034366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4364264"/>
        <c:crosses val="autoZero"/>
        <c:auto val="1"/>
        <c:lblAlgn val="ctr"/>
        <c:lblOffset val="100"/>
        <c:noMultiLvlLbl val="0"/>
      </c:catAx>
      <c:valAx>
        <c:axId val="1034364264"/>
        <c:scaling>
          <c:orientation val="minMax"/>
          <c:max val="6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43665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549246303765714E-2"/>
          <c:y val="0.15566646476882698"/>
          <c:w val="0.90464664903816105"/>
          <c:h val="0.63610714045359718"/>
        </c:manualLayout>
      </c:layout>
      <c:lineChart>
        <c:grouping val="standard"/>
        <c:varyColors val="0"/>
        <c:ser>
          <c:idx val="0"/>
          <c:order val="0"/>
          <c:tx>
            <c:strRef>
              <c:f>'Control-Charts'!$B$58</c:f>
              <c:strCache>
                <c:ptCount val="1"/>
                <c:pt idx="0">
                  <c:v>Actuals-
Excluding MEDs</c:v>
                </c:pt>
              </c:strCache>
            </c:strRef>
          </c:tx>
          <c:spPr>
            <a:ln w="19050" cap="rnd">
              <a:solidFill>
                <a:schemeClr val="tx1"/>
              </a:solidFill>
              <a:round/>
            </a:ln>
            <a:effectLst/>
          </c:spPr>
          <c:marker>
            <c:symbol val="circle"/>
            <c:size val="7"/>
            <c:spPr>
              <a:solidFill>
                <a:schemeClr val="bg1"/>
              </a:solidFill>
              <a:ln w="9525">
                <a:solidFill>
                  <a:schemeClr val="accent1"/>
                </a:solidFill>
              </a:ln>
              <a:effectLst/>
            </c:spPr>
          </c:marker>
          <c:dLbls>
            <c:dLbl>
              <c:idx val="2"/>
              <c:layout>
                <c:manualLayout>
                  <c:x val="-5.8135855194153055E-2"/>
                  <c:y val="1.03896103896103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086-4AC4-BAAA-89C4D40BE12A}"/>
                </c:ext>
              </c:extLst>
            </c:dLbl>
            <c:dLbl>
              <c:idx val="3"/>
              <c:layout>
                <c:manualLayout>
                  <c:x val="-1.5165875268039928E-2"/>
                  <c:y val="3.116883116883110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1086-4AC4-BAAA-89C4D40BE12A}"/>
                </c:ext>
              </c:extLst>
            </c:dLbl>
            <c:dLbl>
              <c:idx val="5"/>
              <c:layout>
                <c:manualLayout>
                  <c:x val="-3.7914688170099818E-2"/>
                  <c:y val="-2.77056277056277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086-4AC4-BAAA-89C4D40BE12A}"/>
                </c:ext>
              </c:extLst>
            </c:dLbl>
            <c:dLbl>
              <c:idx val="6"/>
              <c:layout>
                <c:manualLayout>
                  <c:x val="-4.0442334048106571E-2"/>
                  <c:y val="-2.770562770562776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1086-4AC4-BAAA-89C4D40BE12A}"/>
                </c:ext>
              </c:extLst>
            </c:dLbl>
            <c:dLbl>
              <c:idx val="7"/>
              <c:layout>
                <c:manualLayout>
                  <c:x val="-3.0331750536079855E-2"/>
                  <c:y val="3.4632034632034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1086-4AC4-BAAA-89C4D40BE12A}"/>
                </c:ext>
              </c:extLst>
            </c:dLbl>
            <c:dLbl>
              <c:idx val="9"/>
              <c:layout>
                <c:manualLayout>
                  <c:x val="-2.0221167024053237E-2"/>
                  <c:y val="3.11688311688311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086-4AC4-BAAA-89C4D40BE12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'Control-Charts'!$A$59:$A$70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'Control-Charts'!$B$59:$B$70</c:f>
              <c:numCache>
                <c:formatCode>#,##0</c:formatCode>
                <c:ptCount val="12"/>
                <c:pt idx="0">
                  <c:v>19</c:v>
                </c:pt>
                <c:pt idx="1">
                  <c:v>37</c:v>
                </c:pt>
                <c:pt idx="2">
                  <c:v>13</c:v>
                </c:pt>
                <c:pt idx="3">
                  <c:v>10</c:v>
                </c:pt>
                <c:pt idx="4">
                  <c:v>14</c:v>
                </c:pt>
                <c:pt idx="5">
                  <c:v>19</c:v>
                </c:pt>
                <c:pt idx="6">
                  <c:v>19</c:v>
                </c:pt>
                <c:pt idx="7">
                  <c:v>11</c:v>
                </c:pt>
                <c:pt idx="8">
                  <c:v>14</c:v>
                </c:pt>
                <c:pt idx="9">
                  <c:v>8</c:v>
                </c:pt>
                <c:pt idx="10">
                  <c:v>11</c:v>
                </c:pt>
                <c:pt idx="11">
                  <c:v>4</c:v>
                </c:pt>
              </c:numCache>
            </c:numRef>
          </c:val>
          <c:smooth val="0"/>
          <c:extLst>
            <c:ext xmlns:c16="http://schemas.microsoft.com/office/drawing/2014/chart" uri="{C3380CC4-5D6E-409C-BE32-E72D297353CC}">
              <c16:uniqueId val="{00000000-1086-4AC4-BAAA-89C4D40BE12A}"/>
            </c:ext>
          </c:extLst>
        </c:ser>
        <c:ser>
          <c:idx val="1"/>
          <c:order val="1"/>
          <c:tx>
            <c:strRef>
              <c:f>'Control-Charts'!$C$58</c:f>
              <c:strCache>
                <c:ptCount val="1"/>
                <c:pt idx="0">
                  <c:v>Mean, 
Excluding MEDs</c:v>
                </c:pt>
              </c:strCache>
            </c:strRef>
          </c:tx>
          <c:spPr>
            <a:ln w="19050" cap="rnd">
              <a:solidFill>
                <a:srgbClr val="443CE2"/>
              </a:solidFill>
              <a:prstDash val="lgDash"/>
              <a:round/>
            </a:ln>
            <a:effectLst/>
          </c:spPr>
          <c:marker>
            <c:symbol val="none"/>
          </c:marker>
          <c:dLbls>
            <c:dLbl>
              <c:idx val="10"/>
              <c:layout>
                <c:manualLayout>
                  <c:x val="-3.5387042292093163E-2"/>
                  <c:y val="-2.07792207792207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1086-4AC4-BAAA-89C4D40BE12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443CE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'Control-Charts'!$A$59:$A$70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'Control-Charts'!$C$59:$C$69</c:f>
              <c:numCache>
                <c:formatCode>#,##0</c:formatCode>
                <c:ptCount val="11"/>
                <c:pt idx="0">
                  <c:v>15.909090909090908</c:v>
                </c:pt>
                <c:pt idx="1">
                  <c:v>15.909090909090908</c:v>
                </c:pt>
                <c:pt idx="2">
                  <c:v>15.909090909090908</c:v>
                </c:pt>
                <c:pt idx="3">
                  <c:v>15.909090909090908</c:v>
                </c:pt>
                <c:pt idx="4">
                  <c:v>15.909090909090908</c:v>
                </c:pt>
                <c:pt idx="5">
                  <c:v>15.909090909090908</c:v>
                </c:pt>
                <c:pt idx="6">
                  <c:v>15.909090909090908</c:v>
                </c:pt>
                <c:pt idx="7">
                  <c:v>15.909090909090908</c:v>
                </c:pt>
                <c:pt idx="8">
                  <c:v>15.909090909090908</c:v>
                </c:pt>
                <c:pt idx="9">
                  <c:v>15.909090909090908</c:v>
                </c:pt>
                <c:pt idx="10">
                  <c:v>15.909090909090908</c:v>
                </c:pt>
              </c:numCache>
            </c:numRef>
          </c:val>
          <c:smooth val="0"/>
          <c:extLst>
            <c:ext xmlns:c16="http://schemas.microsoft.com/office/drawing/2014/chart" uri="{C3380CC4-5D6E-409C-BE32-E72D297353CC}">
              <c16:uniqueId val="{00000001-1086-4AC4-BAAA-89C4D40BE12A}"/>
            </c:ext>
          </c:extLst>
        </c:ser>
        <c:ser>
          <c:idx val="3"/>
          <c:order val="2"/>
          <c:tx>
            <c:strRef>
              <c:f>'Control-Charts'!$E$58</c:f>
              <c:strCache>
                <c:ptCount val="1"/>
                <c:pt idx="0">
                  <c:v>UCL (3s)</c:v>
                </c:pt>
              </c:strCache>
            </c:strRef>
          </c:tx>
          <c:spPr>
            <a:ln w="15875" cap="rnd">
              <a:solidFill>
                <a:srgbClr val="FF0000"/>
              </a:solidFill>
              <a:round/>
            </a:ln>
            <a:effectLst/>
          </c:spPr>
          <c:marker>
            <c:symbol val="none"/>
          </c:marker>
          <c:cat>
            <c:strRef>
              <c:f>'Control-Charts'!$A$59:$A$70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'Control-Charts'!$E$59:$E$69</c:f>
              <c:numCache>
                <c:formatCode>#,##0</c:formatCode>
                <c:ptCount val="11"/>
                <c:pt idx="0">
                  <c:v>39.813445780498377</c:v>
                </c:pt>
                <c:pt idx="1">
                  <c:v>39.813445780498377</c:v>
                </c:pt>
                <c:pt idx="2">
                  <c:v>39.813445780498377</c:v>
                </c:pt>
                <c:pt idx="3">
                  <c:v>39.813445780498377</c:v>
                </c:pt>
                <c:pt idx="4">
                  <c:v>39.813445780498377</c:v>
                </c:pt>
                <c:pt idx="5">
                  <c:v>39.813445780498377</c:v>
                </c:pt>
                <c:pt idx="6">
                  <c:v>39.813445780498377</c:v>
                </c:pt>
                <c:pt idx="7">
                  <c:v>39.813445780498377</c:v>
                </c:pt>
                <c:pt idx="8">
                  <c:v>39.813445780498377</c:v>
                </c:pt>
                <c:pt idx="9">
                  <c:v>39.813445780498377</c:v>
                </c:pt>
                <c:pt idx="10">
                  <c:v>39.813445780498377</c:v>
                </c:pt>
              </c:numCache>
            </c:numRef>
          </c:val>
          <c:smooth val="0"/>
          <c:extLst>
            <c:ext xmlns:c16="http://schemas.microsoft.com/office/drawing/2014/chart" uri="{C3380CC4-5D6E-409C-BE32-E72D297353CC}">
              <c16:uniqueId val="{00000003-1086-4AC4-BAAA-89C4D40BE12A}"/>
            </c:ext>
          </c:extLst>
        </c:ser>
        <c:ser>
          <c:idx val="5"/>
          <c:order val="3"/>
          <c:tx>
            <c:strRef>
              <c:f>'Control-Charts'!$G$58</c:f>
              <c:strCache>
                <c:ptCount val="1"/>
                <c:pt idx="0">
                  <c:v>UWL (2s)</c:v>
                </c:pt>
              </c:strCache>
            </c:strRef>
          </c:tx>
          <c:spPr>
            <a:ln w="15875" cap="rnd">
              <a:solidFill>
                <a:srgbClr val="FF0000"/>
              </a:solidFill>
              <a:prstDash val="sysDash"/>
              <a:round/>
            </a:ln>
            <a:effectLst/>
          </c:spPr>
          <c:marker>
            <c:symbol val="none"/>
          </c:marker>
          <c:cat>
            <c:strRef>
              <c:f>'Control-Charts'!$A$59:$A$70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'Control-Charts'!$G$59:$G$69</c:f>
              <c:numCache>
                <c:formatCode>#,##0</c:formatCode>
                <c:ptCount val="11"/>
                <c:pt idx="0">
                  <c:v>31.84532749002922</c:v>
                </c:pt>
                <c:pt idx="1">
                  <c:v>31.84532749002922</c:v>
                </c:pt>
                <c:pt idx="2">
                  <c:v>31.84532749002922</c:v>
                </c:pt>
                <c:pt idx="3">
                  <c:v>31.84532749002922</c:v>
                </c:pt>
                <c:pt idx="4">
                  <c:v>31.84532749002922</c:v>
                </c:pt>
                <c:pt idx="5">
                  <c:v>31.84532749002922</c:v>
                </c:pt>
                <c:pt idx="6">
                  <c:v>31.84532749002922</c:v>
                </c:pt>
                <c:pt idx="7">
                  <c:v>31.84532749002922</c:v>
                </c:pt>
                <c:pt idx="8">
                  <c:v>31.84532749002922</c:v>
                </c:pt>
                <c:pt idx="9">
                  <c:v>31.84532749002922</c:v>
                </c:pt>
                <c:pt idx="10">
                  <c:v>31.84532749002922</c:v>
                </c:pt>
              </c:numCache>
            </c:numRef>
          </c:val>
          <c:smooth val="0"/>
          <c:extLst>
            <c:ext xmlns:c16="http://schemas.microsoft.com/office/drawing/2014/chart" uri="{C3380CC4-5D6E-409C-BE32-E72D297353CC}">
              <c16:uniqueId val="{00000005-1086-4AC4-BAAA-89C4D40BE12A}"/>
            </c:ext>
          </c:extLst>
        </c:ser>
        <c:ser>
          <c:idx val="6"/>
          <c:order val="4"/>
          <c:tx>
            <c:strRef>
              <c:f>'Control-Charts'!$H$58</c:f>
              <c:strCache>
                <c:ptCount val="1"/>
                <c:pt idx="0">
                  <c:v>LWL (2s)</c:v>
                </c:pt>
              </c:strCache>
            </c:strRef>
          </c:tx>
          <c:spPr>
            <a:ln w="15875" cap="rnd">
              <a:solidFill>
                <a:srgbClr val="00B050"/>
              </a:solidFill>
              <a:prstDash val="lgDashDot"/>
              <a:round/>
            </a:ln>
            <a:effectLst/>
          </c:spPr>
          <c:marker>
            <c:symbol val="none"/>
          </c:marker>
          <c:cat>
            <c:strRef>
              <c:f>'Control-Charts'!$A$59:$A$70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'Control-Charts'!$H$59:$H$69</c:f>
              <c:numCache>
                <c:formatCode>#,##0</c:formatCode>
                <c:ptCount val="11"/>
                <c:pt idx="0">
                  <c:v>-2.7145671847403463E-2</c:v>
                </c:pt>
                <c:pt idx="1">
                  <c:v>-2.7145671847403463E-2</c:v>
                </c:pt>
                <c:pt idx="2">
                  <c:v>-2.7145671847403463E-2</c:v>
                </c:pt>
                <c:pt idx="3">
                  <c:v>-2.7145671847403463E-2</c:v>
                </c:pt>
                <c:pt idx="4">
                  <c:v>-2.7145671847403463E-2</c:v>
                </c:pt>
                <c:pt idx="5">
                  <c:v>-2.7145671847403463E-2</c:v>
                </c:pt>
                <c:pt idx="6">
                  <c:v>-2.7145671847403463E-2</c:v>
                </c:pt>
                <c:pt idx="7">
                  <c:v>-2.7145671847403463E-2</c:v>
                </c:pt>
                <c:pt idx="8">
                  <c:v>-2.7145671847403463E-2</c:v>
                </c:pt>
                <c:pt idx="9">
                  <c:v>-2.7145671847403463E-2</c:v>
                </c:pt>
                <c:pt idx="10">
                  <c:v>-2.7145671847403463E-2</c:v>
                </c:pt>
              </c:numCache>
            </c:numRef>
          </c:val>
          <c:smooth val="0"/>
          <c:extLst>
            <c:ext xmlns:c16="http://schemas.microsoft.com/office/drawing/2014/chart" uri="{C3380CC4-5D6E-409C-BE32-E72D297353CC}">
              <c16:uniqueId val="{00000006-1086-4AC4-BAAA-89C4D40BE12A}"/>
            </c:ext>
          </c:extLst>
        </c:ser>
        <c:dLbls>
          <c:showLegendKey val="0"/>
          <c:showVal val="0"/>
          <c:showCatName val="0"/>
          <c:showSerName val="0"/>
          <c:showPercent val="0"/>
          <c:showBubbleSize val="0"/>
        </c:dLbls>
        <c:marker val="1"/>
        <c:smooth val="0"/>
        <c:axId val="514694056"/>
        <c:axId val="514688152"/>
      </c:lineChart>
      <c:catAx>
        <c:axId val="514694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4688152"/>
        <c:crosses val="autoZero"/>
        <c:auto val="1"/>
        <c:lblAlgn val="ctr"/>
        <c:lblOffset val="100"/>
        <c:noMultiLvlLbl val="0"/>
      </c:catAx>
      <c:valAx>
        <c:axId val="5146881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4694056"/>
        <c:crosses val="autoZero"/>
        <c:crossBetween val="between"/>
      </c:valAx>
      <c:spPr>
        <a:noFill/>
        <a:ln>
          <a:noFill/>
        </a:ln>
        <a:effectLst/>
      </c:spPr>
    </c:plotArea>
    <c:legend>
      <c:legendPos val="b"/>
      <c:layout>
        <c:manualLayout>
          <c:xMode val="edge"/>
          <c:yMode val="edge"/>
          <c:x val="2.2188944375532781E-2"/>
          <c:y val="0.8298689027507925"/>
          <c:w val="0.9540028543358372"/>
          <c:h val="0.1493518764699867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accent1">
        <a:lumMod val="20000"/>
        <a:lumOff val="80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549246303765714E-2"/>
          <c:y val="0.1458846490342553"/>
          <c:w val="0.90464664903816105"/>
          <c:h val="0.6507455414227068"/>
        </c:manualLayout>
      </c:layout>
      <c:lineChart>
        <c:grouping val="standard"/>
        <c:varyColors val="0"/>
        <c:ser>
          <c:idx val="0"/>
          <c:order val="0"/>
          <c:tx>
            <c:strRef>
              <c:f>'Control-Charts'!$K$58</c:f>
              <c:strCache>
                <c:ptCount val="1"/>
                <c:pt idx="0">
                  <c:v>Actuals-
Including MEDs</c:v>
                </c:pt>
              </c:strCache>
            </c:strRef>
          </c:tx>
          <c:spPr>
            <a:ln w="19050" cap="rnd">
              <a:solidFill>
                <a:schemeClr val="tx1"/>
              </a:solidFill>
              <a:round/>
            </a:ln>
            <a:effectLst/>
          </c:spPr>
          <c:marker>
            <c:symbol val="circle"/>
            <c:size val="7"/>
            <c:spPr>
              <a:solidFill>
                <a:schemeClr val="bg1"/>
              </a:solidFill>
              <a:ln w="9525">
                <a:solidFill>
                  <a:schemeClr val="tx1"/>
                </a:solidFill>
              </a:ln>
              <a:effectLst/>
            </c:spPr>
          </c:marker>
          <c:dLbls>
            <c:dLbl>
              <c:idx val="2"/>
              <c:layout>
                <c:manualLayout>
                  <c:x val="-6.3380281690140844E-2"/>
                  <c:y val="1.38169257340242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861-43C1-BB18-6823CB2D4424}"/>
                </c:ext>
              </c:extLst>
            </c:dLbl>
            <c:dLbl>
              <c:idx val="4"/>
              <c:layout>
                <c:manualLayout>
                  <c:x val="-3.5211267605633888E-2"/>
                  <c:y val="-4.1450777202072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861-43C1-BB18-6823CB2D442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'Control-Charts'!$K$59:$K$69</c:f>
              <c:numCache>
                <c:formatCode>#,##0</c:formatCode>
                <c:ptCount val="11"/>
                <c:pt idx="0">
                  <c:v>37</c:v>
                </c:pt>
                <c:pt idx="1">
                  <c:v>45</c:v>
                </c:pt>
                <c:pt idx="2">
                  <c:v>16</c:v>
                </c:pt>
                <c:pt idx="3">
                  <c:v>15</c:v>
                </c:pt>
                <c:pt idx="4">
                  <c:v>25</c:v>
                </c:pt>
                <c:pt idx="5">
                  <c:v>21</c:v>
                </c:pt>
                <c:pt idx="6">
                  <c:v>40</c:v>
                </c:pt>
                <c:pt idx="7">
                  <c:v>12</c:v>
                </c:pt>
                <c:pt idx="8">
                  <c:v>38</c:v>
                </c:pt>
                <c:pt idx="9">
                  <c:v>19</c:v>
                </c:pt>
                <c:pt idx="10">
                  <c:v>46</c:v>
                </c:pt>
              </c:numCache>
            </c:numRef>
          </c:val>
          <c:smooth val="0"/>
          <c:extLst>
            <c:ext xmlns:c16="http://schemas.microsoft.com/office/drawing/2014/chart" uri="{C3380CC4-5D6E-409C-BE32-E72D297353CC}">
              <c16:uniqueId val="{00000000-BE5F-462F-94D7-82F19F584E9B}"/>
            </c:ext>
          </c:extLst>
        </c:ser>
        <c:ser>
          <c:idx val="1"/>
          <c:order val="1"/>
          <c:tx>
            <c:strRef>
              <c:f>'Control-Charts'!$L$58</c:f>
              <c:strCache>
                <c:ptCount val="1"/>
                <c:pt idx="0">
                  <c:v>Mean, 
Including MEDs</c:v>
                </c:pt>
              </c:strCache>
            </c:strRef>
          </c:tx>
          <c:spPr>
            <a:ln w="19050" cap="rnd">
              <a:solidFill>
                <a:srgbClr val="443CE2"/>
              </a:solidFill>
              <a:prstDash val="lgDash"/>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'Control-Charts'!$L$59:$L$69</c:f>
              <c:numCache>
                <c:formatCode>#,##0</c:formatCode>
                <c:ptCount val="11"/>
                <c:pt idx="0">
                  <c:v>28.545454545454547</c:v>
                </c:pt>
                <c:pt idx="1">
                  <c:v>28.545454545454547</c:v>
                </c:pt>
                <c:pt idx="2">
                  <c:v>28.545454545454547</c:v>
                </c:pt>
                <c:pt idx="3">
                  <c:v>28.545454545454547</c:v>
                </c:pt>
                <c:pt idx="4">
                  <c:v>28.545454545454547</c:v>
                </c:pt>
                <c:pt idx="5">
                  <c:v>28.545454545454547</c:v>
                </c:pt>
                <c:pt idx="6">
                  <c:v>28.545454545454547</c:v>
                </c:pt>
                <c:pt idx="7">
                  <c:v>28.545454545454547</c:v>
                </c:pt>
                <c:pt idx="8">
                  <c:v>28.545454545454547</c:v>
                </c:pt>
                <c:pt idx="9">
                  <c:v>28.545454545454547</c:v>
                </c:pt>
                <c:pt idx="10">
                  <c:v>28.545454545454547</c:v>
                </c:pt>
              </c:numCache>
            </c:numRef>
          </c:val>
          <c:smooth val="0"/>
          <c:extLst>
            <c:ext xmlns:c16="http://schemas.microsoft.com/office/drawing/2014/chart" uri="{C3380CC4-5D6E-409C-BE32-E72D297353CC}">
              <c16:uniqueId val="{00000001-BE5F-462F-94D7-82F19F584E9B}"/>
            </c:ext>
          </c:extLst>
        </c:ser>
        <c:ser>
          <c:idx val="3"/>
          <c:order val="2"/>
          <c:tx>
            <c:strRef>
              <c:f>'Control-Charts'!$N$58</c:f>
              <c:strCache>
                <c:ptCount val="1"/>
                <c:pt idx="0">
                  <c:v>UCL (3s)</c:v>
                </c:pt>
              </c:strCache>
            </c:strRef>
          </c:tx>
          <c:spPr>
            <a:ln w="15875" cap="rnd">
              <a:solidFill>
                <a:srgbClr val="FF0000"/>
              </a:solidFill>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'Control-Charts'!$N$59:$N$69</c:f>
              <c:numCache>
                <c:formatCode>#,##0</c:formatCode>
                <c:ptCount val="11"/>
                <c:pt idx="0">
                  <c:v>66.996131333445476</c:v>
                </c:pt>
                <c:pt idx="1">
                  <c:v>66.996131333445476</c:v>
                </c:pt>
                <c:pt idx="2">
                  <c:v>66.996131333445476</c:v>
                </c:pt>
                <c:pt idx="3">
                  <c:v>66.996131333445476</c:v>
                </c:pt>
                <c:pt idx="4">
                  <c:v>66.996131333445476</c:v>
                </c:pt>
                <c:pt idx="5">
                  <c:v>66.996131333445476</c:v>
                </c:pt>
                <c:pt idx="6">
                  <c:v>66.996131333445476</c:v>
                </c:pt>
                <c:pt idx="7">
                  <c:v>66.996131333445476</c:v>
                </c:pt>
                <c:pt idx="8">
                  <c:v>66.996131333445476</c:v>
                </c:pt>
                <c:pt idx="9">
                  <c:v>66.996131333445476</c:v>
                </c:pt>
                <c:pt idx="10">
                  <c:v>66.996131333445476</c:v>
                </c:pt>
              </c:numCache>
            </c:numRef>
          </c:val>
          <c:smooth val="0"/>
          <c:extLst>
            <c:ext xmlns:c16="http://schemas.microsoft.com/office/drawing/2014/chart" uri="{C3380CC4-5D6E-409C-BE32-E72D297353CC}">
              <c16:uniqueId val="{00000003-BE5F-462F-94D7-82F19F584E9B}"/>
            </c:ext>
          </c:extLst>
        </c:ser>
        <c:ser>
          <c:idx val="5"/>
          <c:order val="3"/>
          <c:tx>
            <c:strRef>
              <c:f>'Control-Charts'!$P$58</c:f>
              <c:strCache>
                <c:ptCount val="1"/>
                <c:pt idx="0">
                  <c:v>UWL (2s)</c:v>
                </c:pt>
              </c:strCache>
            </c:strRef>
          </c:tx>
          <c:spPr>
            <a:ln w="15875" cap="rnd">
              <a:solidFill>
                <a:srgbClr val="FF0000"/>
              </a:solidFill>
              <a:prstDash val="sysDash"/>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'Control-Charts'!$P$59:$P$69</c:f>
              <c:numCache>
                <c:formatCode>#,##0</c:formatCode>
                <c:ptCount val="11"/>
                <c:pt idx="0">
                  <c:v>54.179239070781833</c:v>
                </c:pt>
                <c:pt idx="1">
                  <c:v>54.179239070781833</c:v>
                </c:pt>
                <c:pt idx="2">
                  <c:v>54.179239070781833</c:v>
                </c:pt>
                <c:pt idx="3">
                  <c:v>54.179239070781833</c:v>
                </c:pt>
                <c:pt idx="4">
                  <c:v>54.179239070781833</c:v>
                </c:pt>
                <c:pt idx="5">
                  <c:v>54.179239070781833</c:v>
                </c:pt>
                <c:pt idx="6">
                  <c:v>54.179239070781833</c:v>
                </c:pt>
                <c:pt idx="7">
                  <c:v>54.179239070781833</c:v>
                </c:pt>
                <c:pt idx="8">
                  <c:v>54.179239070781833</c:v>
                </c:pt>
                <c:pt idx="9">
                  <c:v>54.179239070781833</c:v>
                </c:pt>
                <c:pt idx="10">
                  <c:v>54.179239070781833</c:v>
                </c:pt>
              </c:numCache>
            </c:numRef>
          </c:val>
          <c:smooth val="0"/>
          <c:extLst>
            <c:ext xmlns:c16="http://schemas.microsoft.com/office/drawing/2014/chart" uri="{C3380CC4-5D6E-409C-BE32-E72D297353CC}">
              <c16:uniqueId val="{00000005-BE5F-462F-94D7-82F19F584E9B}"/>
            </c:ext>
          </c:extLst>
        </c:ser>
        <c:ser>
          <c:idx val="6"/>
          <c:order val="4"/>
          <c:tx>
            <c:strRef>
              <c:f>'Control-Charts'!$Q$58</c:f>
              <c:strCache>
                <c:ptCount val="1"/>
                <c:pt idx="0">
                  <c:v>LWL (2s)</c:v>
                </c:pt>
              </c:strCache>
            </c:strRef>
          </c:tx>
          <c:spPr>
            <a:ln w="15875" cap="rnd">
              <a:solidFill>
                <a:srgbClr val="00B050"/>
              </a:solidFill>
              <a:prstDash val="lgDashDot"/>
              <a:round/>
            </a:ln>
            <a:effectLst/>
          </c:spPr>
          <c:marker>
            <c:symbol val="none"/>
          </c:marker>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'Control-Charts'!$Q$59:$Q$69</c:f>
              <c:numCache>
                <c:formatCode>#,##0</c:formatCode>
                <c:ptCount val="11"/>
                <c:pt idx="0">
                  <c:v>2.9116700201272572</c:v>
                </c:pt>
                <c:pt idx="1">
                  <c:v>2.9116700201272572</c:v>
                </c:pt>
                <c:pt idx="2">
                  <c:v>2.9116700201272572</c:v>
                </c:pt>
                <c:pt idx="3">
                  <c:v>2.9116700201272572</c:v>
                </c:pt>
                <c:pt idx="4">
                  <c:v>2.9116700201272572</c:v>
                </c:pt>
                <c:pt idx="5">
                  <c:v>2.9116700201272572</c:v>
                </c:pt>
                <c:pt idx="6">
                  <c:v>2.9116700201272572</c:v>
                </c:pt>
                <c:pt idx="7">
                  <c:v>2.9116700201272572</c:v>
                </c:pt>
                <c:pt idx="8">
                  <c:v>2.9116700201272572</c:v>
                </c:pt>
                <c:pt idx="9">
                  <c:v>2.9116700201272572</c:v>
                </c:pt>
                <c:pt idx="10">
                  <c:v>2.9116700201272572</c:v>
                </c:pt>
              </c:numCache>
            </c:numRef>
          </c:val>
          <c:smooth val="0"/>
          <c:extLst>
            <c:ext xmlns:c16="http://schemas.microsoft.com/office/drawing/2014/chart" uri="{C3380CC4-5D6E-409C-BE32-E72D297353CC}">
              <c16:uniqueId val="{00000006-BE5F-462F-94D7-82F19F584E9B}"/>
            </c:ext>
          </c:extLst>
        </c:ser>
        <c:dLbls>
          <c:showLegendKey val="0"/>
          <c:showVal val="0"/>
          <c:showCatName val="0"/>
          <c:showSerName val="0"/>
          <c:showPercent val="0"/>
          <c:showBubbleSize val="0"/>
        </c:dLbls>
        <c:marker val="1"/>
        <c:smooth val="0"/>
        <c:axId val="893765616"/>
        <c:axId val="893761352"/>
      </c:lineChart>
      <c:catAx>
        <c:axId val="893765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761352"/>
        <c:crosses val="autoZero"/>
        <c:auto val="1"/>
        <c:lblAlgn val="ctr"/>
        <c:lblOffset val="100"/>
        <c:noMultiLvlLbl val="0"/>
      </c:catAx>
      <c:valAx>
        <c:axId val="89376135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3765616"/>
        <c:crosses val="autoZero"/>
        <c:crossBetween val="between"/>
      </c:valAx>
      <c:spPr>
        <a:noFill/>
        <a:ln>
          <a:noFill/>
        </a:ln>
        <a:effectLst/>
      </c:spPr>
    </c:plotArea>
    <c:legend>
      <c:legendPos val="b"/>
      <c:layout>
        <c:manualLayout>
          <c:xMode val="edge"/>
          <c:yMode val="edge"/>
          <c:x val="2.3265369423062815E-2"/>
          <c:y val="0.83030965688874381"/>
          <c:w val="0.95161848241272884"/>
          <c:h val="0.148964954510219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solidFill>
                  <a:sysClr val="windowText" lastClr="000000"/>
                </a:solidFill>
                <a:effectLst/>
              </a:rPr>
              <a:t>Electric Transmission Wire Down Events</a:t>
            </a:r>
            <a:endParaRPr lang="en-US" sz="1200">
              <a:solidFill>
                <a:sysClr val="windowText" lastClr="000000"/>
              </a:solidFill>
              <a:effectLst/>
            </a:endParaRPr>
          </a:p>
          <a:p>
            <a:pPr>
              <a:defRPr/>
            </a:pPr>
            <a:r>
              <a:rPr lang="en-US" sz="1200" b="0" i="0" baseline="0">
                <a:solidFill>
                  <a:sysClr val="windowText" lastClr="000000"/>
                </a:solidFill>
                <a:effectLst/>
              </a:rPr>
              <a:t>Including Major Event Days (MEDs), Tier 2/3, All Cause Categorie</a:t>
            </a:r>
            <a:r>
              <a:rPr lang="en-US" sz="1200" b="0" i="0" baseline="0">
                <a:effectLst/>
              </a:rPr>
              <a:t>s</a:t>
            </a:r>
            <a:endParaRPr lang="en-US" sz="12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4933178946679894E-2"/>
          <c:y val="0.15879414298018948"/>
          <c:w val="0.81890278546599038"/>
          <c:h val="0.59202886460897797"/>
        </c:manualLayout>
      </c:layout>
      <c:barChart>
        <c:barDir val="col"/>
        <c:grouping val="clustered"/>
        <c:varyColors val="0"/>
        <c:ser>
          <c:idx val="7"/>
          <c:order val="5"/>
          <c:tx>
            <c:strRef>
              <c:f>'Control-Charts'!$R$58</c:f>
              <c:strCache>
                <c:ptCount val="1"/>
                <c:pt idx="0">
                  <c:v>Count of MEDs</c:v>
                </c:pt>
              </c:strCache>
            </c:strRef>
          </c:tx>
          <c:spPr>
            <a:solidFill>
              <a:schemeClr val="bg1">
                <a:lumMod val="85000"/>
              </a:schemeClr>
            </a:solidFill>
            <a:ln>
              <a:solidFill>
                <a:schemeClr val="tx1"/>
              </a:solidFill>
            </a:ln>
            <a:effectLst/>
          </c:spPr>
          <c:invertIfNegative val="0"/>
          <c:cat>
            <c:numRef>
              <c:f>'Control-Charts'!$J$59:$J$69</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'Control-Charts'!$R$59:$R$69</c:f>
              <c:numCache>
                <c:formatCode>0</c:formatCode>
                <c:ptCount val="11"/>
                <c:pt idx="0">
                  <c:v>14</c:v>
                </c:pt>
                <c:pt idx="1">
                  <c:v>4</c:v>
                </c:pt>
                <c:pt idx="2">
                  <c:v>4</c:v>
                </c:pt>
                <c:pt idx="3">
                  <c:v>5</c:v>
                </c:pt>
                <c:pt idx="4">
                  <c:v>10</c:v>
                </c:pt>
                <c:pt idx="5">
                  <c:v>3</c:v>
                </c:pt>
                <c:pt idx="6">
                  <c:v>30</c:v>
                </c:pt>
                <c:pt idx="7">
                  <c:v>7</c:v>
                </c:pt>
                <c:pt idx="8">
                  <c:v>31</c:v>
                </c:pt>
                <c:pt idx="9">
                  <c:v>14</c:v>
                </c:pt>
                <c:pt idx="10">
                  <c:v>25</c:v>
                </c:pt>
              </c:numCache>
            </c:numRef>
          </c:val>
          <c:extLst>
            <c:ext xmlns:c16="http://schemas.microsoft.com/office/drawing/2014/chart" uri="{C3380CC4-5D6E-409C-BE32-E72D297353CC}">
              <c16:uniqueId val="{00000007-1645-4D4C-9E07-95B556CD413E}"/>
            </c:ext>
          </c:extLst>
        </c:ser>
        <c:dLbls>
          <c:showLegendKey val="0"/>
          <c:showVal val="0"/>
          <c:showCatName val="0"/>
          <c:showSerName val="0"/>
          <c:showPercent val="0"/>
          <c:showBubbleSize val="0"/>
        </c:dLbls>
        <c:gapWidth val="305"/>
        <c:overlap val="-27"/>
        <c:axId val="960110512"/>
        <c:axId val="960103952"/>
      </c:barChart>
      <c:lineChart>
        <c:grouping val="standard"/>
        <c:varyColors val="0"/>
        <c:ser>
          <c:idx val="0"/>
          <c:order val="0"/>
          <c:tx>
            <c:strRef>
              <c:f>'Control-Charts'!$K$58</c:f>
              <c:strCache>
                <c:ptCount val="1"/>
                <c:pt idx="0">
                  <c:v>Actuals-
Including MEDs</c:v>
                </c:pt>
              </c:strCache>
            </c:strRef>
          </c:tx>
          <c:spPr>
            <a:ln w="19050" cap="rnd">
              <a:solidFill>
                <a:srgbClr val="002060"/>
              </a:solidFill>
              <a:round/>
            </a:ln>
            <a:effectLst/>
          </c:spPr>
          <c:marker>
            <c:symbol val="circle"/>
            <c:size val="7"/>
            <c:spPr>
              <a:solidFill>
                <a:schemeClr val="bg1"/>
              </a:solidFill>
              <a:ln w="9525">
                <a:solidFill>
                  <a:schemeClr val="accent1"/>
                </a:solidFill>
              </a:ln>
              <a:effectLst/>
            </c:spPr>
          </c:marker>
          <c:dLbls>
            <c:dLbl>
              <c:idx val="2"/>
              <c:layout>
                <c:manualLayout>
                  <c:x val="-5.7442690391553218E-2"/>
                  <c:y val="-1.03359173126616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1645-4D4C-9E07-95B556CD413E}"/>
                </c:ext>
              </c:extLst>
            </c:dLbl>
            <c:dLbl>
              <c:idx val="4"/>
              <c:layout>
                <c:manualLayout>
                  <c:x val="-2.8721345195776588E-2"/>
                  <c:y val="3.445305770887160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1645-4D4C-9E07-95B556CD413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'Control-Charts'!$J$59:$J$70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'Control-Charts'!$K$59:$K$70</c:f>
              <c:numCache>
                <c:formatCode>#,##0</c:formatCode>
                <c:ptCount val="12"/>
                <c:pt idx="0">
                  <c:v>37</c:v>
                </c:pt>
                <c:pt idx="1">
                  <c:v>45</c:v>
                </c:pt>
                <c:pt idx="2">
                  <c:v>16</c:v>
                </c:pt>
                <c:pt idx="3">
                  <c:v>15</c:v>
                </c:pt>
                <c:pt idx="4">
                  <c:v>25</c:v>
                </c:pt>
                <c:pt idx="5">
                  <c:v>21</c:v>
                </c:pt>
                <c:pt idx="6">
                  <c:v>40</c:v>
                </c:pt>
                <c:pt idx="7">
                  <c:v>12</c:v>
                </c:pt>
                <c:pt idx="8">
                  <c:v>38</c:v>
                </c:pt>
                <c:pt idx="9">
                  <c:v>19</c:v>
                </c:pt>
                <c:pt idx="10">
                  <c:v>46</c:v>
                </c:pt>
                <c:pt idx="11">
                  <c:v>4</c:v>
                </c:pt>
              </c:numCache>
            </c:numRef>
          </c:val>
          <c:smooth val="0"/>
          <c:extLst>
            <c:ext xmlns:c16="http://schemas.microsoft.com/office/drawing/2014/chart" uri="{C3380CC4-5D6E-409C-BE32-E72D297353CC}">
              <c16:uniqueId val="{00000000-1645-4D4C-9E07-95B556CD413E}"/>
            </c:ext>
          </c:extLst>
        </c:ser>
        <c:ser>
          <c:idx val="1"/>
          <c:order val="1"/>
          <c:tx>
            <c:strRef>
              <c:f>'Control-Charts'!$L$58</c:f>
              <c:strCache>
                <c:ptCount val="1"/>
                <c:pt idx="0">
                  <c:v>Mean, 
Including MEDs</c:v>
                </c:pt>
              </c:strCache>
            </c:strRef>
          </c:tx>
          <c:spPr>
            <a:ln w="19050" cap="rnd">
              <a:solidFill>
                <a:srgbClr val="443CE2"/>
              </a:solidFill>
              <a:prstDash val="lgDash"/>
              <a:round/>
            </a:ln>
            <a:effectLst/>
          </c:spPr>
          <c:marker>
            <c:symbol val="none"/>
          </c:marker>
          <c:dLbls>
            <c:dLbl>
              <c:idx val="3"/>
              <c:layout>
                <c:manualLayout>
                  <c:x val="-2.1662603080729186E-2"/>
                  <c:y val="-2.756244616709733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EB2-4DD2-B86C-08A0BEA5702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'Control-Charts'!$J$59:$J$70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'Control-Charts'!$L$59:$L$69</c:f>
              <c:numCache>
                <c:formatCode>#,##0</c:formatCode>
                <c:ptCount val="11"/>
                <c:pt idx="0">
                  <c:v>28.545454545454547</c:v>
                </c:pt>
                <c:pt idx="1">
                  <c:v>28.545454545454547</c:v>
                </c:pt>
                <c:pt idx="2">
                  <c:v>28.545454545454547</c:v>
                </c:pt>
                <c:pt idx="3">
                  <c:v>28.545454545454547</c:v>
                </c:pt>
                <c:pt idx="4">
                  <c:v>28.545454545454547</c:v>
                </c:pt>
                <c:pt idx="5">
                  <c:v>28.545454545454547</c:v>
                </c:pt>
                <c:pt idx="6">
                  <c:v>28.545454545454547</c:v>
                </c:pt>
                <c:pt idx="7">
                  <c:v>28.545454545454547</c:v>
                </c:pt>
                <c:pt idx="8">
                  <c:v>28.545454545454547</c:v>
                </c:pt>
                <c:pt idx="9">
                  <c:v>28.545454545454547</c:v>
                </c:pt>
                <c:pt idx="10">
                  <c:v>28.545454545454547</c:v>
                </c:pt>
              </c:numCache>
            </c:numRef>
          </c:val>
          <c:smooth val="0"/>
          <c:extLst>
            <c:ext xmlns:c16="http://schemas.microsoft.com/office/drawing/2014/chart" uri="{C3380CC4-5D6E-409C-BE32-E72D297353CC}">
              <c16:uniqueId val="{00000001-1645-4D4C-9E07-95B556CD413E}"/>
            </c:ext>
          </c:extLst>
        </c:ser>
        <c:ser>
          <c:idx val="3"/>
          <c:order val="2"/>
          <c:tx>
            <c:strRef>
              <c:f>'Control-Charts'!$N$58</c:f>
              <c:strCache>
                <c:ptCount val="1"/>
                <c:pt idx="0">
                  <c:v>UCL (3s)</c:v>
                </c:pt>
              </c:strCache>
            </c:strRef>
          </c:tx>
          <c:spPr>
            <a:ln w="15875" cap="rnd">
              <a:solidFill>
                <a:srgbClr val="FF0000"/>
              </a:solidFill>
              <a:round/>
            </a:ln>
            <a:effectLst/>
          </c:spPr>
          <c:marker>
            <c:symbol val="none"/>
          </c:marker>
          <c:cat>
            <c:strRef>
              <c:f>'Control-Charts'!$J$59:$J$70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'Control-Charts'!$N$59:$N$69</c:f>
              <c:numCache>
                <c:formatCode>#,##0</c:formatCode>
                <c:ptCount val="11"/>
                <c:pt idx="0">
                  <c:v>66.996131333445476</c:v>
                </c:pt>
                <c:pt idx="1">
                  <c:v>66.996131333445476</c:v>
                </c:pt>
                <c:pt idx="2">
                  <c:v>66.996131333445476</c:v>
                </c:pt>
                <c:pt idx="3">
                  <c:v>66.996131333445476</c:v>
                </c:pt>
                <c:pt idx="4">
                  <c:v>66.996131333445476</c:v>
                </c:pt>
                <c:pt idx="5">
                  <c:v>66.996131333445476</c:v>
                </c:pt>
                <c:pt idx="6">
                  <c:v>66.996131333445476</c:v>
                </c:pt>
                <c:pt idx="7">
                  <c:v>66.996131333445476</c:v>
                </c:pt>
                <c:pt idx="8">
                  <c:v>66.996131333445476</c:v>
                </c:pt>
                <c:pt idx="9">
                  <c:v>66.996131333445476</c:v>
                </c:pt>
                <c:pt idx="10">
                  <c:v>66.996131333445476</c:v>
                </c:pt>
              </c:numCache>
            </c:numRef>
          </c:val>
          <c:smooth val="0"/>
          <c:extLst>
            <c:ext xmlns:c16="http://schemas.microsoft.com/office/drawing/2014/chart" uri="{C3380CC4-5D6E-409C-BE32-E72D297353CC}">
              <c16:uniqueId val="{00000003-1645-4D4C-9E07-95B556CD413E}"/>
            </c:ext>
          </c:extLst>
        </c:ser>
        <c:ser>
          <c:idx val="5"/>
          <c:order val="3"/>
          <c:tx>
            <c:strRef>
              <c:f>'Control-Charts'!$P$58</c:f>
              <c:strCache>
                <c:ptCount val="1"/>
                <c:pt idx="0">
                  <c:v>UWL (2s)</c:v>
                </c:pt>
              </c:strCache>
            </c:strRef>
          </c:tx>
          <c:spPr>
            <a:ln w="15875" cap="rnd">
              <a:solidFill>
                <a:srgbClr val="FF0000"/>
              </a:solidFill>
              <a:prstDash val="sysDash"/>
              <a:round/>
            </a:ln>
            <a:effectLst/>
          </c:spPr>
          <c:marker>
            <c:symbol val="none"/>
          </c:marker>
          <c:cat>
            <c:strRef>
              <c:f>'Control-Charts'!$J$59:$J$70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'Control-Charts'!$P$59:$P$69</c:f>
              <c:numCache>
                <c:formatCode>#,##0</c:formatCode>
                <c:ptCount val="11"/>
                <c:pt idx="0">
                  <c:v>54.179239070781833</c:v>
                </c:pt>
                <c:pt idx="1">
                  <c:v>54.179239070781833</c:v>
                </c:pt>
                <c:pt idx="2">
                  <c:v>54.179239070781833</c:v>
                </c:pt>
                <c:pt idx="3">
                  <c:v>54.179239070781833</c:v>
                </c:pt>
                <c:pt idx="4">
                  <c:v>54.179239070781833</c:v>
                </c:pt>
                <c:pt idx="5">
                  <c:v>54.179239070781833</c:v>
                </c:pt>
                <c:pt idx="6">
                  <c:v>54.179239070781833</c:v>
                </c:pt>
                <c:pt idx="7">
                  <c:v>54.179239070781833</c:v>
                </c:pt>
                <c:pt idx="8">
                  <c:v>54.179239070781833</c:v>
                </c:pt>
                <c:pt idx="9">
                  <c:v>54.179239070781833</c:v>
                </c:pt>
                <c:pt idx="10">
                  <c:v>54.179239070781833</c:v>
                </c:pt>
              </c:numCache>
            </c:numRef>
          </c:val>
          <c:smooth val="0"/>
          <c:extLst>
            <c:ext xmlns:c16="http://schemas.microsoft.com/office/drawing/2014/chart" uri="{C3380CC4-5D6E-409C-BE32-E72D297353CC}">
              <c16:uniqueId val="{00000005-1645-4D4C-9E07-95B556CD413E}"/>
            </c:ext>
          </c:extLst>
        </c:ser>
        <c:ser>
          <c:idx val="6"/>
          <c:order val="4"/>
          <c:tx>
            <c:strRef>
              <c:f>'Control-Charts'!$Q$58</c:f>
              <c:strCache>
                <c:ptCount val="1"/>
                <c:pt idx="0">
                  <c:v>LWL (2s)</c:v>
                </c:pt>
              </c:strCache>
            </c:strRef>
          </c:tx>
          <c:spPr>
            <a:ln w="15875" cap="rnd">
              <a:solidFill>
                <a:srgbClr val="00B050"/>
              </a:solidFill>
              <a:prstDash val="lgDashDot"/>
              <a:round/>
            </a:ln>
            <a:effectLst/>
          </c:spPr>
          <c:marker>
            <c:symbol val="none"/>
          </c:marker>
          <c:cat>
            <c:strRef>
              <c:f>'Control-Charts'!$J$59:$J$70</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'Control-Charts'!$Q$59:$Q$69</c:f>
              <c:numCache>
                <c:formatCode>#,##0</c:formatCode>
                <c:ptCount val="11"/>
                <c:pt idx="0">
                  <c:v>2.9116700201272572</c:v>
                </c:pt>
                <c:pt idx="1">
                  <c:v>2.9116700201272572</c:v>
                </c:pt>
                <c:pt idx="2">
                  <c:v>2.9116700201272572</c:v>
                </c:pt>
                <c:pt idx="3">
                  <c:v>2.9116700201272572</c:v>
                </c:pt>
                <c:pt idx="4">
                  <c:v>2.9116700201272572</c:v>
                </c:pt>
                <c:pt idx="5">
                  <c:v>2.9116700201272572</c:v>
                </c:pt>
                <c:pt idx="6">
                  <c:v>2.9116700201272572</c:v>
                </c:pt>
                <c:pt idx="7">
                  <c:v>2.9116700201272572</c:v>
                </c:pt>
                <c:pt idx="8">
                  <c:v>2.9116700201272572</c:v>
                </c:pt>
                <c:pt idx="9">
                  <c:v>2.9116700201272572</c:v>
                </c:pt>
                <c:pt idx="10">
                  <c:v>2.9116700201272572</c:v>
                </c:pt>
              </c:numCache>
            </c:numRef>
          </c:val>
          <c:smooth val="0"/>
          <c:extLst>
            <c:ext xmlns:c16="http://schemas.microsoft.com/office/drawing/2014/chart" uri="{C3380CC4-5D6E-409C-BE32-E72D297353CC}">
              <c16:uniqueId val="{00000006-1645-4D4C-9E07-95B556CD413E}"/>
            </c:ext>
          </c:extLst>
        </c:ser>
        <c:dLbls>
          <c:showLegendKey val="0"/>
          <c:showVal val="0"/>
          <c:showCatName val="0"/>
          <c:showSerName val="0"/>
          <c:showPercent val="0"/>
          <c:showBubbleSize val="0"/>
        </c:dLbls>
        <c:marker val="1"/>
        <c:smooth val="0"/>
        <c:axId val="877381008"/>
        <c:axId val="877381664"/>
      </c:lineChart>
      <c:catAx>
        <c:axId val="8773810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77381664"/>
        <c:crosses val="autoZero"/>
        <c:auto val="1"/>
        <c:lblAlgn val="ctr"/>
        <c:lblOffset val="100"/>
        <c:noMultiLvlLbl val="0"/>
      </c:catAx>
      <c:valAx>
        <c:axId val="877381664"/>
        <c:scaling>
          <c:orientation val="minMax"/>
          <c:max val="7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77381008"/>
        <c:crosses val="autoZero"/>
        <c:crossBetween val="between"/>
      </c:valAx>
      <c:valAx>
        <c:axId val="960103952"/>
        <c:scaling>
          <c:orientation val="minMax"/>
          <c:max val="70"/>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0110512"/>
        <c:crosses val="max"/>
        <c:crossBetween val="between"/>
      </c:valAx>
      <c:catAx>
        <c:axId val="960110512"/>
        <c:scaling>
          <c:orientation val="minMax"/>
        </c:scaling>
        <c:delete val="1"/>
        <c:axPos val="b"/>
        <c:numFmt formatCode="General" sourceLinked="1"/>
        <c:majorTickMark val="out"/>
        <c:minorTickMark val="none"/>
        <c:tickLblPos val="nextTo"/>
        <c:crossAx val="960103952"/>
        <c:crosses val="autoZero"/>
        <c:auto val="1"/>
        <c:lblAlgn val="ctr"/>
        <c:lblOffset val="100"/>
        <c:noMultiLvlLbl val="0"/>
      </c:catAx>
      <c:spPr>
        <a:noFill/>
        <a:ln>
          <a:noFill/>
        </a:ln>
        <a:effectLst/>
      </c:spPr>
    </c:plotArea>
    <c:legend>
      <c:legendPos val="b"/>
      <c:layout>
        <c:manualLayout>
          <c:xMode val="edge"/>
          <c:yMode val="edge"/>
          <c:x val="9.3348894932761411E-2"/>
          <c:y val="0.8307481332275326"/>
          <c:w val="0.83981422108442472"/>
          <c:h val="0.1485800321471444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accent5">
        <a:lumMod val="20000"/>
        <a:lumOff val="80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a:solidFill>
                  <a:sysClr val="windowText" lastClr="000000"/>
                </a:solidFill>
              </a:rPr>
              <a:t>ELECTRIC TRANSMISSION WIRE DOWN EVENTS/1,000 MILES</a:t>
            </a:r>
          </a:p>
          <a:p>
            <a:pPr>
              <a:defRPr/>
            </a:pPr>
            <a:r>
              <a:rPr lang="en-US" sz="1200">
                <a:solidFill>
                  <a:sysClr val="windowText" lastClr="000000"/>
                </a:solidFill>
              </a:rPr>
              <a:t>OCCURRING ON MEDs, Tier 2/3 Only, All Cause Categories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594496633789416E-2"/>
          <c:y val="0.13952592592592594"/>
          <c:w val="0.86136090546397159"/>
          <c:h val="0.6123252260134151"/>
        </c:manualLayout>
      </c:layout>
      <c:barChart>
        <c:barDir val="col"/>
        <c:grouping val="clustered"/>
        <c:varyColors val="0"/>
        <c:ser>
          <c:idx val="7"/>
          <c:order val="5"/>
          <c:tx>
            <c:strRef>
              <c:f>'Control-Charts'!$R$127</c:f>
              <c:strCache>
                <c:ptCount val="1"/>
                <c:pt idx="0">
                  <c:v>Count of MEDs</c:v>
                </c:pt>
              </c:strCache>
            </c:strRef>
          </c:tx>
          <c:spPr>
            <a:solidFill>
              <a:schemeClr val="bg1">
                <a:lumMod val="85000"/>
              </a:schemeClr>
            </a:solidFill>
            <a:ln>
              <a:solidFill>
                <a:schemeClr val="tx1"/>
              </a:solidFill>
            </a:ln>
            <a:effectLst/>
          </c:spPr>
          <c:invertIfNegative val="0"/>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'Control-Charts'!$R$128:$R$139</c:f>
              <c:numCache>
                <c:formatCode>0</c:formatCode>
                <c:ptCount val="12"/>
                <c:pt idx="0">
                  <c:v>14</c:v>
                </c:pt>
                <c:pt idx="1">
                  <c:v>4</c:v>
                </c:pt>
                <c:pt idx="2">
                  <c:v>4</c:v>
                </c:pt>
                <c:pt idx="3">
                  <c:v>5</c:v>
                </c:pt>
                <c:pt idx="4">
                  <c:v>10</c:v>
                </c:pt>
                <c:pt idx="5">
                  <c:v>3</c:v>
                </c:pt>
                <c:pt idx="6">
                  <c:v>30</c:v>
                </c:pt>
                <c:pt idx="7">
                  <c:v>7</c:v>
                </c:pt>
                <c:pt idx="8">
                  <c:v>31</c:v>
                </c:pt>
                <c:pt idx="9">
                  <c:v>14</c:v>
                </c:pt>
                <c:pt idx="10">
                  <c:v>25</c:v>
                </c:pt>
                <c:pt idx="11">
                  <c:v>0</c:v>
                </c:pt>
              </c:numCache>
            </c:numRef>
          </c:val>
          <c:extLst>
            <c:ext xmlns:c16="http://schemas.microsoft.com/office/drawing/2014/chart" uri="{C3380CC4-5D6E-409C-BE32-E72D297353CC}">
              <c16:uniqueId val="{00000007-45A6-4BB5-A049-183DA4C86DF7}"/>
            </c:ext>
          </c:extLst>
        </c:ser>
        <c:dLbls>
          <c:showLegendKey val="0"/>
          <c:showVal val="0"/>
          <c:showCatName val="0"/>
          <c:showSerName val="0"/>
          <c:showPercent val="0"/>
          <c:showBubbleSize val="0"/>
        </c:dLbls>
        <c:gapWidth val="219"/>
        <c:overlap val="-27"/>
        <c:axId val="760069472"/>
        <c:axId val="760068160"/>
      </c:barChart>
      <c:lineChart>
        <c:grouping val="standard"/>
        <c:varyColors val="0"/>
        <c:ser>
          <c:idx val="0"/>
          <c:order val="0"/>
          <c:tx>
            <c:strRef>
              <c:f>'Control-Charts'!$K$127</c:f>
              <c:strCache>
                <c:ptCount val="1"/>
                <c:pt idx="0">
                  <c:v>Actuals-
During MEDs</c:v>
                </c:pt>
              </c:strCache>
            </c:strRef>
          </c:tx>
          <c:spPr>
            <a:ln w="22225" cap="rnd">
              <a:solidFill>
                <a:schemeClr val="tx1"/>
              </a:solidFill>
              <a:round/>
            </a:ln>
            <a:effectLst/>
          </c:spPr>
          <c:marker>
            <c:symbol val="circle"/>
            <c:size val="6"/>
            <c:spPr>
              <a:solidFill>
                <a:schemeClr val="bg1"/>
              </a:solidFill>
              <a:ln w="9525">
                <a:solidFill>
                  <a:schemeClr val="tx1"/>
                </a:solidFill>
              </a:ln>
              <a:effectLst/>
            </c:spPr>
          </c:marker>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'Control-Charts'!$K$128:$K$139</c:f>
              <c:numCache>
                <c:formatCode>#,##0.000</c:formatCode>
                <c:ptCount val="12"/>
                <c:pt idx="0">
                  <c:v>3.257387936806674</c:v>
                </c:pt>
                <c:pt idx="1">
                  <c:v>1.4477279719140774</c:v>
                </c:pt>
                <c:pt idx="2">
                  <c:v>0.54289798946777901</c:v>
                </c:pt>
                <c:pt idx="3">
                  <c:v>0.90482998244629831</c:v>
                </c:pt>
                <c:pt idx="4">
                  <c:v>1.9906259613818564</c:v>
                </c:pt>
                <c:pt idx="5">
                  <c:v>0.36193199297851936</c:v>
                </c:pt>
                <c:pt idx="6">
                  <c:v>3.8002859262744528</c:v>
                </c:pt>
                <c:pt idx="7">
                  <c:v>0.18096599648925968</c:v>
                </c:pt>
                <c:pt idx="8">
                  <c:v>4.3431839157422321</c:v>
                </c:pt>
                <c:pt idx="9">
                  <c:v>1.9906259613818564</c:v>
                </c:pt>
                <c:pt idx="10">
                  <c:v>6.3338098771240885</c:v>
                </c:pt>
                <c:pt idx="11">
                  <c:v>0</c:v>
                </c:pt>
              </c:numCache>
            </c:numRef>
          </c:val>
          <c:smooth val="0"/>
          <c:extLst>
            <c:ext xmlns:c16="http://schemas.microsoft.com/office/drawing/2014/chart" uri="{C3380CC4-5D6E-409C-BE32-E72D297353CC}">
              <c16:uniqueId val="{00000000-45A6-4BB5-A049-183DA4C86DF7}"/>
            </c:ext>
          </c:extLst>
        </c:ser>
        <c:ser>
          <c:idx val="1"/>
          <c:order val="1"/>
          <c:tx>
            <c:strRef>
              <c:f>'Control-Charts'!$L$127</c:f>
              <c:strCache>
                <c:ptCount val="1"/>
                <c:pt idx="0">
                  <c:v>Mean, 
During MEDs</c:v>
                </c:pt>
              </c:strCache>
            </c:strRef>
          </c:tx>
          <c:spPr>
            <a:ln w="15875" cap="rnd">
              <a:solidFill>
                <a:srgbClr val="443CE2"/>
              </a:solidFill>
              <a:prstDash val="lgDash"/>
              <a:round/>
            </a:ln>
            <a:effectLst/>
          </c:spPr>
          <c:marker>
            <c:symbol val="none"/>
          </c:marker>
          <c:dLbls>
            <c:dLbl>
              <c:idx val="3"/>
              <c:layout>
                <c:manualLayout>
                  <c:x val="-1.1558306782164853E-2"/>
                  <c:y val="-2.370370370370375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7F1-46BA-ACB0-796CF1E367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'Control-Charts'!$L$128:$L$138</c:f>
              <c:numCache>
                <c:formatCode>#,##0.000</c:formatCode>
                <c:ptCount val="11"/>
                <c:pt idx="0">
                  <c:v>2.2867521374551902</c:v>
                </c:pt>
                <c:pt idx="1">
                  <c:v>2.2867521374551902</c:v>
                </c:pt>
                <c:pt idx="2">
                  <c:v>2.2867521374551902</c:v>
                </c:pt>
                <c:pt idx="3">
                  <c:v>2.2867521374551902</c:v>
                </c:pt>
                <c:pt idx="4">
                  <c:v>2.2867521374551902</c:v>
                </c:pt>
                <c:pt idx="5">
                  <c:v>2.2867521374551902</c:v>
                </c:pt>
                <c:pt idx="6">
                  <c:v>2.2867521374551902</c:v>
                </c:pt>
                <c:pt idx="7">
                  <c:v>2.2867521374551902</c:v>
                </c:pt>
                <c:pt idx="8">
                  <c:v>2.2867521374551902</c:v>
                </c:pt>
                <c:pt idx="9">
                  <c:v>2.2867521374551902</c:v>
                </c:pt>
                <c:pt idx="10">
                  <c:v>2.2867521374551902</c:v>
                </c:pt>
              </c:numCache>
            </c:numRef>
          </c:val>
          <c:smooth val="0"/>
          <c:extLst>
            <c:ext xmlns:c16="http://schemas.microsoft.com/office/drawing/2014/chart" uri="{C3380CC4-5D6E-409C-BE32-E72D297353CC}">
              <c16:uniqueId val="{00000001-45A6-4BB5-A049-183DA4C86DF7}"/>
            </c:ext>
          </c:extLst>
        </c:ser>
        <c:ser>
          <c:idx val="3"/>
          <c:order val="2"/>
          <c:tx>
            <c:strRef>
              <c:f>'Control-Charts'!$N$127</c:f>
              <c:strCache>
                <c:ptCount val="1"/>
                <c:pt idx="0">
                  <c:v>UCL (3s)</c:v>
                </c:pt>
              </c:strCache>
            </c:strRef>
          </c:tx>
          <c:spPr>
            <a:ln w="19050" cap="rnd">
              <a:solidFill>
                <a:srgbClr val="FF0000"/>
              </a:solidFill>
              <a:prstDash val="solid"/>
              <a:round/>
            </a:ln>
            <a:effectLst/>
          </c:spPr>
          <c:marker>
            <c:symbol val="none"/>
          </c:marker>
          <c:dLbls>
            <c:dLbl>
              <c:idx val="1"/>
              <c:layout>
                <c:manualLayout>
                  <c:x val="-2.9721360296995177E-2"/>
                  <c:y val="-2.07407407407407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45A6-4BB5-A049-183DA4C86DF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'Control-Charts'!$N$128:$N$138</c:f>
              <c:numCache>
                <c:formatCode>#,##0.000</c:formatCode>
                <c:ptCount val="11"/>
                <c:pt idx="0">
                  <c:v>8.1201789196036707</c:v>
                </c:pt>
                <c:pt idx="1">
                  <c:v>8.1201789196036707</c:v>
                </c:pt>
                <c:pt idx="2">
                  <c:v>8.1201789196036707</c:v>
                </c:pt>
                <c:pt idx="3">
                  <c:v>8.1201789196036707</c:v>
                </c:pt>
                <c:pt idx="4">
                  <c:v>8.1201789196036707</c:v>
                </c:pt>
                <c:pt idx="5">
                  <c:v>8.1201789196036707</c:v>
                </c:pt>
                <c:pt idx="6">
                  <c:v>8.1201789196036707</c:v>
                </c:pt>
                <c:pt idx="7">
                  <c:v>8.1201789196036707</c:v>
                </c:pt>
                <c:pt idx="8">
                  <c:v>8.1201789196036707</c:v>
                </c:pt>
                <c:pt idx="9">
                  <c:v>8.1201789196036707</c:v>
                </c:pt>
                <c:pt idx="10">
                  <c:v>8.1201789196036707</c:v>
                </c:pt>
              </c:numCache>
            </c:numRef>
          </c:val>
          <c:smooth val="0"/>
          <c:extLst>
            <c:ext xmlns:c16="http://schemas.microsoft.com/office/drawing/2014/chart" uri="{C3380CC4-5D6E-409C-BE32-E72D297353CC}">
              <c16:uniqueId val="{00000003-45A6-4BB5-A049-183DA4C86DF7}"/>
            </c:ext>
          </c:extLst>
        </c:ser>
        <c:ser>
          <c:idx val="5"/>
          <c:order val="3"/>
          <c:tx>
            <c:strRef>
              <c:f>'Control-Charts'!$P$127</c:f>
              <c:strCache>
                <c:ptCount val="1"/>
                <c:pt idx="0">
                  <c:v>UWL (2s)</c:v>
                </c:pt>
              </c:strCache>
            </c:strRef>
          </c:tx>
          <c:spPr>
            <a:ln w="15875" cap="rnd">
              <a:solidFill>
                <a:srgbClr val="FF0000"/>
              </a:solidFill>
              <a:prstDash val="sysDash"/>
              <a:round/>
            </a:ln>
            <a:effectLst/>
          </c:spPr>
          <c:marker>
            <c:symbol val="none"/>
          </c:marker>
          <c:dLbls>
            <c:dLbl>
              <c:idx val="1"/>
              <c:layout>
                <c:manualLayout>
                  <c:x val="-2.9721360296995177E-2"/>
                  <c:y val="-2.962962962962965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5A6-4BB5-A049-183DA4C86DF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'Control-Charts'!$P$128:$P$138</c:f>
              <c:numCache>
                <c:formatCode>#,##0.000</c:formatCode>
                <c:ptCount val="11"/>
                <c:pt idx="0">
                  <c:v>6.1757033255541769</c:v>
                </c:pt>
                <c:pt idx="1">
                  <c:v>6.1757033255541769</c:v>
                </c:pt>
                <c:pt idx="2">
                  <c:v>6.1757033255541769</c:v>
                </c:pt>
                <c:pt idx="3">
                  <c:v>6.1757033255541769</c:v>
                </c:pt>
                <c:pt idx="4">
                  <c:v>6.1757033255541769</c:v>
                </c:pt>
                <c:pt idx="5">
                  <c:v>6.1757033255541769</c:v>
                </c:pt>
                <c:pt idx="6">
                  <c:v>6.1757033255541769</c:v>
                </c:pt>
                <c:pt idx="7">
                  <c:v>6.1757033255541769</c:v>
                </c:pt>
                <c:pt idx="8">
                  <c:v>6.1757033255541769</c:v>
                </c:pt>
                <c:pt idx="9">
                  <c:v>6.1757033255541769</c:v>
                </c:pt>
                <c:pt idx="10">
                  <c:v>6.1757033255541769</c:v>
                </c:pt>
              </c:numCache>
            </c:numRef>
          </c:val>
          <c:smooth val="0"/>
          <c:extLst>
            <c:ext xmlns:c16="http://schemas.microsoft.com/office/drawing/2014/chart" uri="{C3380CC4-5D6E-409C-BE32-E72D297353CC}">
              <c16:uniqueId val="{00000005-45A6-4BB5-A049-183DA4C86DF7}"/>
            </c:ext>
          </c:extLst>
        </c:ser>
        <c:ser>
          <c:idx val="6"/>
          <c:order val="4"/>
          <c:tx>
            <c:strRef>
              <c:f>'Control-Charts'!$Q$127</c:f>
              <c:strCache>
                <c:ptCount val="1"/>
                <c:pt idx="0">
                  <c:v>LWL (2s)</c:v>
                </c:pt>
              </c:strCache>
            </c:strRef>
          </c:tx>
          <c:spPr>
            <a:ln w="19050" cap="rnd">
              <a:solidFill>
                <a:srgbClr val="00B050"/>
              </a:solidFill>
              <a:prstDash val="lgDashDot"/>
              <a:round/>
            </a:ln>
            <a:effectLst/>
          </c:spPr>
          <c:marker>
            <c:symbol val="none"/>
          </c:marker>
          <c:cat>
            <c:strRef>
              <c:f>'Control-Charts'!$J$128:$J$139</c:f>
              <c:strCache>
                <c:ptCount val="12"/>
                <c:pt idx="0">
                  <c:v>2011</c:v>
                </c:pt>
                <c:pt idx="1">
                  <c:v>2012</c:v>
                </c:pt>
                <c:pt idx="2">
                  <c:v>2013</c:v>
                </c:pt>
                <c:pt idx="3">
                  <c:v>2014</c:v>
                </c:pt>
                <c:pt idx="4">
                  <c:v>2015</c:v>
                </c:pt>
                <c:pt idx="5">
                  <c:v>2016</c:v>
                </c:pt>
                <c:pt idx="6">
                  <c:v>2017</c:v>
                </c:pt>
                <c:pt idx="7">
                  <c:v>2018</c:v>
                </c:pt>
                <c:pt idx="8">
                  <c:v>2019</c:v>
                </c:pt>
                <c:pt idx="9">
                  <c:v>2020</c:v>
                </c:pt>
                <c:pt idx="10">
                  <c:v>2021</c:v>
                </c:pt>
                <c:pt idx="11">
                  <c:v>YTD June 2022</c:v>
                </c:pt>
              </c:strCache>
            </c:strRef>
          </c:cat>
          <c:val>
            <c:numRef>
              <c:f>'Control-Charts'!$Q$128:$Q$138</c:f>
              <c:numCache>
                <c:formatCode>#,##0.000</c:formatCode>
                <c:ptCount val="11"/>
                <c:pt idx="0">
                  <c:v>-1.6021990506437964</c:v>
                </c:pt>
                <c:pt idx="1">
                  <c:v>-1.6021990506437964</c:v>
                </c:pt>
                <c:pt idx="2">
                  <c:v>-1.6021990506437964</c:v>
                </c:pt>
                <c:pt idx="3">
                  <c:v>-1.6021990506437964</c:v>
                </c:pt>
                <c:pt idx="4">
                  <c:v>-1.6021990506437964</c:v>
                </c:pt>
                <c:pt idx="5">
                  <c:v>-1.6021990506437964</c:v>
                </c:pt>
                <c:pt idx="6">
                  <c:v>-1.6021990506437964</c:v>
                </c:pt>
                <c:pt idx="7">
                  <c:v>-1.6021990506437964</c:v>
                </c:pt>
                <c:pt idx="8">
                  <c:v>-1.6021990506437964</c:v>
                </c:pt>
                <c:pt idx="9">
                  <c:v>-1.6021990506437964</c:v>
                </c:pt>
                <c:pt idx="10">
                  <c:v>-1.6021990506437964</c:v>
                </c:pt>
              </c:numCache>
            </c:numRef>
          </c:val>
          <c:smooth val="0"/>
          <c:extLst>
            <c:ext xmlns:c16="http://schemas.microsoft.com/office/drawing/2014/chart" uri="{C3380CC4-5D6E-409C-BE32-E72D297353CC}">
              <c16:uniqueId val="{00000006-45A6-4BB5-A049-183DA4C86DF7}"/>
            </c:ext>
          </c:extLst>
        </c:ser>
        <c:dLbls>
          <c:showLegendKey val="0"/>
          <c:showVal val="0"/>
          <c:showCatName val="0"/>
          <c:showSerName val="0"/>
          <c:showPercent val="0"/>
          <c:showBubbleSize val="0"/>
        </c:dLbls>
        <c:marker val="1"/>
        <c:smooth val="0"/>
        <c:axId val="760037000"/>
        <c:axId val="760041264"/>
      </c:lineChart>
      <c:catAx>
        <c:axId val="760037000"/>
        <c:scaling>
          <c:orientation val="minMax"/>
        </c:scaling>
        <c:delete val="1"/>
        <c:axPos val="b"/>
        <c:numFmt formatCode="General" sourceLinked="1"/>
        <c:majorTickMark val="none"/>
        <c:minorTickMark val="none"/>
        <c:tickLblPos val="nextTo"/>
        <c:crossAx val="760041264"/>
        <c:crosses val="autoZero"/>
        <c:auto val="1"/>
        <c:lblAlgn val="ctr"/>
        <c:lblOffset val="100"/>
        <c:noMultiLvlLbl val="0"/>
      </c:catAx>
      <c:valAx>
        <c:axId val="760041264"/>
        <c:scaling>
          <c:orientation val="minMax"/>
          <c:max val="10"/>
          <c:min val="0"/>
        </c:scaling>
        <c:delete val="0"/>
        <c:axPos val="l"/>
        <c:majorGridlines>
          <c:spPr>
            <a:ln w="9525" cap="flat" cmpd="sng" algn="ctr">
              <a:solidFill>
                <a:schemeClr val="bg1">
                  <a:lumMod val="75000"/>
                </a:schemeClr>
              </a:solidFill>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crossAx val="760037000"/>
        <c:crosses val="autoZero"/>
        <c:crossBetween val="between"/>
      </c:valAx>
      <c:valAx>
        <c:axId val="760068160"/>
        <c:scaling>
          <c:orientation val="minMax"/>
          <c:max val="50"/>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crossAx val="760069472"/>
        <c:crosses val="max"/>
        <c:crossBetween val="between"/>
      </c:valAx>
      <c:catAx>
        <c:axId val="760069472"/>
        <c:scaling>
          <c:orientation val="minMax"/>
        </c:scaling>
        <c:delete val="1"/>
        <c:axPos val="b"/>
        <c:numFmt formatCode="General" sourceLinked="1"/>
        <c:majorTickMark val="out"/>
        <c:minorTickMark val="none"/>
        <c:tickLblPos val="nextTo"/>
        <c:crossAx val="760068160"/>
        <c:crosses val="autoZero"/>
        <c:auto val="1"/>
        <c:lblAlgn val="ctr"/>
        <c:lblOffset val="100"/>
        <c:noMultiLvlLbl val="0"/>
      </c:catAx>
      <c:spPr>
        <a:noFill/>
        <a:ln>
          <a:noFill/>
        </a:ln>
        <a:effectLst/>
      </c:spPr>
    </c:plotArea>
    <c:legend>
      <c:legendPos val="b"/>
      <c:layout>
        <c:manualLayout>
          <c:xMode val="edge"/>
          <c:yMode val="edge"/>
          <c:x val="7.0842019398713221E-2"/>
          <c:y val="0.84962892971711856"/>
          <c:w val="0.85831583118787402"/>
          <c:h val="8.2222922134733159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lumMod val="95000"/>
      </a:schemeClr>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solidFill>
                  <a:srgbClr val="002060"/>
                </a:solidFill>
                <a:effectLst/>
              </a:rPr>
              <a:t>ELECTRIC TRANSMISSION WIRE DOWN EVENTS/1,000 MILES</a:t>
            </a:r>
            <a:endParaRPr lang="en-US" sz="1200">
              <a:solidFill>
                <a:srgbClr val="002060"/>
              </a:solidFill>
              <a:effectLst/>
            </a:endParaRPr>
          </a:p>
          <a:p>
            <a:pPr>
              <a:defRPr/>
            </a:pPr>
            <a:r>
              <a:rPr lang="en-US" sz="1200" b="0" i="0" baseline="0">
                <a:solidFill>
                  <a:srgbClr val="002060"/>
                </a:solidFill>
                <a:effectLst/>
              </a:rPr>
              <a:t>OCCURRING ON MEDs, Tier 2/3 Only, All Cause Categories</a:t>
            </a:r>
            <a:endParaRPr lang="en-US" sz="1200">
              <a:solidFill>
                <a:srgbClr val="002060"/>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0683787940157745E-2"/>
          <c:y val="0.17971479737272128"/>
          <c:w val="0.82507650203744842"/>
          <c:h val="0.55800912136338809"/>
        </c:manualLayout>
      </c:layout>
      <c:barChart>
        <c:barDir val="col"/>
        <c:grouping val="clustered"/>
        <c:varyColors val="0"/>
        <c:ser>
          <c:idx val="7"/>
          <c:order val="4"/>
          <c:tx>
            <c:strRef>
              <c:f>'Control-Charts'!$R$127</c:f>
              <c:strCache>
                <c:ptCount val="1"/>
                <c:pt idx="0">
                  <c:v>Count of MEDs</c:v>
                </c:pt>
              </c:strCache>
            </c:strRef>
          </c:tx>
          <c:spPr>
            <a:solidFill>
              <a:schemeClr val="bg1">
                <a:lumMod val="85000"/>
              </a:schemeClr>
            </a:solidFill>
            <a:ln>
              <a:solidFill>
                <a:srgbClr val="002060"/>
              </a:solidFill>
            </a:ln>
            <a:effectLst/>
          </c:spPr>
          <c:invertIfNegative val="0"/>
          <c:cat>
            <c:numRef>
              <c:f>'Control-Charts'!$J$128:$J$138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'Control-Charts'!$R$128:$R$138</c:f>
              <c:numCache>
                <c:formatCode>0</c:formatCode>
                <c:ptCount val="11"/>
                <c:pt idx="0">
                  <c:v>14</c:v>
                </c:pt>
                <c:pt idx="1">
                  <c:v>4</c:v>
                </c:pt>
                <c:pt idx="2">
                  <c:v>4</c:v>
                </c:pt>
                <c:pt idx="3">
                  <c:v>5</c:v>
                </c:pt>
                <c:pt idx="4">
                  <c:v>10</c:v>
                </c:pt>
                <c:pt idx="5">
                  <c:v>3</c:v>
                </c:pt>
                <c:pt idx="6">
                  <c:v>30</c:v>
                </c:pt>
                <c:pt idx="7">
                  <c:v>7</c:v>
                </c:pt>
                <c:pt idx="8">
                  <c:v>31</c:v>
                </c:pt>
                <c:pt idx="9">
                  <c:v>14</c:v>
                </c:pt>
                <c:pt idx="10">
                  <c:v>25</c:v>
                </c:pt>
              </c:numCache>
            </c:numRef>
          </c:val>
          <c:extLst>
            <c:ext xmlns:c16="http://schemas.microsoft.com/office/drawing/2014/chart" uri="{C3380CC4-5D6E-409C-BE32-E72D297353CC}">
              <c16:uniqueId val="{00000007-3F20-4CED-9207-B82DDE9C30DC}"/>
            </c:ext>
          </c:extLst>
        </c:ser>
        <c:dLbls>
          <c:showLegendKey val="0"/>
          <c:showVal val="0"/>
          <c:showCatName val="0"/>
          <c:showSerName val="0"/>
          <c:showPercent val="0"/>
          <c:showBubbleSize val="0"/>
        </c:dLbls>
        <c:gapWidth val="256"/>
        <c:overlap val="-98"/>
        <c:axId val="171416616"/>
        <c:axId val="171420224"/>
      </c:barChart>
      <c:lineChart>
        <c:grouping val="standard"/>
        <c:varyColors val="0"/>
        <c:ser>
          <c:idx val="0"/>
          <c:order val="0"/>
          <c:tx>
            <c:strRef>
              <c:f>'Control-Charts'!$K$127</c:f>
              <c:strCache>
                <c:ptCount val="1"/>
                <c:pt idx="0">
                  <c:v>Actuals-
During MEDs</c:v>
                </c:pt>
              </c:strCache>
            </c:strRef>
          </c:tx>
          <c:spPr>
            <a:ln w="19050" cap="rnd">
              <a:solidFill>
                <a:schemeClr val="tx1"/>
              </a:solidFill>
              <a:round/>
            </a:ln>
            <a:effectLst/>
          </c:spPr>
          <c:marker>
            <c:symbol val="square"/>
            <c:size val="7"/>
            <c:spPr>
              <a:solidFill>
                <a:schemeClr val="bg1"/>
              </a:solidFill>
              <a:ln w="9525">
                <a:solidFill>
                  <a:schemeClr val="tx1"/>
                </a:solidFill>
              </a:ln>
              <a:effectLst/>
            </c:spPr>
          </c:marker>
          <c:cat>
            <c:numRef>
              <c:f>'Control-Charts'!$J$128:$J$138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'Control-Charts'!$K$128:$K$138</c:f>
              <c:numCache>
                <c:formatCode>#,##0.000</c:formatCode>
                <c:ptCount val="11"/>
                <c:pt idx="0">
                  <c:v>3.257387936806674</c:v>
                </c:pt>
                <c:pt idx="1">
                  <c:v>1.4477279719140774</c:v>
                </c:pt>
                <c:pt idx="2">
                  <c:v>0.54289798946777901</c:v>
                </c:pt>
                <c:pt idx="3">
                  <c:v>0.90482998244629831</c:v>
                </c:pt>
                <c:pt idx="4">
                  <c:v>1.9906259613818564</c:v>
                </c:pt>
                <c:pt idx="5">
                  <c:v>0.36193199297851936</c:v>
                </c:pt>
                <c:pt idx="6">
                  <c:v>3.8002859262744528</c:v>
                </c:pt>
                <c:pt idx="7">
                  <c:v>0.18096599648925968</c:v>
                </c:pt>
                <c:pt idx="8">
                  <c:v>4.3431839157422321</c:v>
                </c:pt>
                <c:pt idx="9">
                  <c:v>1.9906259613818564</c:v>
                </c:pt>
                <c:pt idx="10">
                  <c:v>6.3338098771240885</c:v>
                </c:pt>
              </c:numCache>
            </c:numRef>
          </c:val>
          <c:smooth val="0"/>
          <c:extLst>
            <c:ext xmlns:c16="http://schemas.microsoft.com/office/drawing/2014/chart" uri="{C3380CC4-5D6E-409C-BE32-E72D297353CC}">
              <c16:uniqueId val="{00000000-3F20-4CED-9207-B82DDE9C30DC}"/>
            </c:ext>
          </c:extLst>
        </c:ser>
        <c:ser>
          <c:idx val="1"/>
          <c:order val="1"/>
          <c:tx>
            <c:strRef>
              <c:f>'Control-Charts'!$L$127</c:f>
              <c:strCache>
                <c:ptCount val="1"/>
                <c:pt idx="0">
                  <c:v>Mean, 
During MEDs</c:v>
                </c:pt>
              </c:strCache>
            </c:strRef>
          </c:tx>
          <c:spPr>
            <a:ln w="22225" cap="rnd">
              <a:solidFill>
                <a:srgbClr val="443CE2"/>
              </a:solidFill>
              <a:prstDash val="lgDash"/>
              <a:round/>
            </a:ln>
            <a:effectLst/>
          </c:spPr>
          <c:marker>
            <c:symbol val="none"/>
          </c:marker>
          <c:dLbls>
            <c:dLbl>
              <c:idx val="3"/>
              <c:layout>
                <c:manualLayout>
                  <c:x val="3.7465569289325283E-2"/>
                  <c:y val="-4.0098636330627463E-2"/>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3F20-4CED-9207-B82DDE9C30D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'Control-Charts'!$J$128:$J$138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'Control-Charts'!$L$128:$L$138</c:f>
              <c:numCache>
                <c:formatCode>#,##0.000</c:formatCode>
                <c:ptCount val="11"/>
                <c:pt idx="0">
                  <c:v>2.2867521374551902</c:v>
                </c:pt>
                <c:pt idx="1">
                  <c:v>2.2867521374551902</c:v>
                </c:pt>
                <c:pt idx="2">
                  <c:v>2.2867521374551902</c:v>
                </c:pt>
                <c:pt idx="3">
                  <c:v>2.2867521374551902</c:v>
                </c:pt>
                <c:pt idx="4">
                  <c:v>2.2867521374551902</c:v>
                </c:pt>
                <c:pt idx="5">
                  <c:v>2.2867521374551902</c:v>
                </c:pt>
                <c:pt idx="6">
                  <c:v>2.2867521374551902</c:v>
                </c:pt>
                <c:pt idx="7">
                  <c:v>2.2867521374551902</c:v>
                </c:pt>
                <c:pt idx="8">
                  <c:v>2.2867521374551902</c:v>
                </c:pt>
                <c:pt idx="9">
                  <c:v>2.2867521374551902</c:v>
                </c:pt>
                <c:pt idx="10">
                  <c:v>2.2867521374551902</c:v>
                </c:pt>
              </c:numCache>
            </c:numRef>
          </c:val>
          <c:smooth val="0"/>
          <c:extLst>
            <c:ext xmlns:c16="http://schemas.microsoft.com/office/drawing/2014/chart" uri="{C3380CC4-5D6E-409C-BE32-E72D297353CC}">
              <c16:uniqueId val="{00000001-3F20-4CED-9207-B82DDE9C30DC}"/>
            </c:ext>
          </c:extLst>
        </c:ser>
        <c:ser>
          <c:idx val="3"/>
          <c:order val="2"/>
          <c:tx>
            <c:strRef>
              <c:f>'Control-Charts'!$N$127</c:f>
              <c:strCache>
                <c:ptCount val="1"/>
                <c:pt idx="0">
                  <c:v>UCL (3s)</c:v>
                </c:pt>
              </c:strCache>
            </c:strRef>
          </c:tx>
          <c:spPr>
            <a:ln w="22225" cap="rnd">
              <a:solidFill>
                <a:srgbClr val="FF0000"/>
              </a:solidFill>
              <a:round/>
            </a:ln>
            <a:effectLst/>
          </c:spPr>
          <c:marker>
            <c:symbol val="none"/>
          </c:marker>
          <c:dLbls>
            <c:dLbl>
              <c:idx val="3"/>
              <c:layout>
                <c:manualLayout>
                  <c:x val="3.371901236039275E-2"/>
                  <c:y val="-3.2807975179604286E-2"/>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3F20-4CED-9207-B82DDE9C30DC}"/>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'Control-Charts'!$J$128:$J$138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'Control-Charts'!$N$128:$N$138</c:f>
              <c:numCache>
                <c:formatCode>#,##0.000</c:formatCode>
                <c:ptCount val="11"/>
                <c:pt idx="0">
                  <c:v>8.1201789196036707</c:v>
                </c:pt>
                <c:pt idx="1">
                  <c:v>8.1201789196036707</c:v>
                </c:pt>
                <c:pt idx="2">
                  <c:v>8.1201789196036707</c:v>
                </c:pt>
                <c:pt idx="3">
                  <c:v>8.1201789196036707</c:v>
                </c:pt>
                <c:pt idx="4">
                  <c:v>8.1201789196036707</c:v>
                </c:pt>
                <c:pt idx="5">
                  <c:v>8.1201789196036707</c:v>
                </c:pt>
                <c:pt idx="6">
                  <c:v>8.1201789196036707</c:v>
                </c:pt>
                <c:pt idx="7">
                  <c:v>8.1201789196036707</c:v>
                </c:pt>
                <c:pt idx="8">
                  <c:v>8.1201789196036707</c:v>
                </c:pt>
                <c:pt idx="9">
                  <c:v>8.1201789196036707</c:v>
                </c:pt>
                <c:pt idx="10">
                  <c:v>8.1201789196036707</c:v>
                </c:pt>
              </c:numCache>
            </c:numRef>
          </c:val>
          <c:smooth val="0"/>
          <c:extLst>
            <c:ext xmlns:c16="http://schemas.microsoft.com/office/drawing/2014/chart" uri="{C3380CC4-5D6E-409C-BE32-E72D297353CC}">
              <c16:uniqueId val="{00000003-3F20-4CED-9207-B82DDE9C30DC}"/>
            </c:ext>
          </c:extLst>
        </c:ser>
        <c:ser>
          <c:idx val="5"/>
          <c:order val="3"/>
          <c:tx>
            <c:strRef>
              <c:f>'Control-Charts'!$P$127</c:f>
              <c:strCache>
                <c:ptCount val="1"/>
                <c:pt idx="0">
                  <c:v>UWL (2s)</c:v>
                </c:pt>
              </c:strCache>
            </c:strRef>
          </c:tx>
          <c:spPr>
            <a:ln w="22225" cap="rnd">
              <a:solidFill>
                <a:srgbClr val="FF0000"/>
              </a:solidFill>
              <a:prstDash val="sysDash"/>
              <a:round/>
            </a:ln>
            <a:effectLst/>
          </c:spPr>
          <c:marker>
            <c:symbol val="none"/>
          </c:marker>
          <c:dLbls>
            <c:dLbl>
              <c:idx val="3"/>
              <c:layout>
                <c:manualLayout>
                  <c:x val="3.371901236039275E-2"/>
                  <c:y val="-2.9162644604092736E-2"/>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F20-4CED-9207-B82DDE9C30DC}"/>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'Control-Charts'!$J$128:$J$138</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'Control-Charts'!$P$128:$P$138</c:f>
              <c:numCache>
                <c:formatCode>#,##0.000</c:formatCode>
                <c:ptCount val="11"/>
                <c:pt idx="0">
                  <c:v>6.1757033255541769</c:v>
                </c:pt>
                <c:pt idx="1">
                  <c:v>6.1757033255541769</c:v>
                </c:pt>
                <c:pt idx="2">
                  <c:v>6.1757033255541769</c:v>
                </c:pt>
                <c:pt idx="3">
                  <c:v>6.1757033255541769</c:v>
                </c:pt>
                <c:pt idx="4">
                  <c:v>6.1757033255541769</c:v>
                </c:pt>
                <c:pt idx="5">
                  <c:v>6.1757033255541769</c:v>
                </c:pt>
                <c:pt idx="6">
                  <c:v>6.1757033255541769</c:v>
                </c:pt>
                <c:pt idx="7">
                  <c:v>6.1757033255541769</c:v>
                </c:pt>
                <c:pt idx="8">
                  <c:v>6.1757033255541769</c:v>
                </c:pt>
                <c:pt idx="9">
                  <c:v>6.1757033255541769</c:v>
                </c:pt>
                <c:pt idx="10">
                  <c:v>6.1757033255541769</c:v>
                </c:pt>
              </c:numCache>
            </c:numRef>
          </c:val>
          <c:smooth val="0"/>
          <c:extLst>
            <c:ext xmlns:c16="http://schemas.microsoft.com/office/drawing/2014/chart" uri="{C3380CC4-5D6E-409C-BE32-E72D297353CC}">
              <c16:uniqueId val="{00000005-3F20-4CED-9207-B82DDE9C30DC}"/>
            </c:ext>
          </c:extLst>
        </c:ser>
        <c:dLbls>
          <c:showLegendKey val="0"/>
          <c:showVal val="0"/>
          <c:showCatName val="0"/>
          <c:showSerName val="0"/>
          <c:showPercent val="0"/>
          <c:showBubbleSize val="0"/>
        </c:dLbls>
        <c:marker val="1"/>
        <c:smooth val="0"/>
        <c:axId val="171415304"/>
        <c:axId val="171417272"/>
      </c:lineChart>
      <c:catAx>
        <c:axId val="171415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71417272"/>
        <c:crosses val="autoZero"/>
        <c:auto val="1"/>
        <c:lblAlgn val="ctr"/>
        <c:lblOffset val="100"/>
        <c:noMultiLvlLbl val="0"/>
      </c:catAx>
      <c:valAx>
        <c:axId val="171417272"/>
        <c:scaling>
          <c:orientation val="minMax"/>
        </c:scaling>
        <c:delete val="0"/>
        <c:axPos val="l"/>
        <c:majorGridlines>
          <c:spPr>
            <a:ln w="9525" cap="flat" cmpd="sng" algn="ctr">
              <a:solidFill>
                <a:schemeClr val="bg1">
                  <a:lumMod val="6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71415304"/>
        <c:crosses val="autoZero"/>
        <c:crossBetween val="between"/>
      </c:valAx>
      <c:valAx>
        <c:axId val="171420224"/>
        <c:scaling>
          <c:orientation val="minMax"/>
          <c:max val="45"/>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71416616"/>
        <c:crosses val="max"/>
        <c:crossBetween val="between"/>
        <c:majorUnit val="5"/>
      </c:valAx>
      <c:catAx>
        <c:axId val="171416616"/>
        <c:scaling>
          <c:orientation val="minMax"/>
        </c:scaling>
        <c:delete val="1"/>
        <c:axPos val="b"/>
        <c:numFmt formatCode="General" sourceLinked="1"/>
        <c:majorTickMark val="out"/>
        <c:minorTickMark val="none"/>
        <c:tickLblPos val="nextTo"/>
        <c:crossAx val="171420224"/>
        <c:crosses val="autoZero"/>
        <c:auto val="1"/>
        <c:lblAlgn val="ctr"/>
        <c:lblOffset val="100"/>
        <c:noMultiLvlLbl val="0"/>
      </c:catAx>
      <c:spPr>
        <a:noFill/>
        <a:ln>
          <a:noFill/>
        </a:ln>
        <a:effectLst/>
      </c:spPr>
    </c:plotArea>
    <c:legend>
      <c:legendPos val="b"/>
      <c:layout>
        <c:manualLayout>
          <c:xMode val="edge"/>
          <c:yMode val="edge"/>
          <c:x val="5.0000014750224128E-2"/>
          <c:y val="0.81193251603299632"/>
          <c:w val="0.89999995105730102"/>
          <c:h val="0.1184252878660645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lumMod val="95000"/>
      </a:schemeClr>
    </a:solidFill>
    <a:ln w="9525" cap="flat" cmpd="sng" algn="ctr">
      <a:solidFill>
        <a:srgbClr val="002060"/>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solidFill>
                  <a:srgbClr val="002060"/>
                </a:solidFill>
                <a:effectLst/>
              </a:rPr>
              <a:t>ELECTRIC TRANSMISSION WIRE DOWN EVENTS/1,000 MILES</a:t>
            </a:r>
            <a:endParaRPr lang="en-US" sz="1200">
              <a:solidFill>
                <a:srgbClr val="002060"/>
              </a:solidFill>
              <a:effectLst/>
            </a:endParaRPr>
          </a:p>
          <a:p>
            <a:pPr>
              <a:defRPr/>
            </a:pPr>
            <a:r>
              <a:rPr lang="en-US" sz="1200" b="0" i="0" baseline="0">
                <a:solidFill>
                  <a:srgbClr val="002060"/>
                </a:solidFill>
                <a:effectLst/>
              </a:rPr>
              <a:t>OCCURRING ON MEDs, Tier 2/3 Only, All Cause Categories</a:t>
            </a:r>
            <a:endParaRPr lang="en-US" sz="1200">
              <a:solidFill>
                <a:srgbClr val="002060"/>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5795898830220554E-2"/>
          <c:y val="0.17913859772854399"/>
          <c:w val="0.82931984168015715"/>
          <c:h val="0.55013783523575055"/>
        </c:manualLayout>
      </c:layout>
      <c:barChart>
        <c:barDir val="col"/>
        <c:grouping val="clustered"/>
        <c:varyColors val="0"/>
        <c:ser>
          <c:idx val="7"/>
          <c:order val="4"/>
          <c:tx>
            <c:strRef>
              <c:f>'Control-Charts'!$BL$127</c:f>
              <c:strCache>
                <c:ptCount val="1"/>
                <c:pt idx="0">
                  <c:v>Count of MEDs</c:v>
                </c:pt>
              </c:strCache>
            </c:strRef>
          </c:tx>
          <c:spPr>
            <a:solidFill>
              <a:schemeClr val="bg1">
                <a:lumMod val="85000"/>
              </a:schemeClr>
            </a:solidFill>
            <a:ln>
              <a:solidFill>
                <a:srgbClr val="002060"/>
              </a:solidFill>
            </a:ln>
            <a:effectLst/>
          </c:spPr>
          <c:invertIfNegative val="0"/>
          <c:cat>
            <c:numRef>
              <c:f>'Control-Charts'!$BD$128:$BD$136</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'Control-Charts'!$BL$128:$BL$136</c:f>
              <c:numCache>
                <c:formatCode>0</c:formatCode>
                <c:ptCount val="9"/>
                <c:pt idx="0">
                  <c:v>4</c:v>
                </c:pt>
                <c:pt idx="1">
                  <c:v>5</c:v>
                </c:pt>
                <c:pt idx="2">
                  <c:v>10</c:v>
                </c:pt>
                <c:pt idx="3">
                  <c:v>3</c:v>
                </c:pt>
                <c:pt idx="4">
                  <c:v>30</c:v>
                </c:pt>
                <c:pt idx="5">
                  <c:v>7</c:v>
                </c:pt>
                <c:pt idx="6">
                  <c:v>31</c:v>
                </c:pt>
                <c:pt idx="7">
                  <c:v>14</c:v>
                </c:pt>
                <c:pt idx="8">
                  <c:v>25</c:v>
                </c:pt>
              </c:numCache>
            </c:numRef>
          </c:val>
          <c:extLst>
            <c:ext xmlns:c16="http://schemas.microsoft.com/office/drawing/2014/chart" uri="{C3380CC4-5D6E-409C-BE32-E72D297353CC}">
              <c16:uniqueId val="{00000007-25E1-4DF5-92F6-57D624508954}"/>
            </c:ext>
          </c:extLst>
        </c:ser>
        <c:dLbls>
          <c:showLegendKey val="0"/>
          <c:showVal val="0"/>
          <c:showCatName val="0"/>
          <c:showSerName val="0"/>
          <c:showPercent val="0"/>
          <c:showBubbleSize val="0"/>
        </c:dLbls>
        <c:gapWidth val="351"/>
        <c:axId val="899737512"/>
        <c:axId val="899745712"/>
      </c:barChart>
      <c:lineChart>
        <c:grouping val="standard"/>
        <c:varyColors val="0"/>
        <c:ser>
          <c:idx val="0"/>
          <c:order val="0"/>
          <c:tx>
            <c:strRef>
              <c:f>'Control-Charts'!$BE$127</c:f>
              <c:strCache>
                <c:ptCount val="1"/>
                <c:pt idx="0">
                  <c:v>Actuals-
During MEDs</c:v>
                </c:pt>
              </c:strCache>
            </c:strRef>
          </c:tx>
          <c:spPr>
            <a:ln w="22225" cap="rnd">
              <a:solidFill>
                <a:schemeClr val="tx1"/>
              </a:solidFill>
              <a:round/>
            </a:ln>
            <a:effectLst/>
          </c:spPr>
          <c:marker>
            <c:symbol val="square"/>
            <c:size val="7"/>
            <c:spPr>
              <a:solidFill>
                <a:schemeClr val="bg1"/>
              </a:solidFill>
              <a:ln w="9525">
                <a:solidFill>
                  <a:schemeClr val="tx1"/>
                </a:solidFill>
              </a:ln>
              <a:effectLst/>
            </c:spPr>
          </c:marker>
          <c:cat>
            <c:numRef>
              <c:f>'Control-Charts'!$BD$128:$BD$136</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'Control-Charts'!$BE$128:$BE$136</c:f>
              <c:numCache>
                <c:formatCode>#,##0.000</c:formatCode>
                <c:ptCount val="9"/>
                <c:pt idx="0">
                  <c:v>0.54289798946777901</c:v>
                </c:pt>
                <c:pt idx="1">
                  <c:v>0.90482998244629831</c:v>
                </c:pt>
                <c:pt idx="2">
                  <c:v>1.9906259613818564</c:v>
                </c:pt>
                <c:pt idx="3">
                  <c:v>0.36193199297851936</c:v>
                </c:pt>
                <c:pt idx="4">
                  <c:v>3.8002859262744528</c:v>
                </c:pt>
                <c:pt idx="5">
                  <c:v>0.18096599648925968</c:v>
                </c:pt>
                <c:pt idx="6">
                  <c:v>4.3431839157422321</c:v>
                </c:pt>
                <c:pt idx="7">
                  <c:v>1.9906259613818564</c:v>
                </c:pt>
                <c:pt idx="8">
                  <c:v>6.3338098771240885</c:v>
                </c:pt>
              </c:numCache>
            </c:numRef>
          </c:val>
          <c:smooth val="0"/>
          <c:extLst>
            <c:ext xmlns:c16="http://schemas.microsoft.com/office/drawing/2014/chart" uri="{C3380CC4-5D6E-409C-BE32-E72D297353CC}">
              <c16:uniqueId val="{00000000-25E1-4DF5-92F6-57D624508954}"/>
            </c:ext>
          </c:extLst>
        </c:ser>
        <c:ser>
          <c:idx val="1"/>
          <c:order val="1"/>
          <c:tx>
            <c:strRef>
              <c:f>'Control-Charts'!$BF$127</c:f>
              <c:strCache>
                <c:ptCount val="1"/>
                <c:pt idx="0">
                  <c:v>Mean, 
During MEDs</c:v>
                </c:pt>
              </c:strCache>
            </c:strRef>
          </c:tx>
          <c:spPr>
            <a:ln w="22225" cap="rnd">
              <a:solidFill>
                <a:srgbClr val="443CE2"/>
              </a:solidFill>
              <a:prstDash val="lgDash"/>
              <a:round/>
            </a:ln>
            <a:effectLst/>
          </c:spPr>
          <c:marker>
            <c:symbol val="none"/>
          </c:marker>
          <c:dLbls>
            <c:dLbl>
              <c:idx val="3"/>
              <c:layout>
                <c:manualLayout>
                  <c:x val="-4.143815184537631E-2"/>
                  <c:y val="-3.63364295595423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25E1-4DF5-92F6-57D624508954}"/>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443CE2"/>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'Control-Charts'!$BD$128:$BD$136</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'Control-Charts'!$BF$128:$BF$136</c:f>
              <c:numCache>
                <c:formatCode>#,##0.000</c:formatCode>
                <c:ptCount val="9"/>
                <c:pt idx="0">
                  <c:v>2.2721286225873714</c:v>
                </c:pt>
                <c:pt idx="1">
                  <c:v>2.2721286225873714</c:v>
                </c:pt>
                <c:pt idx="2">
                  <c:v>2.2721286225873714</c:v>
                </c:pt>
                <c:pt idx="3">
                  <c:v>2.2721286225873714</c:v>
                </c:pt>
                <c:pt idx="4">
                  <c:v>2.2721286225873714</c:v>
                </c:pt>
                <c:pt idx="5">
                  <c:v>2.2721286225873714</c:v>
                </c:pt>
                <c:pt idx="6">
                  <c:v>2.2721286225873714</c:v>
                </c:pt>
                <c:pt idx="7">
                  <c:v>2.2721286225873714</c:v>
                </c:pt>
                <c:pt idx="8">
                  <c:v>2.2721286225873714</c:v>
                </c:pt>
              </c:numCache>
            </c:numRef>
          </c:val>
          <c:smooth val="0"/>
          <c:extLst>
            <c:ext xmlns:c16="http://schemas.microsoft.com/office/drawing/2014/chart" uri="{C3380CC4-5D6E-409C-BE32-E72D297353CC}">
              <c16:uniqueId val="{00000001-25E1-4DF5-92F6-57D624508954}"/>
            </c:ext>
          </c:extLst>
        </c:ser>
        <c:ser>
          <c:idx val="3"/>
          <c:order val="2"/>
          <c:tx>
            <c:strRef>
              <c:f>'Control-Charts'!$BH$127</c:f>
              <c:strCache>
                <c:ptCount val="1"/>
                <c:pt idx="0">
                  <c:v>UCL (3s)</c:v>
                </c:pt>
              </c:strCache>
            </c:strRef>
          </c:tx>
          <c:spPr>
            <a:ln w="22225" cap="rnd">
              <a:solidFill>
                <a:srgbClr val="FF0000"/>
              </a:solidFill>
              <a:round/>
            </a:ln>
            <a:effectLst/>
          </c:spPr>
          <c:marker>
            <c:symbol val="none"/>
          </c:marker>
          <c:dLbls>
            <c:dLbl>
              <c:idx val="3"/>
              <c:layout>
                <c:manualLayout>
                  <c:x val="1.0359537961344078E-2"/>
                  <c:y val="-3.2702786603588135E-2"/>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5E1-4DF5-92F6-57D62450895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'Control-Charts'!$BD$128:$BD$136</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'Control-Charts'!$BH$128:$BH$136</c:f>
              <c:numCache>
                <c:formatCode>#,##0.000</c:formatCode>
                <c:ptCount val="9"/>
                <c:pt idx="0">
                  <c:v>8.6503777941529485</c:v>
                </c:pt>
                <c:pt idx="1">
                  <c:v>8.6503777941529485</c:v>
                </c:pt>
                <c:pt idx="2">
                  <c:v>8.6503777941529485</c:v>
                </c:pt>
                <c:pt idx="3">
                  <c:v>8.6503777941529485</c:v>
                </c:pt>
                <c:pt idx="4">
                  <c:v>8.6503777941529485</c:v>
                </c:pt>
                <c:pt idx="5">
                  <c:v>8.6503777941529485</c:v>
                </c:pt>
                <c:pt idx="6">
                  <c:v>8.6503777941529485</c:v>
                </c:pt>
                <c:pt idx="7">
                  <c:v>8.6503777941529485</c:v>
                </c:pt>
                <c:pt idx="8">
                  <c:v>8.6503777941529485</c:v>
                </c:pt>
              </c:numCache>
            </c:numRef>
          </c:val>
          <c:smooth val="0"/>
          <c:extLst>
            <c:ext xmlns:c16="http://schemas.microsoft.com/office/drawing/2014/chart" uri="{C3380CC4-5D6E-409C-BE32-E72D297353CC}">
              <c16:uniqueId val="{00000003-25E1-4DF5-92F6-57D624508954}"/>
            </c:ext>
          </c:extLst>
        </c:ser>
        <c:ser>
          <c:idx val="5"/>
          <c:order val="3"/>
          <c:tx>
            <c:strRef>
              <c:f>'Control-Charts'!$BJ$127</c:f>
              <c:strCache>
                <c:ptCount val="1"/>
                <c:pt idx="0">
                  <c:v>UWL (2s)</c:v>
                </c:pt>
              </c:strCache>
            </c:strRef>
          </c:tx>
          <c:spPr>
            <a:ln w="22225" cap="rnd">
              <a:solidFill>
                <a:srgbClr val="FF0000"/>
              </a:solidFill>
              <a:prstDash val="sysDash"/>
              <a:round/>
            </a:ln>
            <a:effectLst/>
          </c:spPr>
          <c:marker>
            <c:symbol val="none"/>
          </c:marker>
          <c:dLbls>
            <c:dLbl>
              <c:idx val="3"/>
              <c:layout>
                <c:manualLayout>
                  <c:x val="1.6575260738150525E-2"/>
                  <c:y val="-3.99700725154966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5E1-4DF5-92F6-57D624508954}"/>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'Control-Charts'!$BD$128:$BD$136</c:f>
              <c:numCache>
                <c:formatCode>General</c:formatCode>
                <c:ptCount val="9"/>
                <c:pt idx="0">
                  <c:v>2013</c:v>
                </c:pt>
                <c:pt idx="1">
                  <c:v>2014</c:v>
                </c:pt>
                <c:pt idx="2">
                  <c:v>2015</c:v>
                </c:pt>
                <c:pt idx="3">
                  <c:v>2016</c:v>
                </c:pt>
                <c:pt idx="4">
                  <c:v>2017</c:v>
                </c:pt>
                <c:pt idx="5">
                  <c:v>2018</c:v>
                </c:pt>
                <c:pt idx="6">
                  <c:v>2019</c:v>
                </c:pt>
                <c:pt idx="7">
                  <c:v>2020</c:v>
                </c:pt>
                <c:pt idx="8">
                  <c:v>2021</c:v>
                </c:pt>
              </c:numCache>
            </c:numRef>
          </c:cat>
          <c:val>
            <c:numRef>
              <c:f>'Control-Charts'!$BJ$128:$BJ$136</c:f>
              <c:numCache>
                <c:formatCode>#,##0.000</c:formatCode>
                <c:ptCount val="9"/>
                <c:pt idx="0">
                  <c:v>6.5242947369644222</c:v>
                </c:pt>
                <c:pt idx="1">
                  <c:v>6.5242947369644222</c:v>
                </c:pt>
                <c:pt idx="2">
                  <c:v>6.5242947369644222</c:v>
                </c:pt>
                <c:pt idx="3">
                  <c:v>6.5242947369644222</c:v>
                </c:pt>
                <c:pt idx="4">
                  <c:v>6.5242947369644222</c:v>
                </c:pt>
                <c:pt idx="5">
                  <c:v>6.5242947369644222</c:v>
                </c:pt>
                <c:pt idx="6">
                  <c:v>6.5242947369644222</c:v>
                </c:pt>
                <c:pt idx="7">
                  <c:v>6.5242947369644222</c:v>
                </c:pt>
                <c:pt idx="8">
                  <c:v>6.5242947369644222</c:v>
                </c:pt>
              </c:numCache>
            </c:numRef>
          </c:val>
          <c:smooth val="0"/>
          <c:extLst>
            <c:ext xmlns:c16="http://schemas.microsoft.com/office/drawing/2014/chart" uri="{C3380CC4-5D6E-409C-BE32-E72D297353CC}">
              <c16:uniqueId val="{00000005-25E1-4DF5-92F6-57D624508954}"/>
            </c:ext>
          </c:extLst>
        </c:ser>
        <c:dLbls>
          <c:showLegendKey val="0"/>
          <c:showVal val="0"/>
          <c:showCatName val="0"/>
          <c:showSerName val="0"/>
          <c:showPercent val="0"/>
          <c:showBubbleSize val="0"/>
        </c:dLbls>
        <c:marker val="1"/>
        <c:smooth val="0"/>
        <c:axId val="899718160"/>
        <c:axId val="899722424"/>
      </c:lineChart>
      <c:catAx>
        <c:axId val="899718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899722424"/>
        <c:crosses val="autoZero"/>
        <c:auto val="1"/>
        <c:lblAlgn val="ctr"/>
        <c:lblOffset val="100"/>
        <c:noMultiLvlLbl val="0"/>
      </c:catAx>
      <c:valAx>
        <c:axId val="899722424"/>
        <c:scaling>
          <c:orientation val="minMax"/>
          <c:max val="9"/>
        </c:scaling>
        <c:delete val="0"/>
        <c:axPos val="l"/>
        <c:majorGridlines>
          <c:spPr>
            <a:ln w="9525" cap="flat" cmpd="sng" algn="ctr">
              <a:solidFill>
                <a:schemeClr val="bg1">
                  <a:lumMod val="6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899718160"/>
        <c:crosses val="autoZero"/>
        <c:crossBetween val="between"/>
      </c:valAx>
      <c:valAx>
        <c:axId val="899745712"/>
        <c:scaling>
          <c:orientation val="minMax"/>
          <c:max val="45"/>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899737512"/>
        <c:crosses val="max"/>
        <c:crossBetween val="between"/>
      </c:valAx>
      <c:catAx>
        <c:axId val="899737512"/>
        <c:scaling>
          <c:orientation val="minMax"/>
        </c:scaling>
        <c:delete val="1"/>
        <c:axPos val="b"/>
        <c:numFmt formatCode="General" sourceLinked="1"/>
        <c:majorTickMark val="out"/>
        <c:minorTickMark val="none"/>
        <c:tickLblPos val="nextTo"/>
        <c:crossAx val="899745712"/>
        <c:crosses val="autoZero"/>
        <c:auto val="1"/>
        <c:lblAlgn val="ctr"/>
        <c:lblOffset val="100"/>
        <c:noMultiLvlLbl val="0"/>
      </c:catAx>
      <c:spPr>
        <a:noFill/>
        <a:ln>
          <a:noFill/>
        </a:ln>
        <a:effectLst/>
      </c:spPr>
    </c:plotArea>
    <c:legend>
      <c:legendPos val="b"/>
      <c:layout>
        <c:manualLayout>
          <c:xMode val="edge"/>
          <c:yMode val="edge"/>
          <c:x val="6.4899650337043894E-3"/>
          <c:y val="0.8125354959708051"/>
          <c:w val="0.94351001049494598"/>
          <c:h val="0.1184252878660645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2060"/>
      </a:solidFill>
      <a:round/>
    </a:ln>
    <a:effectLst/>
  </c:spPr>
  <c:txPr>
    <a:bodyPr/>
    <a:lstStyle/>
    <a:p>
      <a:pPr>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0" i="0" baseline="0">
                <a:solidFill>
                  <a:srgbClr val="002060"/>
                </a:solidFill>
                <a:effectLst/>
              </a:rPr>
              <a:t>ELECTRIC TRANSMISSION WIRE DOWN EVENTS/1,000 MILES</a:t>
            </a:r>
            <a:endParaRPr lang="en-US" sz="1100">
              <a:solidFill>
                <a:srgbClr val="002060"/>
              </a:solidFill>
              <a:effectLst/>
            </a:endParaRPr>
          </a:p>
          <a:p>
            <a:pPr>
              <a:defRPr/>
            </a:pPr>
            <a:r>
              <a:rPr lang="en-US" sz="1100" b="0" i="0" baseline="0">
                <a:solidFill>
                  <a:srgbClr val="002060"/>
                </a:solidFill>
                <a:effectLst/>
              </a:rPr>
              <a:t>OCCURRING ON non-MEDs, Tier 2/3 Only, All Cause Categories</a:t>
            </a:r>
            <a:endParaRPr lang="en-US" sz="1100">
              <a:solidFill>
                <a:srgbClr val="002060"/>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9.1740294136422068E-2"/>
          <c:y val="0.14848074243220133"/>
          <c:w val="0.83173903046236142"/>
          <c:h val="0.57947626665393248"/>
        </c:manualLayout>
      </c:layout>
      <c:lineChart>
        <c:grouping val="standard"/>
        <c:varyColors val="0"/>
        <c:ser>
          <c:idx val="0"/>
          <c:order val="0"/>
          <c:tx>
            <c:strRef>
              <c:f>'Control-Charts'!$K$146</c:f>
              <c:strCache>
                <c:ptCount val="1"/>
                <c:pt idx="0">
                  <c:v>Actuals-
During non-MEDs</c:v>
                </c:pt>
              </c:strCache>
            </c:strRef>
          </c:tx>
          <c:spPr>
            <a:ln w="22225" cap="rnd">
              <a:solidFill>
                <a:schemeClr val="tx1"/>
              </a:solidFill>
              <a:round/>
            </a:ln>
            <a:effectLst/>
          </c:spPr>
          <c:marker>
            <c:symbol val="square"/>
            <c:size val="7"/>
            <c:spPr>
              <a:solidFill>
                <a:schemeClr val="bg1"/>
              </a:solidFill>
              <a:ln w="9525">
                <a:solidFill>
                  <a:schemeClr val="tx1"/>
                </a:solidFill>
              </a:ln>
              <a:effectLst/>
            </c:spPr>
          </c:marker>
          <c:cat>
            <c:numRef>
              <c:f>'Control-Charts'!$J$147:$J$157</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'Control-Charts'!$K$147:$K$157</c:f>
              <c:numCache>
                <c:formatCode>#,##0.000</c:formatCode>
                <c:ptCount val="11"/>
                <c:pt idx="0">
                  <c:v>3.4383539332959336</c:v>
                </c:pt>
                <c:pt idx="1">
                  <c:v>6.6957418701026077</c:v>
                </c:pt>
                <c:pt idx="2">
                  <c:v>2.3525579543603756</c:v>
                </c:pt>
                <c:pt idx="3">
                  <c:v>1.8096599648925966</c:v>
                </c:pt>
                <c:pt idx="4">
                  <c:v>2.5335239508496352</c:v>
                </c:pt>
                <c:pt idx="5">
                  <c:v>3.4383539332959336</c:v>
                </c:pt>
                <c:pt idx="6">
                  <c:v>3.4383539332959336</c:v>
                </c:pt>
                <c:pt idx="7">
                  <c:v>1.9906259613818564</c:v>
                </c:pt>
                <c:pt idx="8">
                  <c:v>2.5335239508496352</c:v>
                </c:pt>
                <c:pt idx="9">
                  <c:v>1.4477279719140774</c:v>
                </c:pt>
                <c:pt idx="10">
                  <c:v>1.9906259613818564</c:v>
                </c:pt>
              </c:numCache>
            </c:numRef>
          </c:val>
          <c:smooth val="0"/>
          <c:extLst>
            <c:ext xmlns:c16="http://schemas.microsoft.com/office/drawing/2014/chart" uri="{C3380CC4-5D6E-409C-BE32-E72D297353CC}">
              <c16:uniqueId val="{00000000-834E-4567-91ED-3F6E8F975DFF}"/>
            </c:ext>
          </c:extLst>
        </c:ser>
        <c:ser>
          <c:idx val="1"/>
          <c:order val="1"/>
          <c:tx>
            <c:strRef>
              <c:f>'Control-Charts'!$L$146</c:f>
              <c:strCache>
                <c:ptCount val="1"/>
                <c:pt idx="0">
                  <c:v>Mean, 
During non-MEDs</c:v>
                </c:pt>
              </c:strCache>
            </c:strRef>
          </c:tx>
          <c:spPr>
            <a:ln w="22225" cap="rnd">
              <a:solidFill>
                <a:srgbClr val="443CE2"/>
              </a:solidFill>
              <a:prstDash val="lgDash"/>
              <a:round/>
            </a:ln>
            <a:effectLst/>
          </c:spPr>
          <c:marker>
            <c:symbol val="none"/>
          </c:marker>
          <c:dLbls>
            <c:dLbl>
              <c:idx val="3"/>
              <c:layout>
                <c:manualLayout>
                  <c:x val="1.4476884535365286E-2"/>
                  <c:y val="-5.513325316582092E-2"/>
                </c:manualLayout>
              </c:layout>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34E-4567-91ED-3F6E8F975D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'Control-Charts'!$J$147:$J$157</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'Control-Charts'!$L$147:$L$157</c:f>
              <c:numCache>
                <c:formatCode>#,##0.000</c:formatCode>
                <c:ptCount val="11"/>
                <c:pt idx="0">
                  <c:v>2.8790044896018574</c:v>
                </c:pt>
                <c:pt idx="1">
                  <c:v>2.8790044896018574</c:v>
                </c:pt>
                <c:pt idx="2">
                  <c:v>2.8790044896018574</c:v>
                </c:pt>
                <c:pt idx="3">
                  <c:v>2.8790044896018574</c:v>
                </c:pt>
                <c:pt idx="4">
                  <c:v>2.8790044896018574</c:v>
                </c:pt>
                <c:pt idx="5">
                  <c:v>2.8790044896018574</c:v>
                </c:pt>
                <c:pt idx="6">
                  <c:v>2.8790044896018574</c:v>
                </c:pt>
                <c:pt idx="7">
                  <c:v>2.8790044896018574</c:v>
                </c:pt>
                <c:pt idx="8">
                  <c:v>2.8790044896018574</c:v>
                </c:pt>
                <c:pt idx="9">
                  <c:v>2.8790044896018574</c:v>
                </c:pt>
                <c:pt idx="10">
                  <c:v>2.8790044896018574</c:v>
                </c:pt>
              </c:numCache>
            </c:numRef>
          </c:val>
          <c:smooth val="0"/>
          <c:extLst>
            <c:ext xmlns:c16="http://schemas.microsoft.com/office/drawing/2014/chart" uri="{C3380CC4-5D6E-409C-BE32-E72D297353CC}">
              <c16:uniqueId val="{00000001-834E-4567-91ED-3F6E8F975DFF}"/>
            </c:ext>
          </c:extLst>
        </c:ser>
        <c:ser>
          <c:idx val="3"/>
          <c:order val="2"/>
          <c:tx>
            <c:strRef>
              <c:f>'Control-Charts'!$N$146</c:f>
              <c:strCache>
                <c:ptCount val="1"/>
                <c:pt idx="0">
                  <c:v>UCL (3s)</c:v>
                </c:pt>
              </c:strCache>
            </c:strRef>
          </c:tx>
          <c:spPr>
            <a:ln w="22225" cap="rnd">
              <a:solidFill>
                <a:srgbClr val="FF0000"/>
              </a:solidFill>
              <a:round/>
            </a:ln>
            <a:effectLst/>
          </c:spPr>
          <c:marker>
            <c:symbol val="none"/>
          </c:marker>
          <c:dLbls>
            <c:dLbl>
              <c:idx val="3"/>
              <c:layout>
                <c:manualLayout>
                  <c:x val="2.4817516346340492E-2"/>
                  <c:y val="-4.1349939874365645E-2"/>
                </c:manualLayout>
              </c:layout>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FF000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34E-4567-91ED-3F6E8F975D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'Control-Charts'!$J$147:$J$157</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'Control-Charts'!$N$147:$N$157</c:f>
              <c:numCache>
                <c:formatCode>#,##0.000</c:formatCode>
                <c:ptCount val="11"/>
                <c:pt idx="0">
                  <c:v>7.2048798893390043</c:v>
                </c:pt>
                <c:pt idx="1">
                  <c:v>7.2048798893390043</c:v>
                </c:pt>
                <c:pt idx="2">
                  <c:v>7.2048798893390043</c:v>
                </c:pt>
                <c:pt idx="3">
                  <c:v>7.2048798893390043</c:v>
                </c:pt>
                <c:pt idx="4">
                  <c:v>7.2048798893390043</c:v>
                </c:pt>
                <c:pt idx="5">
                  <c:v>7.2048798893390043</c:v>
                </c:pt>
                <c:pt idx="6">
                  <c:v>7.2048798893390043</c:v>
                </c:pt>
                <c:pt idx="7">
                  <c:v>7.2048798893390043</c:v>
                </c:pt>
                <c:pt idx="8">
                  <c:v>7.2048798893390043</c:v>
                </c:pt>
                <c:pt idx="9">
                  <c:v>7.2048798893390043</c:v>
                </c:pt>
                <c:pt idx="10">
                  <c:v>7.2048798893390043</c:v>
                </c:pt>
              </c:numCache>
            </c:numRef>
          </c:val>
          <c:smooth val="0"/>
          <c:extLst>
            <c:ext xmlns:c16="http://schemas.microsoft.com/office/drawing/2014/chart" uri="{C3380CC4-5D6E-409C-BE32-E72D297353CC}">
              <c16:uniqueId val="{00000003-834E-4567-91ED-3F6E8F975DFF}"/>
            </c:ext>
          </c:extLst>
        </c:ser>
        <c:ser>
          <c:idx val="5"/>
          <c:order val="3"/>
          <c:tx>
            <c:strRef>
              <c:f>'Control-Charts'!$P$146</c:f>
              <c:strCache>
                <c:ptCount val="1"/>
                <c:pt idx="0">
                  <c:v>UWL (2s)</c:v>
                </c:pt>
              </c:strCache>
            </c:strRef>
          </c:tx>
          <c:spPr>
            <a:ln w="22225" cap="rnd">
              <a:solidFill>
                <a:srgbClr val="FF0000"/>
              </a:solidFill>
              <a:prstDash val="sysDash"/>
              <a:round/>
            </a:ln>
            <a:effectLst/>
          </c:spPr>
          <c:marker>
            <c:symbol val="none"/>
          </c:marker>
          <c:dLbls>
            <c:dLbl>
              <c:idx val="3"/>
              <c:layout>
                <c:manualLayout>
                  <c:x val="2.6885642708535534E-2"/>
                  <c:y val="-2.7566626582910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34E-4567-91ED-3F6E8F975DF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'Control-Charts'!$J$147:$J$157</c:f>
              <c:numCache>
                <c:formatCode>General</c:formatCode>
                <c:ptCount val="11"/>
                <c:pt idx="0">
                  <c:v>2011</c:v>
                </c:pt>
                <c:pt idx="1">
                  <c:v>2012</c:v>
                </c:pt>
                <c:pt idx="2">
                  <c:v>2013</c:v>
                </c:pt>
                <c:pt idx="3">
                  <c:v>2014</c:v>
                </c:pt>
                <c:pt idx="4">
                  <c:v>2015</c:v>
                </c:pt>
                <c:pt idx="5">
                  <c:v>2016</c:v>
                </c:pt>
                <c:pt idx="6">
                  <c:v>2017</c:v>
                </c:pt>
                <c:pt idx="7">
                  <c:v>2018</c:v>
                </c:pt>
                <c:pt idx="8">
                  <c:v>2019</c:v>
                </c:pt>
                <c:pt idx="9">
                  <c:v>2020</c:v>
                </c:pt>
                <c:pt idx="10">
                  <c:v>2021</c:v>
                </c:pt>
              </c:numCache>
            </c:numRef>
          </c:cat>
          <c:val>
            <c:numRef>
              <c:f>'Control-Charts'!$P$147:$P$157</c:f>
              <c:numCache>
                <c:formatCode>#,##0.000</c:formatCode>
                <c:ptCount val="11"/>
                <c:pt idx="0">
                  <c:v>5.7629214227599554</c:v>
                </c:pt>
                <c:pt idx="1">
                  <c:v>5.7629214227599554</c:v>
                </c:pt>
                <c:pt idx="2">
                  <c:v>5.7629214227599554</c:v>
                </c:pt>
                <c:pt idx="3">
                  <c:v>5.7629214227599554</c:v>
                </c:pt>
                <c:pt idx="4">
                  <c:v>5.7629214227599554</c:v>
                </c:pt>
                <c:pt idx="5">
                  <c:v>5.7629214227599554</c:v>
                </c:pt>
                <c:pt idx="6">
                  <c:v>5.7629214227599554</c:v>
                </c:pt>
                <c:pt idx="7">
                  <c:v>5.7629214227599554</c:v>
                </c:pt>
                <c:pt idx="8">
                  <c:v>5.7629214227599554</c:v>
                </c:pt>
                <c:pt idx="9">
                  <c:v>5.7629214227599554</c:v>
                </c:pt>
                <c:pt idx="10">
                  <c:v>5.7629214227599554</c:v>
                </c:pt>
              </c:numCache>
            </c:numRef>
          </c:val>
          <c:smooth val="0"/>
          <c:extLst>
            <c:ext xmlns:c16="http://schemas.microsoft.com/office/drawing/2014/chart" uri="{C3380CC4-5D6E-409C-BE32-E72D297353CC}">
              <c16:uniqueId val="{00000005-834E-4567-91ED-3F6E8F975DFF}"/>
            </c:ext>
          </c:extLst>
        </c:ser>
        <c:dLbls>
          <c:showLegendKey val="0"/>
          <c:showVal val="0"/>
          <c:showCatName val="0"/>
          <c:showSerName val="0"/>
          <c:showPercent val="0"/>
          <c:showBubbleSize val="0"/>
        </c:dLbls>
        <c:marker val="1"/>
        <c:smooth val="0"/>
        <c:axId val="699483200"/>
        <c:axId val="699482544"/>
      </c:lineChart>
      <c:catAx>
        <c:axId val="699483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699482544"/>
        <c:crosses val="autoZero"/>
        <c:auto val="1"/>
        <c:lblAlgn val="ctr"/>
        <c:lblOffset val="100"/>
        <c:noMultiLvlLbl val="0"/>
      </c:catAx>
      <c:valAx>
        <c:axId val="699482544"/>
        <c:scaling>
          <c:orientation val="minMax"/>
        </c:scaling>
        <c:delete val="0"/>
        <c:axPos val="l"/>
        <c:majorGridlines>
          <c:spPr>
            <a:ln w="9525" cap="flat" cmpd="sng" algn="ctr">
              <a:solidFill>
                <a:schemeClr val="bg1">
                  <a:lumMod val="6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699483200"/>
        <c:crosses val="autoZero"/>
        <c:crossBetween val="between"/>
      </c:valAx>
      <c:spPr>
        <a:noFill/>
        <a:ln>
          <a:noFill/>
        </a:ln>
        <a:effectLst/>
      </c:spPr>
    </c:plotArea>
    <c:legend>
      <c:legendPos val="b"/>
      <c:layout>
        <c:manualLayout>
          <c:xMode val="edge"/>
          <c:yMode val="edge"/>
          <c:x val="5.3010149777945104E-2"/>
          <c:y val="0.80571226085408787"/>
          <c:w val="0.92500159587703534"/>
          <c:h val="0.10814203107431702"/>
        </c:manualLayout>
      </c:layout>
      <c:overlay val="0"/>
      <c:spPr>
        <a:noFill/>
        <a:ln>
          <a:noFill/>
        </a:ln>
        <a:effectLst/>
      </c:spPr>
      <c:txPr>
        <a:bodyPr rot="0" spcFirstLastPara="1" vertOverflow="ellipsis" vert="horz" wrap="square" anchor="ctr" anchorCtr="1"/>
        <a:lstStyle/>
        <a:p>
          <a:pPr>
            <a:defRPr sz="1050" b="0" i="0" u="none" strike="noStrike" kern="1200" baseline="0">
              <a:solidFill>
                <a:srgbClr val="002060"/>
              </a:solidFill>
              <a:latin typeface="+mn-lt"/>
              <a:ea typeface="+mn-ea"/>
              <a:cs typeface="+mn-cs"/>
            </a:defRPr>
          </a:pPr>
          <a:endParaRPr lang="en-US"/>
        </a:p>
      </c:txPr>
    </c:legend>
    <c:plotVisOnly val="1"/>
    <c:dispBlanksAs val="gap"/>
    <c:showDLblsOverMax val="0"/>
  </c:chart>
  <c:spPr>
    <a:solidFill>
      <a:schemeClr val="bg1">
        <a:lumMod val="95000"/>
      </a:schemeClr>
    </a:solidFill>
    <a:ln w="9525" cap="flat" cmpd="sng" algn="ctr">
      <a:solidFill>
        <a:srgbClr val="002060"/>
      </a:solidFill>
      <a:round/>
    </a:ln>
    <a:effectLst/>
  </c:spPr>
  <c:txPr>
    <a:bodyPr/>
    <a:lstStyle/>
    <a:p>
      <a:pPr>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100" b="0" i="0" baseline="0">
                <a:solidFill>
                  <a:srgbClr val="002060"/>
                </a:solidFill>
                <a:effectLst/>
              </a:rPr>
              <a:t>ELECTRIC TRANSMISSION WIRE DOWN EVENTS/1,000 MILES</a:t>
            </a:r>
            <a:endParaRPr lang="en-US" sz="1100">
              <a:solidFill>
                <a:srgbClr val="002060"/>
              </a:solidFill>
              <a:effectLst/>
            </a:endParaRPr>
          </a:p>
          <a:p>
            <a:pPr>
              <a:defRPr/>
            </a:pPr>
            <a:r>
              <a:rPr lang="en-US" sz="1100" b="0" i="0" baseline="0">
                <a:solidFill>
                  <a:srgbClr val="002060"/>
                </a:solidFill>
                <a:effectLst/>
              </a:rPr>
              <a:t>OCCURRING ON non-MEDs, Tier 2/3 Only, All Cause Categories</a:t>
            </a:r>
            <a:endParaRPr lang="en-US" sz="1100">
              <a:solidFill>
                <a:srgbClr val="002060"/>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6273053575511682E-2"/>
          <c:y val="0.16338110428098776"/>
          <c:w val="0.89089422073803148"/>
          <c:h val="0.55817003496344586"/>
        </c:manualLayout>
      </c:layout>
      <c:lineChart>
        <c:grouping val="standard"/>
        <c:varyColors val="0"/>
        <c:ser>
          <c:idx val="0"/>
          <c:order val="0"/>
          <c:tx>
            <c:strRef>
              <c:f>'Control-Charts'!$BE$146</c:f>
              <c:strCache>
                <c:ptCount val="1"/>
                <c:pt idx="0">
                  <c:v>Actuals-
During non-MEDs</c:v>
                </c:pt>
              </c:strCache>
            </c:strRef>
          </c:tx>
          <c:spPr>
            <a:ln w="22225" cap="rnd">
              <a:solidFill>
                <a:schemeClr val="tx1"/>
              </a:solidFill>
              <a:round/>
            </a:ln>
            <a:effectLst/>
          </c:spPr>
          <c:marker>
            <c:symbol val="square"/>
            <c:size val="7"/>
            <c:spPr>
              <a:solidFill>
                <a:schemeClr val="bg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'Control-Charts'!$BE$147:$BE$156</c:f>
              <c:numCache>
                <c:formatCode>#,##0.000</c:formatCode>
                <c:ptCount val="10"/>
                <c:pt idx="0">
                  <c:v>2.3525579543603756</c:v>
                </c:pt>
                <c:pt idx="1">
                  <c:v>1.8096599648925966</c:v>
                </c:pt>
                <c:pt idx="2">
                  <c:v>2.5335239508496352</c:v>
                </c:pt>
                <c:pt idx="3">
                  <c:v>3.4383539332959336</c:v>
                </c:pt>
                <c:pt idx="4">
                  <c:v>3.4383539332959336</c:v>
                </c:pt>
                <c:pt idx="5">
                  <c:v>1.9906259613818564</c:v>
                </c:pt>
                <c:pt idx="6">
                  <c:v>2.5335239508496352</c:v>
                </c:pt>
                <c:pt idx="7">
                  <c:v>1.4477279719140774</c:v>
                </c:pt>
                <c:pt idx="8">
                  <c:v>1.9906259613818564</c:v>
                </c:pt>
                <c:pt idx="9">
                  <c:v>0.72389999999999999</c:v>
                </c:pt>
              </c:numCache>
            </c:numRef>
          </c:val>
          <c:smooth val="0"/>
          <c:extLst>
            <c:ext xmlns:c16="http://schemas.microsoft.com/office/drawing/2014/chart" uri="{C3380CC4-5D6E-409C-BE32-E72D297353CC}">
              <c16:uniqueId val="{00000000-F48A-41C0-BB0F-E8E31A0FA758}"/>
            </c:ext>
          </c:extLst>
        </c:ser>
        <c:ser>
          <c:idx val="1"/>
          <c:order val="1"/>
          <c:tx>
            <c:strRef>
              <c:f>'Control-Charts'!$BF$146</c:f>
              <c:strCache>
                <c:ptCount val="1"/>
                <c:pt idx="0">
                  <c:v>Mean, 
During non-MEDs</c:v>
                </c:pt>
              </c:strCache>
            </c:strRef>
          </c:tx>
          <c:spPr>
            <a:ln w="22225" cap="rnd">
              <a:solidFill>
                <a:srgbClr val="443CE2"/>
              </a:solidFill>
              <a:prstDash val="lgDash"/>
              <a:round/>
            </a:ln>
            <a:effectLst/>
          </c:spPr>
          <c:marker>
            <c:symbol val="none"/>
          </c:marker>
          <c:dLbls>
            <c:dLbl>
              <c:idx val="7"/>
              <c:layout>
                <c:manualLayout>
                  <c:x val="4.1514046702648775E-3"/>
                  <c:y val="-5.1845072227941963E-2"/>
                </c:manualLayout>
              </c:layout>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443CE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F48A-41C0-BB0F-E8E31A0FA75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'Control-Charts'!$BF$147:$BF$156</c:f>
              <c:numCache>
                <c:formatCode>#,##0.000</c:formatCode>
                <c:ptCount val="10"/>
                <c:pt idx="0">
                  <c:v>2.3927726202468778</c:v>
                </c:pt>
                <c:pt idx="1">
                  <c:v>2.3927726202468778</c:v>
                </c:pt>
                <c:pt idx="2">
                  <c:v>2.3927726202468778</c:v>
                </c:pt>
                <c:pt idx="3">
                  <c:v>2.3927726202468778</c:v>
                </c:pt>
                <c:pt idx="4">
                  <c:v>2.3927726202468778</c:v>
                </c:pt>
                <c:pt idx="5">
                  <c:v>2.3927726202468778</c:v>
                </c:pt>
                <c:pt idx="6">
                  <c:v>2.3927726202468778</c:v>
                </c:pt>
                <c:pt idx="7">
                  <c:v>2.3927726202468778</c:v>
                </c:pt>
                <c:pt idx="8">
                  <c:v>2.3927726202468778</c:v>
                </c:pt>
              </c:numCache>
            </c:numRef>
          </c:val>
          <c:smooth val="0"/>
          <c:extLst>
            <c:ext xmlns:c16="http://schemas.microsoft.com/office/drawing/2014/chart" uri="{C3380CC4-5D6E-409C-BE32-E72D297353CC}">
              <c16:uniqueId val="{00000001-F48A-41C0-BB0F-E8E31A0FA758}"/>
            </c:ext>
          </c:extLst>
        </c:ser>
        <c:ser>
          <c:idx val="3"/>
          <c:order val="2"/>
          <c:tx>
            <c:strRef>
              <c:f>'Control-Charts'!$BH$146</c:f>
              <c:strCache>
                <c:ptCount val="1"/>
                <c:pt idx="0">
                  <c:v>UCL (3s)</c:v>
                </c:pt>
              </c:strCache>
            </c:strRef>
          </c:tx>
          <c:spPr>
            <a:ln w="22225" cap="rnd">
              <a:solidFill>
                <a:srgbClr val="FF0000"/>
              </a:solidFill>
              <a:round/>
            </a:ln>
            <a:effectLst/>
          </c:spPr>
          <c:marker>
            <c:symbol val="none"/>
          </c:marker>
          <c:dLbls>
            <c:dLbl>
              <c:idx val="3"/>
              <c:layout>
                <c:manualLayout>
                  <c:x val="2.4908428021589189E-2"/>
                  <c:y val="-5.53014103764714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F48A-41C0-BB0F-E8E31A0FA75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'Control-Charts'!$BH$147:$BH$155</c:f>
              <c:numCache>
                <c:formatCode>#,##0.000</c:formatCode>
                <c:ptCount val="9"/>
                <c:pt idx="0">
                  <c:v>4.456102440003189</c:v>
                </c:pt>
                <c:pt idx="1">
                  <c:v>4.456102440003189</c:v>
                </c:pt>
                <c:pt idx="2">
                  <c:v>4.456102440003189</c:v>
                </c:pt>
                <c:pt idx="3">
                  <c:v>4.456102440003189</c:v>
                </c:pt>
                <c:pt idx="4">
                  <c:v>4.456102440003189</c:v>
                </c:pt>
                <c:pt idx="5">
                  <c:v>4.456102440003189</c:v>
                </c:pt>
                <c:pt idx="6">
                  <c:v>4.456102440003189</c:v>
                </c:pt>
                <c:pt idx="7">
                  <c:v>4.456102440003189</c:v>
                </c:pt>
                <c:pt idx="8">
                  <c:v>4.456102440003189</c:v>
                </c:pt>
              </c:numCache>
            </c:numRef>
          </c:val>
          <c:smooth val="0"/>
          <c:extLst>
            <c:ext xmlns:c16="http://schemas.microsoft.com/office/drawing/2014/chart" uri="{C3380CC4-5D6E-409C-BE32-E72D297353CC}">
              <c16:uniqueId val="{00000003-F48A-41C0-BB0F-E8E31A0FA758}"/>
            </c:ext>
          </c:extLst>
        </c:ser>
        <c:ser>
          <c:idx val="4"/>
          <c:order val="3"/>
          <c:tx>
            <c:strRef>
              <c:f>'Control-Charts'!$BI$146</c:f>
              <c:strCache>
                <c:ptCount val="1"/>
                <c:pt idx="0">
                  <c:v>LCL (3s)</c:v>
                </c:pt>
              </c:strCache>
            </c:strRef>
          </c:tx>
          <c:spPr>
            <a:ln w="22225" cap="rnd">
              <a:solidFill>
                <a:srgbClr val="00B050"/>
              </a:solidFill>
              <a:prstDash val="lgDashDotDot"/>
              <a:round/>
            </a:ln>
            <a:effectLst/>
          </c:spPr>
          <c:marker>
            <c:symbol val="none"/>
          </c:marker>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'Control-Charts'!$BI$147:$BI$155</c:f>
              <c:numCache>
                <c:formatCode>#,##0.000</c:formatCode>
                <c:ptCount val="9"/>
                <c:pt idx="0">
                  <c:v>0.32944280049056651</c:v>
                </c:pt>
                <c:pt idx="1">
                  <c:v>0.32944280049056651</c:v>
                </c:pt>
                <c:pt idx="2">
                  <c:v>0.32944280049056651</c:v>
                </c:pt>
                <c:pt idx="3">
                  <c:v>0.32944280049056651</c:v>
                </c:pt>
                <c:pt idx="4">
                  <c:v>0.32944280049056651</c:v>
                </c:pt>
                <c:pt idx="5">
                  <c:v>0.32944280049056651</c:v>
                </c:pt>
                <c:pt idx="6">
                  <c:v>0.32944280049056651</c:v>
                </c:pt>
                <c:pt idx="7">
                  <c:v>0.32944280049056651</c:v>
                </c:pt>
                <c:pt idx="8">
                  <c:v>0.32944280049056651</c:v>
                </c:pt>
              </c:numCache>
            </c:numRef>
          </c:val>
          <c:smooth val="0"/>
          <c:extLst>
            <c:ext xmlns:c16="http://schemas.microsoft.com/office/drawing/2014/chart" uri="{C3380CC4-5D6E-409C-BE32-E72D297353CC}">
              <c16:uniqueId val="{00000004-F48A-41C0-BB0F-E8E31A0FA758}"/>
            </c:ext>
          </c:extLst>
        </c:ser>
        <c:ser>
          <c:idx val="5"/>
          <c:order val="4"/>
          <c:tx>
            <c:strRef>
              <c:f>'Control-Charts'!$BJ$146</c:f>
              <c:strCache>
                <c:ptCount val="1"/>
                <c:pt idx="0">
                  <c:v>UWL (2s)</c:v>
                </c:pt>
              </c:strCache>
            </c:strRef>
          </c:tx>
          <c:spPr>
            <a:ln w="22225" cap="rnd">
              <a:solidFill>
                <a:srgbClr val="FF0000"/>
              </a:solidFill>
              <a:prstDash val="sysDash"/>
              <a:round/>
            </a:ln>
            <a:effectLst/>
          </c:spPr>
          <c:marker>
            <c:symbol val="none"/>
          </c:marker>
          <c:dLbls>
            <c:dLbl>
              <c:idx val="3"/>
              <c:layout>
                <c:manualLayout>
                  <c:x val="2.6984130356721703E-2"/>
                  <c:y val="-3.80197196338241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48A-41C0-BB0F-E8E31A0FA75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FF0000"/>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'Control-Charts'!$BJ$147:$BJ$155</c:f>
              <c:numCache>
                <c:formatCode>#,##0.000</c:formatCode>
                <c:ptCount val="9"/>
                <c:pt idx="0">
                  <c:v>3.7683258334177516</c:v>
                </c:pt>
                <c:pt idx="1">
                  <c:v>3.7683258334177516</c:v>
                </c:pt>
                <c:pt idx="2">
                  <c:v>3.7683258334177516</c:v>
                </c:pt>
                <c:pt idx="3">
                  <c:v>3.7683258334177516</c:v>
                </c:pt>
                <c:pt idx="4">
                  <c:v>3.7683258334177516</c:v>
                </c:pt>
                <c:pt idx="5">
                  <c:v>3.7683258334177516</c:v>
                </c:pt>
                <c:pt idx="6">
                  <c:v>3.7683258334177516</c:v>
                </c:pt>
                <c:pt idx="7">
                  <c:v>3.7683258334177516</c:v>
                </c:pt>
                <c:pt idx="8">
                  <c:v>3.7683258334177516</c:v>
                </c:pt>
              </c:numCache>
            </c:numRef>
          </c:val>
          <c:smooth val="0"/>
          <c:extLst>
            <c:ext xmlns:c16="http://schemas.microsoft.com/office/drawing/2014/chart" uri="{C3380CC4-5D6E-409C-BE32-E72D297353CC}">
              <c16:uniqueId val="{00000005-F48A-41C0-BB0F-E8E31A0FA758}"/>
            </c:ext>
          </c:extLst>
        </c:ser>
        <c:ser>
          <c:idx val="6"/>
          <c:order val="5"/>
          <c:tx>
            <c:strRef>
              <c:f>'Control-Charts'!$BK$146</c:f>
              <c:strCache>
                <c:ptCount val="1"/>
                <c:pt idx="0">
                  <c:v>LWL (2s)</c:v>
                </c:pt>
              </c:strCache>
            </c:strRef>
          </c:tx>
          <c:spPr>
            <a:ln w="22225" cap="rnd">
              <a:solidFill>
                <a:srgbClr val="00B050"/>
              </a:solidFill>
              <a:prstDash val="dashDot"/>
              <a:round/>
            </a:ln>
            <a:effectLst/>
          </c:spPr>
          <c:marker>
            <c:symbol val="none"/>
          </c:marker>
          <c:cat>
            <c:strRef>
              <c:f>'Control-Charts'!$BD$147:$BD$156</c:f>
              <c:strCache>
                <c:ptCount val="10"/>
                <c:pt idx="0">
                  <c:v>2013</c:v>
                </c:pt>
                <c:pt idx="1">
                  <c:v>2014</c:v>
                </c:pt>
                <c:pt idx="2">
                  <c:v>2015</c:v>
                </c:pt>
                <c:pt idx="3">
                  <c:v>2016</c:v>
                </c:pt>
                <c:pt idx="4">
                  <c:v>2017</c:v>
                </c:pt>
                <c:pt idx="5">
                  <c:v>2018</c:v>
                </c:pt>
                <c:pt idx="6">
                  <c:v>2019</c:v>
                </c:pt>
                <c:pt idx="7">
                  <c:v>2020</c:v>
                </c:pt>
                <c:pt idx="8">
                  <c:v>2021</c:v>
                </c:pt>
                <c:pt idx="9">
                  <c:v>YTD June 2022</c:v>
                </c:pt>
              </c:strCache>
            </c:strRef>
          </c:cat>
          <c:val>
            <c:numRef>
              <c:f>'Control-Charts'!$BK$147:$BK$155</c:f>
              <c:numCache>
                <c:formatCode>#,##0.000</c:formatCode>
                <c:ptCount val="9"/>
                <c:pt idx="0">
                  <c:v>1.0172194070760037</c:v>
                </c:pt>
                <c:pt idx="1">
                  <c:v>1.0172194070760037</c:v>
                </c:pt>
                <c:pt idx="2">
                  <c:v>1.0172194070760037</c:v>
                </c:pt>
                <c:pt idx="3">
                  <c:v>1.0172194070760037</c:v>
                </c:pt>
                <c:pt idx="4">
                  <c:v>1.0172194070760037</c:v>
                </c:pt>
                <c:pt idx="5">
                  <c:v>1.0172194070760037</c:v>
                </c:pt>
                <c:pt idx="6">
                  <c:v>1.0172194070760037</c:v>
                </c:pt>
                <c:pt idx="7">
                  <c:v>1.0172194070760037</c:v>
                </c:pt>
                <c:pt idx="8">
                  <c:v>1.0172194070760037</c:v>
                </c:pt>
              </c:numCache>
            </c:numRef>
          </c:val>
          <c:smooth val="0"/>
          <c:extLst>
            <c:ext xmlns:c16="http://schemas.microsoft.com/office/drawing/2014/chart" uri="{C3380CC4-5D6E-409C-BE32-E72D297353CC}">
              <c16:uniqueId val="{00000006-F48A-41C0-BB0F-E8E31A0FA758}"/>
            </c:ext>
          </c:extLst>
        </c:ser>
        <c:dLbls>
          <c:showLegendKey val="0"/>
          <c:showVal val="0"/>
          <c:showCatName val="0"/>
          <c:showSerName val="0"/>
          <c:showPercent val="0"/>
          <c:showBubbleSize val="0"/>
        </c:dLbls>
        <c:marker val="1"/>
        <c:smooth val="0"/>
        <c:axId val="701061048"/>
        <c:axId val="701064000"/>
      </c:lineChart>
      <c:catAx>
        <c:axId val="7010610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701064000"/>
        <c:crosses val="autoZero"/>
        <c:auto val="1"/>
        <c:lblAlgn val="ctr"/>
        <c:lblOffset val="100"/>
        <c:noMultiLvlLbl val="0"/>
      </c:catAx>
      <c:valAx>
        <c:axId val="701064000"/>
        <c:scaling>
          <c:orientation val="minMax"/>
        </c:scaling>
        <c:delete val="0"/>
        <c:axPos val="l"/>
        <c:majorGridlines>
          <c:spPr>
            <a:ln w="9525" cap="flat" cmpd="sng" algn="ctr">
              <a:solidFill>
                <a:schemeClr val="bg1">
                  <a:lumMod val="6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701061048"/>
        <c:crosses val="autoZero"/>
        <c:crossBetween val="between"/>
        <c:majorUnit val="1"/>
      </c:valAx>
      <c:spPr>
        <a:noFill/>
        <a:ln>
          <a:noFill/>
        </a:ln>
        <a:effectLst/>
      </c:spPr>
    </c:plotArea>
    <c:legend>
      <c:legendPos val="b"/>
      <c:layout>
        <c:manualLayout>
          <c:xMode val="edge"/>
          <c:yMode val="edge"/>
          <c:x val="3.8715444255052495E-2"/>
          <c:y val="0.81136966516247921"/>
          <c:w val="0.92049340915476252"/>
          <c:h val="0.1678923059463440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rgbClr val="002060"/>
      </a:solidFill>
      <a:round/>
    </a:ln>
    <a:effectLst/>
  </c:spPr>
  <c:txPr>
    <a:bodyPr/>
    <a:lstStyle/>
    <a:p>
      <a:pPr>
        <a:defRPr/>
      </a:pPr>
      <a:endParaRPr lang="en-US"/>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200" b="0" i="0" baseline="0">
                <a:effectLst/>
                <a:latin typeface="+mn-lt"/>
              </a:rPr>
              <a:t>Transmission Wire Down Events (2015 to 2021)</a:t>
            </a:r>
            <a:endParaRPr lang="en-US" sz="1200">
              <a:effectLst/>
              <a:latin typeface="+mn-lt"/>
            </a:endParaRPr>
          </a:p>
          <a:p>
            <a:pPr>
              <a:defRPr/>
            </a:pPr>
            <a:r>
              <a:rPr lang="en-US" sz="1200" b="0" i="0" baseline="0">
                <a:effectLst/>
                <a:latin typeface="+mn-lt"/>
              </a:rPr>
              <a:t>Not Resulting in Automatic De-Energization (Emergency Force Outs) </a:t>
            </a:r>
            <a:endParaRPr lang="en-US" sz="1200">
              <a:effectLst/>
              <a:latin typeface="+mn-lt"/>
            </a:endParaRPr>
          </a:p>
        </c:rich>
      </c:tx>
      <c:layout>
        <c:manualLayout>
          <c:xMode val="edge"/>
          <c:yMode val="edge"/>
          <c:x val="0.11872900262467191"/>
          <c:y val="1.38888888888888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0275044827317371E-2"/>
          <c:y val="0.21736111111111112"/>
          <c:w val="0.89068205088225361"/>
          <c:h val="0.67523950131233601"/>
        </c:manualLayout>
      </c:layout>
      <c:barChart>
        <c:barDir val="col"/>
        <c:grouping val="clustered"/>
        <c:varyColors val="0"/>
        <c:ser>
          <c:idx val="0"/>
          <c:order val="0"/>
          <c:tx>
            <c:strRef>
              <c:f>'Historical-by-Month'!$R$33</c:f>
              <c:strCache>
                <c:ptCount val="1"/>
                <c:pt idx="0">
                  <c:v>EoY</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'Historical-by-Month'!$E$34:$E$40</c:f>
              <c:numCache>
                <c:formatCode>General</c:formatCode>
                <c:ptCount val="7"/>
                <c:pt idx="0">
                  <c:v>2015</c:v>
                </c:pt>
                <c:pt idx="1">
                  <c:v>2016</c:v>
                </c:pt>
                <c:pt idx="2">
                  <c:v>2017</c:v>
                </c:pt>
                <c:pt idx="3">
                  <c:v>2018</c:v>
                </c:pt>
                <c:pt idx="4">
                  <c:v>2019</c:v>
                </c:pt>
                <c:pt idx="5">
                  <c:v>2020</c:v>
                </c:pt>
                <c:pt idx="6">
                  <c:v>2021</c:v>
                </c:pt>
              </c:numCache>
            </c:numRef>
          </c:cat>
          <c:val>
            <c:numRef>
              <c:f>'Historical-by-Month'!$R$34:$R$40</c:f>
              <c:numCache>
                <c:formatCode>0.0%</c:formatCode>
                <c:ptCount val="7"/>
                <c:pt idx="0">
                  <c:v>7.6923076923076927E-2</c:v>
                </c:pt>
                <c:pt idx="1">
                  <c:v>6.3829787234042548E-2</c:v>
                </c:pt>
                <c:pt idx="2">
                  <c:v>6.25E-2</c:v>
                </c:pt>
                <c:pt idx="3">
                  <c:v>2.2727272727272728E-2</c:v>
                </c:pt>
                <c:pt idx="4">
                  <c:v>9.0909090909090912E-2</c:v>
                </c:pt>
                <c:pt idx="5">
                  <c:v>4.5454545454545456E-2</c:v>
                </c:pt>
                <c:pt idx="6">
                  <c:v>8.7912087912087919E-2</c:v>
                </c:pt>
              </c:numCache>
            </c:numRef>
          </c:val>
          <c:extLst>
            <c:ext xmlns:c16="http://schemas.microsoft.com/office/drawing/2014/chart" uri="{C3380CC4-5D6E-409C-BE32-E72D297353CC}">
              <c16:uniqueId val="{00000000-EA41-4DBC-AED9-FA3675071C8D}"/>
            </c:ext>
          </c:extLst>
        </c:ser>
        <c:dLbls>
          <c:showLegendKey val="0"/>
          <c:showVal val="0"/>
          <c:showCatName val="0"/>
          <c:showSerName val="0"/>
          <c:showPercent val="0"/>
          <c:showBubbleSize val="0"/>
        </c:dLbls>
        <c:gapWidth val="219"/>
        <c:overlap val="-27"/>
        <c:axId val="884037616"/>
        <c:axId val="884038600"/>
      </c:barChart>
      <c:catAx>
        <c:axId val="8840376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84038600"/>
        <c:crosses val="autoZero"/>
        <c:auto val="1"/>
        <c:lblAlgn val="ctr"/>
        <c:lblOffset val="100"/>
        <c:noMultiLvlLbl val="0"/>
      </c:catAx>
      <c:valAx>
        <c:axId val="8840386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84037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accent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7.xml"/><Relationship Id="rId13" Type="http://schemas.openxmlformats.org/officeDocument/2006/relationships/chart" Target="../charts/chart11.xml"/><Relationship Id="rId3" Type="http://schemas.openxmlformats.org/officeDocument/2006/relationships/chart" Target="../charts/chart3.xml"/><Relationship Id="rId7" Type="http://schemas.openxmlformats.org/officeDocument/2006/relationships/chart" Target="../charts/chart6.xml"/><Relationship Id="rId12" Type="http://schemas.openxmlformats.org/officeDocument/2006/relationships/chart" Target="../charts/chart10.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11" Type="http://schemas.openxmlformats.org/officeDocument/2006/relationships/chart" Target="../charts/chart9.xml"/><Relationship Id="rId5" Type="http://schemas.openxmlformats.org/officeDocument/2006/relationships/image" Target="../media/image1.png"/><Relationship Id="rId10" Type="http://schemas.openxmlformats.org/officeDocument/2006/relationships/image" Target="../media/image2.png"/><Relationship Id="rId4" Type="http://schemas.openxmlformats.org/officeDocument/2006/relationships/chart" Target="../charts/chart4.xml"/><Relationship Id="rId9" Type="http://schemas.openxmlformats.org/officeDocument/2006/relationships/chart" Target="../charts/chart8.xml"/><Relationship Id="rId14" Type="http://schemas.openxmlformats.org/officeDocument/2006/relationships/chart" Target="../charts/chart12.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80962</xdr:colOff>
      <xdr:row>14</xdr:row>
      <xdr:rowOff>57149</xdr:rowOff>
    </xdr:from>
    <xdr:to>
      <xdr:col>8</xdr:col>
      <xdr:colOff>1152524</xdr:colOff>
      <xdr:row>39</xdr:row>
      <xdr:rowOff>133349</xdr:rowOff>
    </xdr:to>
    <xdr:graphicFrame macro="">
      <xdr:nvGraphicFramePr>
        <xdr:cNvPr id="2" name="Chart 1">
          <a:extLst>
            <a:ext uri="{FF2B5EF4-FFF2-40B4-BE49-F238E27FC236}">
              <a16:creationId xmlns:a16="http://schemas.microsoft.com/office/drawing/2014/main" id="{308AA5E7-06DD-43EE-B712-705E7B9362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1233487</xdr:colOff>
      <xdr:row>14</xdr:row>
      <xdr:rowOff>57149</xdr:rowOff>
    </xdr:from>
    <xdr:to>
      <xdr:col>18</xdr:col>
      <xdr:colOff>114301</xdr:colOff>
      <xdr:row>39</xdr:row>
      <xdr:rowOff>133349</xdr:rowOff>
    </xdr:to>
    <xdr:graphicFrame macro="">
      <xdr:nvGraphicFramePr>
        <xdr:cNvPr id="3" name="Chart 2">
          <a:extLst>
            <a:ext uri="{FF2B5EF4-FFF2-40B4-BE49-F238E27FC236}">
              <a16:creationId xmlns:a16="http://schemas.microsoft.com/office/drawing/2014/main" id="{9789B212-4269-4D7D-A167-07045F855D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90486</xdr:colOff>
      <xdr:row>14</xdr:row>
      <xdr:rowOff>57149</xdr:rowOff>
    </xdr:from>
    <xdr:to>
      <xdr:col>28</xdr:col>
      <xdr:colOff>285749</xdr:colOff>
      <xdr:row>39</xdr:row>
      <xdr:rowOff>114299</xdr:rowOff>
    </xdr:to>
    <xdr:graphicFrame macro="">
      <xdr:nvGraphicFramePr>
        <xdr:cNvPr id="4" name="Chart 3">
          <a:extLst>
            <a:ext uri="{FF2B5EF4-FFF2-40B4-BE49-F238E27FC236}">
              <a16:creationId xmlns:a16="http://schemas.microsoft.com/office/drawing/2014/main" id="{BBE41C00-9241-4EBA-8721-0CD23A6F56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xdr:col>
      <xdr:colOff>357186</xdr:colOff>
      <xdr:row>14</xdr:row>
      <xdr:rowOff>57149</xdr:rowOff>
    </xdr:from>
    <xdr:to>
      <xdr:col>37</xdr:col>
      <xdr:colOff>533399</xdr:colOff>
      <xdr:row>39</xdr:row>
      <xdr:rowOff>114299</xdr:rowOff>
    </xdr:to>
    <xdr:graphicFrame macro="">
      <xdr:nvGraphicFramePr>
        <xdr:cNvPr id="5" name="Chart 4">
          <a:extLst>
            <a:ext uri="{FF2B5EF4-FFF2-40B4-BE49-F238E27FC236}">
              <a16:creationId xmlns:a16="http://schemas.microsoft.com/office/drawing/2014/main" id="{26C59537-4D7E-4858-94D7-D9B8EEB8CE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6</xdr:col>
      <xdr:colOff>276225</xdr:colOff>
      <xdr:row>125</xdr:row>
      <xdr:rowOff>85725</xdr:rowOff>
    </xdr:from>
    <xdr:to>
      <xdr:col>8</xdr:col>
      <xdr:colOff>1114651</xdr:colOff>
      <xdr:row>136</xdr:row>
      <xdr:rowOff>84362</xdr:rowOff>
    </xdr:to>
    <xdr:pic>
      <xdr:nvPicPr>
        <xdr:cNvPr id="6" name="Picture 5">
          <a:extLst>
            <a:ext uri="{FF2B5EF4-FFF2-40B4-BE49-F238E27FC236}">
              <a16:creationId xmlns:a16="http://schemas.microsoft.com/office/drawing/2014/main" id="{B7E17AAA-4189-4405-A5D6-0CC272BF597C}"/>
            </a:ext>
          </a:extLst>
        </xdr:cNvPr>
        <xdr:cNvPicPr>
          <a:picLocks noChangeAspect="1"/>
        </xdr:cNvPicPr>
      </xdr:nvPicPr>
      <xdr:blipFill>
        <a:blip xmlns:r="http://schemas.openxmlformats.org/officeDocument/2006/relationships" r:embed="rId5"/>
        <a:stretch>
          <a:fillRect/>
        </a:stretch>
      </xdr:blipFill>
      <xdr:spPr>
        <a:xfrm>
          <a:off x="3619500" y="20059650"/>
          <a:ext cx="1619476" cy="2276793"/>
        </a:xfrm>
        <a:prstGeom prst="rect">
          <a:avLst/>
        </a:prstGeom>
      </xdr:spPr>
    </xdr:pic>
    <xdr:clientData/>
  </xdr:twoCellAnchor>
  <xdr:twoCellAnchor>
    <xdr:from>
      <xdr:col>23</xdr:col>
      <xdr:colOff>80961</xdr:colOff>
      <xdr:row>71</xdr:row>
      <xdr:rowOff>76199</xdr:rowOff>
    </xdr:from>
    <xdr:to>
      <xdr:col>34</xdr:col>
      <xdr:colOff>28574</xdr:colOff>
      <xdr:row>97</xdr:row>
      <xdr:rowOff>38099</xdr:rowOff>
    </xdr:to>
    <xdr:graphicFrame macro="">
      <xdr:nvGraphicFramePr>
        <xdr:cNvPr id="7" name="Chart 6">
          <a:extLst>
            <a:ext uri="{FF2B5EF4-FFF2-40B4-BE49-F238E27FC236}">
              <a16:creationId xmlns:a16="http://schemas.microsoft.com/office/drawing/2014/main" id="{4C6C190A-B5F1-4967-95D9-62D059C405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171450</xdr:colOff>
      <xdr:row>71</xdr:row>
      <xdr:rowOff>76200</xdr:rowOff>
    </xdr:from>
    <xdr:to>
      <xdr:col>22</xdr:col>
      <xdr:colOff>428624</xdr:colOff>
      <xdr:row>97</xdr:row>
      <xdr:rowOff>38100</xdr:rowOff>
    </xdr:to>
    <xdr:graphicFrame macro="">
      <xdr:nvGraphicFramePr>
        <xdr:cNvPr id="8" name="Chart 7">
          <a:extLst>
            <a:ext uri="{FF2B5EF4-FFF2-40B4-BE49-F238E27FC236}">
              <a16:creationId xmlns:a16="http://schemas.microsoft.com/office/drawing/2014/main" id="{C7F63212-BC21-4AA6-B649-A0B7EDA106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176212</xdr:colOff>
      <xdr:row>97</xdr:row>
      <xdr:rowOff>104775</xdr:rowOff>
    </xdr:from>
    <xdr:to>
      <xdr:col>22</xdr:col>
      <xdr:colOff>447675</xdr:colOff>
      <xdr:row>123</xdr:row>
      <xdr:rowOff>76200</xdr:rowOff>
    </xdr:to>
    <xdr:graphicFrame macro="">
      <xdr:nvGraphicFramePr>
        <xdr:cNvPr id="9" name="Chart 8">
          <a:extLst>
            <a:ext uri="{FF2B5EF4-FFF2-40B4-BE49-F238E27FC236}">
              <a16:creationId xmlns:a16="http://schemas.microsoft.com/office/drawing/2014/main" id="{3441B4FA-8FA8-4EFE-9A87-E81931E941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470645</xdr:colOff>
      <xdr:row>147</xdr:row>
      <xdr:rowOff>33617</xdr:rowOff>
    </xdr:from>
    <xdr:to>
      <xdr:col>28</xdr:col>
      <xdr:colOff>380999</xdr:colOff>
      <xdr:row>175</xdr:row>
      <xdr:rowOff>11206</xdr:rowOff>
    </xdr:to>
    <xdr:graphicFrame macro="">
      <xdr:nvGraphicFramePr>
        <xdr:cNvPr id="10" name="Chart 9">
          <a:extLst>
            <a:ext uri="{FF2B5EF4-FFF2-40B4-BE49-F238E27FC236}">
              <a16:creationId xmlns:a16="http://schemas.microsoft.com/office/drawing/2014/main" id="{669972B1-11FA-409B-9831-6440CBF2D2C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xdr:col>
      <xdr:colOff>31236</xdr:colOff>
      <xdr:row>177</xdr:row>
      <xdr:rowOff>133349</xdr:rowOff>
    </xdr:from>
    <xdr:to>
      <xdr:col>26</xdr:col>
      <xdr:colOff>430790</xdr:colOff>
      <xdr:row>211</xdr:row>
      <xdr:rowOff>66674</xdr:rowOff>
    </xdr:to>
    <xdr:pic>
      <xdr:nvPicPr>
        <xdr:cNvPr id="12" name="Picture 11">
          <a:extLst>
            <a:ext uri="{FF2B5EF4-FFF2-40B4-BE49-F238E27FC236}">
              <a16:creationId xmlns:a16="http://schemas.microsoft.com/office/drawing/2014/main" id="{617BA0B8-20C0-47B5-8BAB-0C10A0E88913}"/>
            </a:ext>
          </a:extLst>
        </xdr:cNvPr>
        <xdr:cNvPicPr>
          <a:picLocks noChangeAspect="1"/>
        </xdr:cNvPicPr>
      </xdr:nvPicPr>
      <xdr:blipFill>
        <a:blip xmlns:r="http://schemas.openxmlformats.org/officeDocument/2006/relationships" r:embed="rId10"/>
        <a:stretch>
          <a:fillRect/>
        </a:stretch>
      </xdr:blipFill>
      <xdr:spPr>
        <a:xfrm>
          <a:off x="1450461" y="28822649"/>
          <a:ext cx="13638744" cy="4791075"/>
        </a:xfrm>
        <a:prstGeom prst="rect">
          <a:avLst/>
        </a:prstGeom>
      </xdr:spPr>
    </xdr:pic>
    <xdr:clientData/>
  </xdr:twoCellAnchor>
  <xdr:twoCellAnchor>
    <xdr:from>
      <xdr:col>30</xdr:col>
      <xdr:colOff>381001</xdr:colOff>
      <xdr:row>123</xdr:row>
      <xdr:rowOff>135590</xdr:rowOff>
    </xdr:from>
    <xdr:to>
      <xdr:col>42</xdr:col>
      <xdr:colOff>459442</xdr:colOff>
      <xdr:row>144</xdr:row>
      <xdr:rowOff>11205</xdr:rowOff>
    </xdr:to>
    <xdr:graphicFrame macro="">
      <xdr:nvGraphicFramePr>
        <xdr:cNvPr id="13" name="Chart 12">
          <a:extLst>
            <a:ext uri="{FF2B5EF4-FFF2-40B4-BE49-F238E27FC236}">
              <a16:creationId xmlns:a16="http://schemas.microsoft.com/office/drawing/2014/main" id="{04BBC60A-9051-49AC-BA2D-5D44969955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33</xdr:col>
      <xdr:colOff>201706</xdr:colOff>
      <xdr:row>126</xdr:row>
      <xdr:rowOff>358588</xdr:rowOff>
    </xdr:from>
    <xdr:to>
      <xdr:col>33</xdr:col>
      <xdr:colOff>201706</xdr:colOff>
      <xdr:row>128</xdr:row>
      <xdr:rowOff>112059</xdr:rowOff>
    </xdr:to>
    <xdr:cxnSp macro="">
      <xdr:nvCxnSpPr>
        <xdr:cNvPr id="15" name="Straight Arrow Connector 14">
          <a:extLst>
            <a:ext uri="{FF2B5EF4-FFF2-40B4-BE49-F238E27FC236}">
              <a16:creationId xmlns:a16="http://schemas.microsoft.com/office/drawing/2014/main" id="{83223EE8-EFEE-42A6-8C38-26FE2B0A6D5E}"/>
            </a:ext>
          </a:extLst>
        </xdr:cNvPr>
        <xdr:cNvCxnSpPr/>
      </xdr:nvCxnSpPr>
      <xdr:spPr>
        <a:xfrm>
          <a:off x="18198353" y="20742088"/>
          <a:ext cx="0" cy="403412"/>
        </a:xfrm>
        <a:prstGeom prst="straightConnector1">
          <a:avLst/>
        </a:prstGeom>
        <a:ln w="19050">
          <a:solidFill>
            <a:srgbClr val="443CE2"/>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324971</xdr:colOff>
      <xdr:row>126</xdr:row>
      <xdr:rowOff>235323</xdr:rowOff>
    </xdr:from>
    <xdr:to>
      <xdr:col>33</xdr:col>
      <xdr:colOff>280147</xdr:colOff>
      <xdr:row>130</xdr:row>
      <xdr:rowOff>100852</xdr:rowOff>
    </xdr:to>
    <xdr:sp macro="" textlink="">
      <xdr:nvSpPr>
        <xdr:cNvPr id="16" name="TextBox 15">
          <a:extLst>
            <a:ext uri="{FF2B5EF4-FFF2-40B4-BE49-F238E27FC236}">
              <a16:creationId xmlns:a16="http://schemas.microsoft.com/office/drawing/2014/main" id="{7A3E4DC7-B7DD-4CDB-BB6A-386F550BCE90}"/>
            </a:ext>
          </a:extLst>
        </xdr:cNvPr>
        <xdr:cNvSpPr txBox="1"/>
      </xdr:nvSpPr>
      <xdr:spPr>
        <a:xfrm>
          <a:off x="17245853" y="20618823"/>
          <a:ext cx="1030941" cy="829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a:solidFill>
                <a:srgbClr val="443CE2"/>
              </a:solidFill>
            </a:rPr>
            <a:t>2011-2021 Standard Deviation =1.944</a:t>
          </a:r>
        </a:p>
      </xdr:txBody>
    </xdr:sp>
    <xdr:clientData/>
  </xdr:twoCellAnchor>
  <xdr:twoCellAnchor>
    <xdr:from>
      <xdr:col>43</xdr:col>
      <xdr:colOff>56028</xdr:colOff>
      <xdr:row>124</xdr:row>
      <xdr:rowOff>12325</xdr:rowOff>
    </xdr:from>
    <xdr:to>
      <xdr:col>54</xdr:col>
      <xdr:colOff>257735</xdr:colOff>
      <xdr:row>144</xdr:row>
      <xdr:rowOff>33618</xdr:rowOff>
    </xdr:to>
    <xdr:graphicFrame macro="">
      <xdr:nvGraphicFramePr>
        <xdr:cNvPr id="19" name="Chart 18">
          <a:extLst>
            <a:ext uri="{FF2B5EF4-FFF2-40B4-BE49-F238E27FC236}">
              <a16:creationId xmlns:a16="http://schemas.microsoft.com/office/drawing/2014/main" id="{F6757AD2-94CB-4ECA-BD2F-995B851C2F8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45</xdr:col>
      <xdr:colOff>268941</xdr:colOff>
      <xdr:row>126</xdr:row>
      <xdr:rowOff>257735</xdr:rowOff>
    </xdr:from>
    <xdr:to>
      <xdr:col>45</xdr:col>
      <xdr:colOff>268941</xdr:colOff>
      <xdr:row>128</xdr:row>
      <xdr:rowOff>67235</xdr:rowOff>
    </xdr:to>
    <xdr:cxnSp macro="">
      <xdr:nvCxnSpPr>
        <xdr:cNvPr id="21" name="Straight Arrow Connector 20">
          <a:extLst>
            <a:ext uri="{FF2B5EF4-FFF2-40B4-BE49-F238E27FC236}">
              <a16:creationId xmlns:a16="http://schemas.microsoft.com/office/drawing/2014/main" id="{0D207210-29C2-4F6D-8AEA-9DF3709C89CE}"/>
            </a:ext>
          </a:extLst>
        </xdr:cNvPr>
        <xdr:cNvCxnSpPr/>
      </xdr:nvCxnSpPr>
      <xdr:spPr>
        <a:xfrm>
          <a:off x="24316765" y="20641235"/>
          <a:ext cx="0" cy="459441"/>
        </a:xfrm>
        <a:prstGeom prst="straightConnector1">
          <a:avLst/>
        </a:prstGeom>
        <a:ln w="19050">
          <a:solidFill>
            <a:srgbClr val="443CE2"/>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381000</xdr:colOff>
      <xdr:row>144</xdr:row>
      <xdr:rowOff>124385</xdr:rowOff>
    </xdr:from>
    <xdr:to>
      <xdr:col>42</xdr:col>
      <xdr:colOff>470648</xdr:colOff>
      <xdr:row>165</xdr:row>
      <xdr:rowOff>44824</xdr:rowOff>
    </xdr:to>
    <xdr:graphicFrame macro="">
      <xdr:nvGraphicFramePr>
        <xdr:cNvPr id="24" name="Chart 23">
          <a:extLst>
            <a:ext uri="{FF2B5EF4-FFF2-40B4-BE49-F238E27FC236}">
              <a16:creationId xmlns:a16="http://schemas.microsoft.com/office/drawing/2014/main" id="{F4436F79-81BC-420D-A6EE-220F69E255C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40</xdr:col>
      <xdr:colOff>324971</xdr:colOff>
      <xdr:row>145</xdr:row>
      <xdr:rowOff>616324</xdr:rowOff>
    </xdr:from>
    <xdr:to>
      <xdr:col>40</xdr:col>
      <xdr:colOff>324972</xdr:colOff>
      <xdr:row>147</xdr:row>
      <xdr:rowOff>145677</xdr:rowOff>
    </xdr:to>
    <xdr:cxnSp macro="">
      <xdr:nvCxnSpPr>
        <xdr:cNvPr id="26" name="Straight Arrow Connector 25">
          <a:extLst>
            <a:ext uri="{FF2B5EF4-FFF2-40B4-BE49-F238E27FC236}">
              <a16:creationId xmlns:a16="http://schemas.microsoft.com/office/drawing/2014/main" id="{D0991D72-C39B-4067-8691-844608C615C0}"/>
            </a:ext>
          </a:extLst>
        </xdr:cNvPr>
        <xdr:cNvCxnSpPr/>
      </xdr:nvCxnSpPr>
      <xdr:spPr>
        <a:xfrm flipH="1">
          <a:off x="21873883" y="24327971"/>
          <a:ext cx="1" cy="358588"/>
        </a:xfrm>
        <a:prstGeom prst="straightConnector1">
          <a:avLst/>
        </a:prstGeom>
        <a:ln w="19050">
          <a:solidFill>
            <a:srgbClr val="443CE2"/>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56029</xdr:colOff>
      <xdr:row>144</xdr:row>
      <xdr:rowOff>124384</xdr:rowOff>
    </xdr:from>
    <xdr:to>
      <xdr:col>54</xdr:col>
      <xdr:colOff>257734</xdr:colOff>
      <xdr:row>165</xdr:row>
      <xdr:rowOff>33616</xdr:rowOff>
    </xdr:to>
    <xdr:graphicFrame macro="">
      <xdr:nvGraphicFramePr>
        <xdr:cNvPr id="29" name="Chart 28">
          <a:extLst>
            <a:ext uri="{FF2B5EF4-FFF2-40B4-BE49-F238E27FC236}">
              <a16:creationId xmlns:a16="http://schemas.microsoft.com/office/drawing/2014/main" id="{AB1F3A74-B32F-4155-9DE4-1FFB6F9F23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45</xdr:col>
      <xdr:colOff>190499</xdr:colOff>
      <xdr:row>145</xdr:row>
      <xdr:rowOff>616323</xdr:rowOff>
    </xdr:from>
    <xdr:to>
      <xdr:col>45</xdr:col>
      <xdr:colOff>190500</xdr:colOff>
      <xdr:row>147</xdr:row>
      <xdr:rowOff>78442</xdr:rowOff>
    </xdr:to>
    <xdr:cxnSp macro="">
      <xdr:nvCxnSpPr>
        <xdr:cNvPr id="31" name="Straight Arrow Connector 30">
          <a:extLst>
            <a:ext uri="{FF2B5EF4-FFF2-40B4-BE49-F238E27FC236}">
              <a16:creationId xmlns:a16="http://schemas.microsoft.com/office/drawing/2014/main" id="{2E33CEE2-3CF6-41C1-9034-A7893433F91F}"/>
            </a:ext>
          </a:extLst>
        </xdr:cNvPr>
        <xdr:cNvCxnSpPr/>
      </xdr:nvCxnSpPr>
      <xdr:spPr>
        <a:xfrm>
          <a:off x="24428823" y="24327970"/>
          <a:ext cx="1" cy="291354"/>
        </a:xfrm>
        <a:prstGeom prst="straightConnector1">
          <a:avLst/>
        </a:prstGeom>
        <a:ln w="12700">
          <a:solidFill>
            <a:srgbClr val="443CE2"/>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336176</xdr:colOff>
      <xdr:row>128</xdr:row>
      <xdr:rowOff>112059</xdr:rowOff>
    </xdr:from>
    <xdr:to>
      <xdr:col>52</xdr:col>
      <xdr:colOff>201706</xdr:colOff>
      <xdr:row>141</xdr:row>
      <xdr:rowOff>0</xdr:rowOff>
    </xdr:to>
    <xdr:sp macro="" textlink="">
      <xdr:nvSpPr>
        <xdr:cNvPr id="11" name="TextBox 10">
          <a:extLst>
            <a:ext uri="{FF2B5EF4-FFF2-40B4-BE49-F238E27FC236}">
              <a16:creationId xmlns:a16="http://schemas.microsoft.com/office/drawing/2014/main" id="{D2FCA2B9-882A-4AA8-A305-9A8DFFDA37DC}"/>
            </a:ext>
          </a:extLst>
        </xdr:cNvPr>
        <xdr:cNvSpPr txBox="1"/>
      </xdr:nvSpPr>
      <xdr:spPr>
        <a:xfrm>
          <a:off x="22165235" y="21324794"/>
          <a:ext cx="6320118" cy="1961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3200"/>
            <a:t>Control Charts to be used for target-setting purposes and will</a:t>
          </a:r>
          <a:r>
            <a:rPr lang="en-US" sz="3200" baseline="0"/>
            <a:t> be updated EOY 2022</a:t>
          </a:r>
          <a:endParaRPr lang="en-US" sz="3200"/>
        </a:p>
      </xdr:txBody>
    </xdr:sp>
    <xdr:clientData/>
  </xdr:twoCellAnchor>
</xdr:wsDr>
</file>

<file path=xl/drawings/drawing2.xml><?xml version="1.0" encoding="utf-8"?>
<c:userShapes xmlns:c="http://schemas.openxmlformats.org/drawingml/2006/chart">
  <cdr:relSizeAnchor xmlns:cdr="http://schemas.openxmlformats.org/drawingml/2006/chartDrawing">
    <cdr:from>
      <cdr:x>0.06387</cdr:x>
      <cdr:y>0.00262</cdr:y>
    </cdr:from>
    <cdr:to>
      <cdr:x>0.94662</cdr:x>
      <cdr:y>0.13123</cdr:y>
    </cdr:to>
    <cdr:sp macro="" textlink="">
      <cdr:nvSpPr>
        <cdr:cNvPr id="3" name="TextBox 2">
          <a:extLst xmlns:a="http://schemas.openxmlformats.org/drawingml/2006/main">
            <a:ext uri="{FF2B5EF4-FFF2-40B4-BE49-F238E27FC236}">
              <a16:creationId xmlns:a16="http://schemas.microsoft.com/office/drawing/2014/main" id="{73BA2BFF-0854-4C93-911C-8139446B0A35}"/>
            </a:ext>
          </a:extLst>
        </cdr:cNvPr>
        <cdr:cNvSpPr txBox="1"/>
      </cdr:nvSpPr>
      <cdr:spPr>
        <a:xfrm xmlns:a="http://schemas.openxmlformats.org/drawingml/2006/main">
          <a:off x="319088" y="9526"/>
          <a:ext cx="4410075" cy="466725"/>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200"/>
            <a:t>Electric Transmission Wire Down Events</a:t>
          </a:r>
        </a:p>
        <a:p xmlns:a="http://schemas.openxmlformats.org/drawingml/2006/main">
          <a:pPr algn="ctr"/>
          <a:r>
            <a:rPr lang="en-US" sz="1200"/>
            <a:t>Excluding Major Event Days (MEDs), Equipment Failures</a:t>
          </a:r>
        </a:p>
      </cdr:txBody>
    </cdr:sp>
  </cdr:relSizeAnchor>
</c:userShapes>
</file>

<file path=xl/drawings/drawing3.xml><?xml version="1.0" encoding="utf-8"?>
<c:userShapes xmlns:c="http://schemas.openxmlformats.org/drawingml/2006/chart">
  <cdr:relSizeAnchor xmlns:cdr="http://schemas.openxmlformats.org/drawingml/2006/chartDrawing">
    <cdr:from>
      <cdr:x>0.0673</cdr:x>
      <cdr:y>0.04935</cdr:y>
    </cdr:from>
    <cdr:to>
      <cdr:x>0.96398</cdr:x>
      <cdr:y>0.18701</cdr:y>
    </cdr:to>
    <cdr:sp macro="" textlink="">
      <cdr:nvSpPr>
        <cdr:cNvPr id="2" name="TextBox 1">
          <a:extLst xmlns:a="http://schemas.openxmlformats.org/drawingml/2006/main">
            <a:ext uri="{FF2B5EF4-FFF2-40B4-BE49-F238E27FC236}">
              <a16:creationId xmlns:a16="http://schemas.microsoft.com/office/drawing/2014/main" id="{EA5DC68A-7078-4C5C-9BA6-A2D878E86233}"/>
            </a:ext>
          </a:extLst>
        </cdr:cNvPr>
        <cdr:cNvSpPr txBox="1"/>
      </cdr:nvSpPr>
      <cdr:spPr>
        <a:xfrm xmlns:a="http://schemas.openxmlformats.org/drawingml/2006/main">
          <a:off x="338138" y="180976"/>
          <a:ext cx="4505325" cy="5048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0.0673</cdr:x>
      <cdr:y>0.00776</cdr:y>
    </cdr:from>
    <cdr:to>
      <cdr:x>0.96967</cdr:x>
      <cdr:y>0.14103</cdr:y>
    </cdr:to>
    <cdr:sp macro="" textlink="">
      <cdr:nvSpPr>
        <cdr:cNvPr id="3" name="TextBox 2">
          <a:extLst xmlns:a="http://schemas.openxmlformats.org/drawingml/2006/main">
            <a:ext uri="{FF2B5EF4-FFF2-40B4-BE49-F238E27FC236}">
              <a16:creationId xmlns:a16="http://schemas.microsoft.com/office/drawing/2014/main" id="{CD73CD83-142B-4678-9BC3-AF3D22075C01}"/>
            </a:ext>
          </a:extLst>
        </cdr:cNvPr>
        <cdr:cNvSpPr txBox="1"/>
      </cdr:nvSpPr>
      <cdr:spPr>
        <a:xfrm xmlns:a="http://schemas.openxmlformats.org/drawingml/2006/main">
          <a:off x="391350" y="28842"/>
          <a:ext cx="5247294" cy="4950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rtl="0"/>
          <a:r>
            <a:rPr lang="en-US" sz="1200" b="0" i="0" baseline="0">
              <a:effectLst/>
              <a:latin typeface="+mn-lt"/>
              <a:ea typeface="+mn-ea"/>
              <a:cs typeface="+mn-cs"/>
            </a:rPr>
            <a:t>Electric Transmission Wire Down Events</a:t>
          </a:r>
          <a:endParaRPr lang="en-US" sz="1200">
            <a:effectLst/>
          </a:endParaRPr>
        </a:p>
        <a:p xmlns:a="http://schemas.openxmlformats.org/drawingml/2006/main">
          <a:pPr algn="ctr"/>
          <a:r>
            <a:rPr lang="en-US" sz="1200" b="0" i="0" baseline="0">
              <a:effectLst/>
              <a:latin typeface="+mn-lt"/>
              <a:ea typeface="+mn-ea"/>
              <a:cs typeface="+mn-cs"/>
            </a:rPr>
            <a:t>Excluding Major Event Days (MEDs), Tier 2/3, All Cause Categories</a:t>
          </a:r>
          <a:endParaRPr lang="en-US" sz="1200">
            <a:effectLst/>
          </a:endParaRPr>
        </a:p>
        <a:p xmlns:a="http://schemas.openxmlformats.org/drawingml/2006/main">
          <a:endParaRPr lang="en-US" sz="1100"/>
        </a:p>
      </cdr:txBody>
    </cdr:sp>
  </cdr:relSizeAnchor>
</c:userShapes>
</file>

<file path=xl/drawings/drawing4.xml><?xml version="1.0" encoding="utf-8"?>
<c:userShapes xmlns:c="http://schemas.openxmlformats.org/drawingml/2006/chart">
  <cdr:relSizeAnchor xmlns:cdr="http://schemas.openxmlformats.org/drawingml/2006/chartDrawing">
    <cdr:from>
      <cdr:x>0.04455</cdr:x>
      <cdr:y>0.01306</cdr:y>
    </cdr:from>
    <cdr:to>
      <cdr:x>0.94692</cdr:x>
      <cdr:y>0.14359</cdr:y>
    </cdr:to>
    <cdr:sp macro="" textlink="">
      <cdr:nvSpPr>
        <cdr:cNvPr id="2" name="TextBox 1">
          <a:extLst xmlns:a="http://schemas.openxmlformats.org/drawingml/2006/main">
            <a:ext uri="{FF2B5EF4-FFF2-40B4-BE49-F238E27FC236}">
              <a16:creationId xmlns:a16="http://schemas.microsoft.com/office/drawing/2014/main" id="{826278FA-C0F6-4BEA-B579-D8F44A636879}"/>
            </a:ext>
          </a:extLst>
        </cdr:cNvPr>
        <cdr:cNvSpPr txBox="1"/>
      </cdr:nvSpPr>
      <cdr:spPr>
        <a:xfrm xmlns:a="http://schemas.openxmlformats.org/drawingml/2006/main">
          <a:off x="260544" y="48528"/>
          <a:ext cx="5277375" cy="4848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rtl="0"/>
          <a:r>
            <a:rPr lang="en-US" sz="1200" b="0" i="0" baseline="0">
              <a:effectLst/>
              <a:latin typeface="+mn-lt"/>
              <a:ea typeface="+mn-ea"/>
              <a:cs typeface="+mn-cs"/>
            </a:rPr>
            <a:t>Electric Transmission Wire Down Events</a:t>
          </a:r>
          <a:endParaRPr lang="en-US" sz="1200">
            <a:effectLst/>
          </a:endParaRPr>
        </a:p>
        <a:p xmlns:a="http://schemas.openxmlformats.org/drawingml/2006/main">
          <a:pPr algn="ctr"/>
          <a:r>
            <a:rPr lang="en-US" sz="1200" b="0" i="0" baseline="0">
              <a:effectLst/>
              <a:latin typeface="+mn-lt"/>
              <a:ea typeface="+mn-ea"/>
              <a:cs typeface="+mn-cs"/>
            </a:rPr>
            <a:t>Including Major Event Days (MEDs), Tier 2/3, All Cause Categories</a:t>
          </a:r>
          <a:endParaRPr lang="en-US" sz="1200">
            <a:effectLst/>
          </a:endParaRPr>
        </a:p>
        <a:p xmlns:a="http://schemas.openxmlformats.org/drawingml/2006/main">
          <a:endParaRPr lang="en-US" sz="1100"/>
        </a:p>
      </cdr:txBody>
    </cdr:sp>
  </cdr:relSizeAnchor>
</c:userShapes>
</file>

<file path=xl/drawings/drawing5.xml><?xml version="1.0" encoding="utf-8"?>
<c:userShapes xmlns:c="http://schemas.openxmlformats.org/drawingml/2006/chart">
  <cdr:relSizeAnchor xmlns:cdr="http://schemas.openxmlformats.org/drawingml/2006/chartDrawing">
    <cdr:from>
      <cdr:x>0.00265</cdr:x>
      <cdr:y>0.26615</cdr:y>
    </cdr:from>
    <cdr:to>
      <cdr:x>0.05118</cdr:x>
      <cdr:y>0.68475</cdr:y>
    </cdr:to>
    <cdr:sp macro="" textlink="">
      <cdr:nvSpPr>
        <cdr:cNvPr id="2" name="TextBox 1">
          <a:extLst xmlns:a="http://schemas.openxmlformats.org/drawingml/2006/main">
            <a:ext uri="{FF2B5EF4-FFF2-40B4-BE49-F238E27FC236}">
              <a16:creationId xmlns:a16="http://schemas.microsoft.com/office/drawing/2014/main" id="{4F94BDA0-FBC4-442B-8A1A-CC344160546F}"/>
            </a:ext>
          </a:extLst>
        </cdr:cNvPr>
        <cdr:cNvSpPr txBox="1"/>
      </cdr:nvSpPr>
      <cdr:spPr>
        <a:xfrm xmlns:a="http://schemas.openxmlformats.org/drawingml/2006/main">
          <a:off x="15517" y="981075"/>
          <a:ext cx="284522" cy="1543050"/>
        </a:xfrm>
        <a:prstGeom xmlns:a="http://schemas.openxmlformats.org/drawingml/2006/main" prst="rect">
          <a:avLst/>
        </a:prstGeom>
      </cdr:spPr>
      <cdr:txBody>
        <a:bodyPr xmlns:a="http://schemas.openxmlformats.org/drawingml/2006/main" vertOverflow="clip" vert="vert270" wrap="square" rtlCol="0"/>
        <a:lstStyle xmlns:a="http://schemas.openxmlformats.org/drawingml/2006/main"/>
        <a:p xmlns:a="http://schemas.openxmlformats.org/drawingml/2006/main">
          <a:r>
            <a:rPr lang="en-US" sz="1000"/>
            <a:t>Wire Down Event Count</a:t>
          </a:r>
        </a:p>
      </cdr:txBody>
    </cdr:sp>
  </cdr:relSizeAnchor>
  <cdr:relSizeAnchor xmlns:cdr="http://schemas.openxmlformats.org/drawingml/2006/chartDrawing">
    <cdr:from>
      <cdr:x>0.94863</cdr:x>
      <cdr:y>0.33161</cdr:y>
    </cdr:from>
    <cdr:to>
      <cdr:x>0.99834</cdr:x>
      <cdr:y>0.49871</cdr:y>
    </cdr:to>
    <cdr:sp macro="" textlink="">
      <cdr:nvSpPr>
        <cdr:cNvPr id="4" name="TextBox 1">
          <a:extLst xmlns:a="http://schemas.openxmlformats.org/drawingml/2006/main">
            <a:ext uri="{FF2B5EF4-FFF2-40B4-BE49-F238E27FC236}">
              <a16:creationId xmlns:a16="http://schemas.microsoft.com/office/drawing/2014/main" id="{D78AE4EF-FAAD-4EFA-9920-55664786DD4C}"/>
            </a:ext>
          </a:extLst>
        </cdr:cNvPr>
        <cdr:cNvSpPr txBox="1"/>
      </cdr:nvSpPr>
      <cdr:spPr>
        <a:xfrm xmlns:a="http://schemas.openxmlformats.org/drawingml/2006/main">
          <a:off x="5453063" y="1222375"/>
          <a:ext cx="285750" cy="615949"/>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MED Count</a:t>
          </a:r>
        </a:p>
      </cdr:txBody>
    </cdr:sp>
  </cdr:relSizeAnchor>
</c:userShapes>
</file>

<file path=xl/drawings/drawing6.xml><?xml version="1.0" encoding="utf-8"?>
<c:userShapes xmlns:c="http://schemas.openxmlformats.org/drawingml/2006/chart">
  <cdr:relSizeAnchor xmlns:cdr="http://schemas.openxmlformats.org/drawingml/2006/chartDrawing">
    <cdr:from>
      <cdr:x>0.96017</cdr:x>
      <cdr:y>0.34444</cdr:y>
    </cdr:from>
    <cdr:to>
      <cdr:x>0.99806</cdr:x>
      <cdr:y>0.50889</cdr:y>
    </cdr:to>
    <cdr:sp macro="" textlink="">
      <cdr:nvSpPr>
        <cdr:cNvPr id="2" name="TextBox 1">
          <a:extLst xmlns:a="http://schemas.openxmlformats.org/drawingml/2006/main">
            <a:ext uri="{FF2B5EF4-FFF2-40B4-BE49-F238E27FC236}">
              <a16:creationId xmlns:a16="http://schemas.microsoft.com/office/drawing/2014/main" id="{E85A6D15-89F2-4AE7-88EC-660088F94060}"/>
            </a:ext>
          </a:extLst>
        </cdr:cNvPr>
        <cdr:cNvSpPr txBox="1"/>
      </cdr:nvSpPr>
      <cdr:spPr>
        <a:xfrm xmlns:a="http://schemas.openxmlformats.org/drawingml/2006/main">
          <a:off x="7385088" y="1476375"/>
          <a:ext cx="291429" cy="704855"/>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MED Count</a:t>
          </a:r>
        </a:p>
      </cdr:txBody>
    </cdr:sp>
  </cdr:relSizeAnchor>
  <cdr:relSizeAnchor xmlns:cdr="http://schemas.openxmlformats.org/drawingml/2006/chartDrawing">
    <cdr:from>
      <cdr:x>0.00784</cdr:x>
      <cdr:y>0.11556</cdr:y>
    </cdr:from>
    <cdr:to>
      <cdr:x>0.03158</cdr:x>
      <cdr:y>0.73111</cdr:y>
    </cdr:to>
    <cdr:sp macro="" textlink="">
      <cdr:nvSpPr>
        <cdr:cNvPr id="3" name="TextBox 1">
          <a:extLst xmlns:a="http://schemas.openxmlformats.org/drawingml/2006/main">
            <a:ext uri="{FF2B5EF4-FFF2-40B4-BE49-F238E27FC236}">
              <a16:creationId xmlns:a16="http://schemas.microsoft.com/office/drawing/2014/main" id="{67BE0036-74F1-4201-9363-71C4D059710F}"/>
            </a:ext>
          </a:extLst>
        </cdr:cNvPr>
        <cdr:cNvSpPr txBox="1"/>
      </cdr:nvSpPr>
      <cdr:spPr>
        <a:xfrm xmlns:a="http://schemas.openxmlformats.org/drawingml/2006/main">
          <a:off x="60303" y="495300"/>
          <a:ext cx="182585" cy="2638425"/>
        </a:xfrm>
        <a:prstGeom xmlns:a="http://schemas.openxmlformats.org/drawingml/2006/main" prst="rect">
          <a:avLst/>
        </a:prstGeom>
      </cdr:spPr>
      <cdr:txBody>
        <a:bodyPr xmlns:a="http://schemas.openxmlformats.org/drawingml/2006/main" vert="vert270"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ET Wire Down Events/1,000 miles in Tier 2/3</a:t>
          </a:r>
        </a:p>
      </cdr:txBody>
    </cdr:sp>
  </cdr:relSizeAnchor>
  <cdr:relSizeAnchor xmlns:cdr="http://schemas.openxmlformats.org/drawingml/2006/chartDrawing">
    <cdr:from>
      <cdr:x>0.13932</cdr:x>
      <cdr:y>0.93334</cdr:y>
    </cdr:from>
    <cdr:to>
      <cdr:x>0.85635</cdr:x>
      <cdr:y>0.99778</cdr:y>
    </cdr:to>
    <cdr:sp macro="" textlink="">
      <cdr:nvSpPr>
        <cdr:cNvPr id="4" name="TextBox 3">
          <a:extLst xmlns:a="http://schemas.openxmlformats.org/drawingml/2006/main">
            <a:ext uri="{FF2B5EF4-FFF2-40B4-BE49-F238E27FC236}">
              <a16:creationId xmlns:a16="http://schemas.microsoft.com/office/drawing/2014/main" id="{A29EA6A1-A42D-462B-9A11-7C45821EA793}"/>
            </a:ext>
          </a:extLst>
        </cdr:cNvPr>
        <cdr:cNvSpPr txBox="1"/>
      </cdr:nvSpPr>
      <cdr:spPr>
        <a:xfrm xmlns:a="http://schemas.openxmlformats.org/drawingml/2006/main">
          <a:off x="1071580" y="4000519"/>
          <a:ext cx="5514958" cy="27620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US" sz="1100"/>
            <a:t>Note: PG&amp;E has 5,525.9 overhead transmission circuit line miles in Tier 2/3 HFTD boundaries areas</a:t>
          </a:r>
        </a:p>
      </cdr:txBody>
    </cdr:sp>
  </cdr:relSizeAnchor>
  <cdr:relSizeAnchor xmlns:cdr="http://schemas.openxmlformats.org/drawingml/2006/chartDrawing">
    <cdr:from>
      <cdr:x>0.08483</cdr:x>
      <cdr:y>0.78222</cdr:y>
    </cdr:from>
    <cdr:to>
      <cdr:x>0.14675</cdr:x>
      <cdr:y>0.82222</cdr:y>
    </cdr:to>
    <cdr:sp macro="" textlink="">
      <cdr:nvSpPr>
        <cdr:cNvPr id="5" name="TextBox 4">
          <a:extLst xmlns:a="http://schemas.openxmlformats.org/drawingml/2006/main">
            <a:ext uri="{FF2B5EF4-FFF2-40B4-BE49-F238E27FC236}">
              <a16:creationId xmlns:a16="http://schemas.microsoft.com/office/drawing/2014/main" id="{8E71A1F9-6D02-4263-9EC2-2333BAAF1FBC}"/>
            </a:ext>
          </a:extLst>
        </cdr:cNvPr>
        <cdr:cNvSpPr txBox="1"/>
      </cdr:nvSpPr>
      <cdr:spPr>
        <a:xfrm xmlns:a="http://schemas.openxmlformats.org/drawingml/2006/main">
          <a:off x="652463" y="3352800"/>
          <a:ext cx="476250" cy="17145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000"/>
            <a:t>2011</a:t>
          </a:r>
        </a:p>
      </cdr:txBody>
    </cdr:sp>
  </cdr:relSizeAnchor>
  <cdr:relSizeAnchor xmlns:cdr="http://schemas.openxmlformats.org/drawingml/2006/chartDrawing">
    <cdr:from>
      <cdr:x>0.15769</cdr:x>
      <cdr:y>0.81009</cdr:y>
    </cdr:from>
    <cdr:to>
      <cdr:x>0.21961</cdr:x>
      <cdr:y>0.82296</cdr:y>
    </cdr:to>
    <cdr:sp macro="" textlink="">
      <cdr:nvSpPr>
        <cdr:cNvPr id="6"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1056699" y="2878575"/>
          <a:ext cx="414934" cy="4571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2012</a:t>
          </a:r>
        </a:p>
      </cdr:txBody>
    </cdr:sp>
  </cdr:relSizeAnchor>
  <cdr:relSizeAnchor xmlns:cdr="http://schemas.openxmlformats.org/drawingml/2006/chartDrawing">
    <cdr:from>
      <cdr:x>0.23571</cdr:x>
      <cdr:y>0.78296</cdr:y>
    </cdr:from>
    <cdr:to>
      <cdr:x>0.29763</cdr:x>
      <cdr:y>0.82296</cdr:y>
    </cdr:to>
    <cdr:sp macro="" textlink="">
      <cdr:nvSpPr>
        <cdr:cNvPr id="7"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1812925" y="3355975"/>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2013</a:t>
          </a:r>
        </a:p>
      </cdr:txBody>
    </cdr:sp>
  </cdr:relSizeAnchor>
  <cdr:relSizeAnchor xmlns:cdr="http://schemas.openxmlformats.org/drawingml/2006/chartDrawing">
    <cdr:from>
      <cdr:x>0.31868</cdr:x>
      <cdr:y>0.78519</cdr:y>
    </cdr:from>
    <cdr:to>
      <cdr:x>0.3806</cdr:x>
      <cdr:y>0.82519</cdr:y>
    </cdr:to>
    <cdr:sp macro="" textlink="">
      <cdr:nvSpPr>
        <cdr:cNvPr id="8"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2451100" y="336550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2014</a:t>
          </a:r>
        </a:p>
      </cdr:txBody>
    </cdr:sp>
  </cdr:relSizeAnchor>
  <cdr:relSizeAnchor xmlns:cdr="http://schemas.openxmlformats.org/drawingml/2006/chartDrawing">
    <cdr:from>
      <cdr:x>0.39794</cdr:x>
      <cdr:y>0.78519</cdr:y>
    </cdr:from>
    <cdr:to>
      <cdr:x>0.45986</cdr:x>
      <cdr:y>0.82519</cdr:y>
    </cdr:to>
    <cdr:sp macro="" textlink="">
      <cdr:nvSpPr>
        <cdr:cNvPr id="10"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3060700" y="336550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2015</a:t>
          </a:r>
        </a:p>
      </cdr:txBody>
    </cdr:sp>
  </cdr:relSizeAnchor>
  <cdr:relSizeAnchor xmlns:cdr="http://schemas.openxmlformats.org/drawingml/2006/chartDrawing">
    <cdr:from>
      <cdr:x>0.47595</cdr:x>
      <cdr:y>0.78519</cdr:y>
    </cdr:from>
    <cdr:to>
      <cdr:x>0.53787</cdr:x>
      <cdr:y>0.82519</cdr:y>
    </cdr:to>
    <cdr:sp macro="" textlink="">
      <cdr:nvSpPr>
        <cdr:cNvPr id="11"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3660775" y="336550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2016</a:t>
          </a:r>
        </a:p>
      </cdr:txBody>
    </cdr:sp>
  </cdr:relSizeAnchor>
  <cdr:relSizeAnchor xmlns:cdr="http://schemas.openxmlformats.org/drawingml/2006/chartDrawing">
    <cdr:from>
      <cdr:x>0.55273</cdr:x>
      <cdr:y>0.78519</cdr:y>
    </cdr:from>
    <cdr:to>
      <cdr:x>0.61465</cdr:x>
      <cdr:y>0.82519</cdr:y>
    </cdr:to>
    <cdr:sp macro="" textlink="">
      <cdr:nvSpPr>
        <cdr:cNvPr id="12"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4251325" y="336550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2017</a:t>
          </a:r>
        </a:p>
      </cdr:txBody>
    </cdr:sp>
  </cdr:relSizeAnchor>
  <cdr:relSizeAnchor xmlns:cdr="http://schemas.openxmlformats.org/drawingml/2006/chartDrawing">
    <cdr:from>
      <cdr:x>0.63199</cdr:x>
      <cdr:y>0.78741</cdr:y>
    </cdr:from>
    <cdr:to>
      <cdr:x>0.69391</cdr:x>
      <cdr:y>0.82741</cdr:y>
    </cdr:to>
    <cdr:sp macro="" textlink="">
      <cdr:nvSpPr>
        <cdr:cNvPr id="13"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4860925" y="3375025"/>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2018</a:t>
          </a:r>
        </a:p>
      </cdr:txBody>
    </cdr:sp>
  </cdr:relSizeAnchor>
  <cdr:relSizeAnchor xmlns:cdr="http://schemas.openxmlformats.org/drawingml/2006/chartDrawing">
    <cdr:from>
      <cdr:x>0.70753</cdr:x>
      <cdr:y>0.78741</cdr:y>
    </cdr:from>
    <cdr:to>
      <cdr:x>0.76945</cdr:x>
      <cdr:y>0.82741</cdr:y>
    </cdr:to>
    <cdr:sp macro="" textlink="">
      <cdr:nvSpPr>
        <cdr:cNvPr id="14"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5441950" y="3375025"/>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2019</a:t>
          </a:r>
        </a:p>
      </cdr:txBody>
    </cdr:sp>
  </cdr:relSizeAnchor>
  <cdr:relSizeAnchor xmlns:cdr="http://schemas.openxmlformats.org/drawingml/2006/chartDrawing">
    <cdr:from>
      <cdr:x>0.78927</cdr:x>
      <cdr:y>0.78519</cdr:y>
    </cdr:from>
    <cdr:to>
      <cdr:x>0.85119</cdr:x>
      <cdr:y>0.82519</cdr:y>
    </cdr:to>
    <cdr:sp macro="" textlink="">
      <cdr:nvSpPr>
        <cdr:cNvPr id="15"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6070600" y="336550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2020</a:t>
          </a:r>
        </a:p>
      </cdr:txBody>
    </cdr:sp>
  </cdr:relSizeAnchor>
  <cdr:relSizeAnchor xmlns:cdr="http://schemas.openxmlformats.org/drawingml/2006/chartDrawing">
    <cdr:from>
      <cdr:x>0.86729</cdr:x>
      <cdr:y>0.78074</cdr:y>
    </cdr:from>
    <cdr:to>
      <cdr:x>0.92921</cdr:x>
      <cdr:y>0.82074</cdr:y>
    </cdr:to>
    <cdr:sp macro="" textlink="">
      <cdr:nvSpPr>
        <cdr:cNvPr id="16" name="TextBox 1">
          <a:extLst xmlns:a="http://schemas.openxmlformats.org/drawingml/2006/main">
            <a:ext uri="{FF2B5EF4-FFF2-40B4-BE49-F238E27FC236}">
              <a16:creationId xmlns:a16="http://schemas.microsoft.com/office/drawing/2014/main" id="{B5C871FB-CCCE-4EC2-AB3F-DEE62634A260}"/>
            </a:ext>
          </a:extLst>
        </cdr:cNvPr>
        <cdr:cNvSpPr txBox="1"/>
      </cdr:nvSpPr>
      <cdr:spPr>
        <a:xfrm xmlns:a="http://schemas.openxmlformats.org/drawingml/2006/main">
          <a:off x="6670675" y="3346450"/>
          <a:ext cx="476250" cy="17145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000"/>
            <a:t>2021</a:t>
          </a:r>
        </a:p>
      </cdr:txBody>
    </cdr:sp>
  </cdr:relSizeAnchor>
</c:userShapes>
</file>

<file path=xl/drawings/drawing7.xml><?xml version="1.0" encoding="utf-8"?>
<c:userShapes xmlns:c="http://schemas.openxmlformats.org/drawingml/2006/chart">
  <cdr:relSizeAnchor xmlns:cdr="http://schemas.openxmlformats.org/drawingml/2006/chartDrawing">
    <cdr:from>
      <cdr:x>0.02237</cdr:x>
      <cdr:y>0.1219</cdr:y>
    </cdr:from>
    <cdr:to>
      <cdr:x>0.04298</cdr:x>
      <cdr:y>0.8198</cdr:y>
    </cdr:to>
    <cdr:sp macro="" textlink="">
      <cdr:nvSpPr>
        <cdr:cNvPr id="2" name="TextBox 1">
          <a:extLst xmlns:a="http://schemas.openxmlformats.org/drawingml/2006/main">
            <a:ext uri="{FF2B5EF4-FFF2-40B4-BE49-F238E27FC236}">
              <a16:creationId xmlns:a16="http://schemas.microsoft.com/office/drawing/2014/main" id="{1C821E52-43F3-401F-A86E-0465054C2A17}"/>
            </a:ext>
          </a:extLst>
        </cdr:cNvPr>
        <cdr:cNvSpPr txBox="1"/>
      </cdr:nvSpPr>
      <cdr:spPr>
        <a:xfrm xmlns:a="http://schemas.openxmlformats.org/drawingml/2006/main">
          <a:off x="151653" y="424704"/>
          <a:ext cx="139699" cy="2431400"/>
        </a:xfrm>
        <a:prstGeom xmlns:a="http://schemas.openxmlformats.org/drawingml/2006/main" prst="rect">
          <a:avLst/>
        </a:prstGeom>
      </cdr:spPr>
      <cdr:txBody>
        <a:bodyPr xmlns:a="http://schemas.openxmlformats.org/drawingml/2006/main" vert="vert270"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ET Wire Down Events/1,000 miles in Tier 2/3</a:t>
          </a:r>
        </a:p>
      </cdr:txBody>
    </cdr:sp>
  </cdr:relSizeAnchor>
  <cdr:relSizeAnchor xmlns:cdr="http://schemas.openxmlformats.org/drawingml/2006/chartDrawing">
    <cdr:from>
      <cdr:x>0.94138</cdr:x>
      <cdr:y>0.34062</cdr:y>
    </cdr:from>
    <cdr:to>
      <cdr:x>0.97851</cdr:x>
      <cdr:y>0.60164</cdr:y>
    </cdr:to>
    <cdr:sp macro="" textlink="">
      <cdr:nvSpPr>
        <cdr:cNvPr id="3" name="TextBox 1">
          <a:extLst xmlns:a="http://schemas.openxmlformats.org/drawingml/2006/main">
            <a:ext uri="{FF2B5EF4-FFF2-40B4-BE49-F238E27FC236}">
              <a16:creationId xmlns:a16="http://schemas.microsoft.com/office/drawing/2014/main" id="{6E10CF1D-C953-4C5C-A485-1BF6FDED6F20}"/>
            </a:ext>
          </a:extLst>
        </cdr:cNvPr>
        <cdr:cNvSpPr txBox="1"/>
      </cdr:nvSpPr>
      <cdr:spPr>
        <a:xfrm xmlns:a="http://schemas.openxmlformats.org/drawingml/2006/main">
          <a:off x="6382124" y="1186704"/>
          <a:ext cx="251758" cy="909348"/>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MED Count</a:t>
          </a:r>
        </a:p>
      </cdr:txBody>
    </cdr:sp>
  </cdr:relSizeAnchor>
  <cdr:relSizeAnchor xmlns:cdr="http://schemas.openxmlformats.org/drawingml/2006/chartDrawing">
    <cdr:from>
      <cdr:x>0.14545</cdr:x>
      <cdr:y>0.93588</cdr:y>
    </cdr:from>
    <cdr:to>
      <cdr:x>0.88117</cdr:x>
      <cdr:y>0.99035</cdr:y>
    </cdr:to>
    <cdr:sp macro="" textlink="">
      <cdr:nvSpPr>
        <cdr:cNvPr id="5" name="TextBox 4">
          <a:extLst xmlns:a="http://schemas.openxmlformats.org/drawingml/2006/main">
            <a:ext uri="{FF2B5EF4-FFF2-40B4-BE49-F238E27FC236}">
              <a16:creationId xmlns:a16="http://schemas.microsoft.com/office/drawing/2014/main" id="{2D69E17B-8B54-4C89-A982-DE8FE93102EC}"/>
            </a:ext>
          </a:extLst>
        </cdr:cNvPr>
        <cdr:cNvSpPr txBox="1"/>
      </cdr:nvSpPr>
      <cdr:spPr>
        <a:xfrm xmlns:a="http://schemas.openxmlformats.org/drawingml/2006/main">
          <a:off x="891580" y="3270999"/>
          <a:ext cx="4509654" cy="190392"/>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100"/>
            <a:t>5,525.9 circuit miles overhead transmission in Tier 2/3 each year</a:t>
          </a:r>
        </a:p>
      </cdr:txBody>
    </cdr:sp>
  </cdr:relSizeAnchor>
</c:userShapes>
</file>

<file path=xl/drawings/drawing8.xml><?xml version="1.0" encoding="utf-8"?>
<c:userShapes xmlns:c="http://schemas.openxmlformats.org/drawingml/2006/chart">
  <cdr:relSizeAnchor xmlns:cdr="http://schemas.openxmlformats.org/drawingml/2006/chartDrawing">
    <cdr:from>
      <cdr:x>0.16002</cdr:x>
      <cdr:y>0.93588</cdr:y>
    </cdr:from>
    <cdr:to>
      <cdr:x>0.88117</cdr:x>
      <cdr:y>0.98938</cdr:y>
    </cdr:to>
    <cdr:sp macro="" textlink="">
      <cdr:nvSpPr>
        <cdr:cNvPr id="2" name="TextBox 1">
          <a:extLst xmlns:a="http://schemas.openxmlformats.org/drawingml/2006/main">
            <a:ext uri="{FF2B5EF4-FFF2-40B4-BE49-F238E27FC236}">
              <a16:creationId xmlns:a16="http://schemas.microsoft.com/office/drawing/2014/main" id="{F4AD8B8A-FFE6-4DE9-8201-1BA30205918E}"/>
            </a:ext>
          </a:extLst>
        </cdr:cNvPr>
        <cdr:cNvSpPr txBox="1"/>
      </cdr:nvSpPr>
      <cdr:spPr>
        <a:xfrm xmlns:a="http://schemas.openxmlformats.org/drawingml/2006/main">
          <a:off x="980888" y="3270998"/>
          <a:ext cx="4420348" cy="18700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a:t>5,525.9 circuit miles overhead transmission in Tier 2/3 each year</a:t>
          </a:r>
        </a:p>
      </cdr:txBody>
    </cdr:sp>
  </cdr:relSizeAnchor>
  <cdr:relSizeAnchor xmlns:cdr="http://schemas.openxmlformats.org/drawingml/2006/chartDrawing">
    <cdr:from>
      <cdr:x>0.02108</cdr:x>
      <cdr:y>0.09469</cdr:y>
    </cdr:from>
    <cdr:to>
      <cdr:x>0.04169</cdr:x>
      <cdr:y>0.79258</cdr:y>
    </cdr:to>
    <cdr:sp macro="" textlink="">
      <cdr:nvSpPr>
        <cdr:cNvPr id="3" name="TextBox 1">
          <a:extLst xmlns:a="http://schemas.openxmlformats.org/drawingml/2006/main">
            <a:ext uri="{FF2B5EF4-FFF2-40B4-BE49-F238E27FC236}">
              <a16:creationId xmlns:a16="http://schemas.microsoft.com/office/drawing/2014/main" id="{37685E3F-22E2-4840-9BC8-FFCE40D38298}"/>
            </a:ext>
          </a:extLst>
        </cdr:cNvPr>
        <cdr:cNvSpPr txBox="1"/>
      </cdr:nvSpPr>
      <cdr:spPr>
        <a:xfrm xmlns:a="http://schemas.openxmlformats.org/drawingml/2006/main">
          <a:off x="129242" y="330947"/>
          <a:ext cx="126307" cy="2439221"/>
        </a:xfrm>
        <a:prstGeom xmlns:a="http://schemas.openxmlformats.org/drawingml/2006/main" prst="rect">
          <a:avLst/>
        </a:prstGeom>
      </cdr:spPr>
      <cdr:txBody>
        <a:bodyPr xmlns:a="http://schemas.openxmlformats.org/drawingml/2006/main" vert="vert270"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ET Wire Down Events/1,000 miles in Tier 2/3</a:t>
          </a:r>
        </a:p>
      </cdr:txBody>
    </cdr:sp>
  </cdr:relSizeAnchor>
  <cdr:relSizeAnchor xmlns:cdr="http://schemas.openxmlformats.org/drawingml/2006/chartDrawing">
    <cdr:from>
      <cdr:x>0.95162</cdr:x>
      <cdr:y>0.34477</cdr:y>
    </cdr:from>
    <cdr:to>
      <cdr:x>0.98875</cdr:x>
      <cdr:y>0.60578</cdr:y>
    </cdr:to>
    <cdr:sp macro="" textlink="">
      <cdr:nvSpPr>
        <cdr:cNvPr id="4" name="TextBox 1">
          <a:extLst xmlns:a="http://schemas.openxmlformats.org/drawingml/2006/main">
            <a:ext uri="{FF2B5EF4-FFF2-40B4-BE49-F238E27FC236}">
              <a16:creationId xmlns:a16="http://schemas.microsoft.com/office/drawing/2014/main" id="{130A1846-00A2-41F2-9656-2B211662EB11}"/>
            </a:ext>
          </a:extLst>
        </cdr:cNvPr>
        <cdr:cNvSpPr txBox="1"/>
      </cdr:nvSpPr>
      <cdr:spPr>
        <a:xfrm xmlns:a="http://schemas.openxmlformats.org/drawingml/2006/main">
          <a:off x="5833036" y="1205005"/>
          <a:ext cx="227623" cy="912273"/>
        </a:xfrm>
        <a:prstGeom xmlns:a="http://schemas.openxmlformats.org/drawingml/2006/main" prst="rect">
          <a:avLst/>
        </a:prstGeom>
      </cdr:spPr>
      <cdr:txBody>
        <a:bodyPr xmlns:a="http://schemas.openxmlformats.org/drawingml/2006/main" vert="vert270"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MED Count</a:t>
          </a:r>
        </a:p>
      </cdr:txBody>
    </cdr:sp>
  </cdr:relSizeAnchor>
  <cdr:relSizeAnchor xmlns:cdr="http://schemas.openxmlformats.org/drawingml/2006/chartDrawing">
    <cdr:from>
      <cdr:x>0.07044</cdr:x>
      <cdr:y>0.16843</cdr:y>
    </cdr:from>
    <cdr:to>
      <cdr:x>0.2011</cdr:x>
      <cdr:y>0.40569</cdr:y>
    </cdr:to>
    <cdr:sp macro="" textlink="">
      <cdr:nvSpPr>
        <cdr:cNvPr id="5" name="TextBox 15">
          <a:extLst xmlns:a="http://schemas.openxmlformats.org/drawingml/2006/main">
            <a:ext uri="{FF2B5EF4-FFF2-40B4-BE49-F238E27FC236}">
              <a16:creationId xmlns:a16="http://schemas.microsoft.com/office/drawing/2014/main" id="{7A3E4DC7-B7DD-4CDB-BB6A-386F550BCE90}"/>
            </a:ext>
          </a:extLst>
        </cdr:cNvPr>
        <cdr:cNvSpPr txBox="1"/>
      </cdr:nvSpPr>
      <cdr:spPr>
        <a:xfrm xmlns:a="http://schemas.openxmlformats.org/drawingml/2006/main">
          <a:off x="431799" y="588683"/>
          <a:ext cx="800849" cy="82923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US" sz="1100">
              <a:solidFill>
                <a:srgbClr val="443CE2"/>
              </a:solidFill>
            </a:rPr>
            <a:t>2013-2021 Standard Deviation =2.126</a:t>
          </a:r>
        </a:p>
      </cdr:txBody>
    </cdr:sp>
  </cdr:relSizeAnchor>
  <cdr:relSizeAnchor xmlns:cdr="http://schemas.openxmlformats.org/drawingml/2006/chartDrawing">
    <cdr:from>
      <cdr:x>1</cdr:x>
      <cdr:y>0.88458</cdr:y>
    </cdr:from>
    <cdr:to>
      <cdr:x>1</cdr:x>
      <cdr:y>1</cdr:y>
    </cdr:to>
    <cdr:cxnSp macro="">
      <cdr:nvCxnSpPr>
        <cdr:cNvPr id="6" name="Straight Arrow Connector 5">
          <a:extLst xmlns:a="http://schemas.openxmlformats.org/drawingml/2006/main">
            <a:ext uri="{FF2B5EF4-FFF2-40B4-BE49-F238E27FC236}">
              <a16:creationId xmlns:a16="http://schemas.microsoft.com/office/drawing/2014/main" id="{83223EE8-EFEE-42A6-8C38-26FE2B0A6D5E}"/>
            </a:ext>
          </a:extLst>
        </cdr:cNvPr>
        <cdr:cNvCxnSpPr/>
      </cdr:nvCxnSpPr>
      <cdr:spPr>
        <a:xfrm xmlns:a="http://schemas.openxmlformats.org/drawingml/2006/main">
          <a:off x="18249153" y="20792888"/>
          <a:ext cx="0" cy="403412"/>
        </a:xfrm>
        <a:prstGeom xmlns:a="http://schemas.openxmlformats.org/drawingml/2006/main" prst="straightConnector1">
          <a:avLst/>
        </a:prstGeom>
        <a:ln xmlns:a="http://schemas.openxmlformats.org/drawingml/2006/main" w="19050">
          <a:solidFill>
            <a:srgbClr val="443CE2"/>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1</cdr:x>
      <cdr:y>0.88458</cdr:y>
    </cdr:from>
    <cdr:to>
      <cdr:x>1</cdr:x>
      <cdr:y>1</cdr:y>
    </cdr:to>
    <cdr:cxnSp macro="">
      <cdr:nvCxnSpPr>
        <cdr:cNvPr id="7" name="Straight Arrow Connector 6">
          <a:extLst xmlns:a="http://schemas.openxmlformats.org/drawingml/2006/main">
            <a:ext uri="{FF2B5EF4-FFF2-40B4-BE49-F238E27FC236}">
              <a16:creationId xmlns:a16="http://schemas.microsoft.com/office/drawing/2014/main" id="{83223EE8-EFEE-42A6-8C38-26FE2B0A6D5E}"/>
            </a:ext>
          </a:extLst>
        </cdr:cNvPr>
        <cdr:cNvCxnSpPr/>
      </cdr:nvCxnSpPr>
      <cdr:spPr>
        <a:xfrm xmlns:a="http://schemas.openxmlformats.org/drawingml/2006/main">
          <a:off x="18249153" y="20792888"/>
          <a:ext cx="0" cy="403412"/>
        </a:xfrm>
        <a:prstGeom xmlns:a="http://schemas.openxmlformats.org/drawingml/2006/main" prst="straightConnector1">
          <a:avLst/>
        </a:prstGeom>
        <a:ln xmlns:a="http://schemas.openxmlformats.org/drawingml/2006/main" w="19050">
          <a:solidFill>
            <a:srgbClr val="443CE2"/>
          </a:solidFill>
          <a:headEnd type="triangle"/>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9.xml><?xml version="1.0" encoding="utf-8"?>
<c:userShapes xmlns:c="http://schemas.openxmlformats.org/drawingml/2006/chart">
  <cdr:relSizeAnchor xmlns:cdr="http://schemas.openxmlformats.org/drawingml/2006/chartDrawing">
    <cdr:from>
      <cdr:x>0.02105</cdr:x>
      <cdr:y>0.15668</cdr:y>
    </cdr:from>
    <cdr:to>
      <cdr:x>0.04161</cdr:x>
      <cdr:y>0.81851</cdr:y>
    </cdr:to>
    <cdr:sp macro="" textlink="">
      <cdr:nvSpPr>
        <cdr:cNvPr id="2" name="TextBox 1">
          <a:extLst xmlns:a="http://schemas.openxmlformats.org/drawingml/2006/main">
            <a:ext uri="{FF2B5EF4-FFF2-40B4-BE49-F238E27FC236}">
              <a16:creationId xmlns:a16="http://schemas.microsoft.com/office/drawing/2014/main" id="{A7EAA326-6A2A-4DBC-97CF-2BC070CDEE1D}"/>
            </a:ext>
          </a:extLst>
        </cdr:cNvPr>
        <cdr:cNvSpPr txBox="1"/>
      </cdr:nvSpPr>
      <cdr:spPr>
        <a:xfrm xmlns:a="http://schemas.openxmlformats.org/drawingml/2006/main">
          <a:off x="129242" y="577476"/>
          <a:ext cx="126307" cy="2439221"/>
        </a:xfrm>
        <a:prstGeom xmlns:a="http://schemas.openxmlformats.org/drawingml/2006/main" prst="rect">
          <a:avLst/>
        </a:prstGeom>
      </cdr:spPr>
      <cdr:txBody>
        <a:bodyPr xmlns:a="http://schemas.openxmlformats.org/drawingml/2006/main" vert="vert270"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ET Wire Down Events/1,000 miles in Tier 2/3</a:t>
          </a:r>
        </a:p>
      </cdr:txBody>
    </cdr:sp>
  </cdr:relSizeAnchor>
  <cdr:relSizeAnchor xmlns:cdr="http://schemas.openxmlformats.org/drawingml/2006/chartDrawing">
    <cdr:from>
      <cdr:x>0.80572</cdr:x>
      <cdr:y>0.14148</cdr:y>
    </cdr:from>
    <cdr:to>
      <cdr:x>0.94161</cdr:x>
      <cdr:y>0.36647</cdr:y>
    </cdr:to>
    <cdr:sp macro="" textlink="">
      <cdr:nvSpPr>
        <cdr:cNvPr id="3" name="TextBox 15">
          <a:extLst xmlns:a="http://schemas.openxmlformats.org/drawingml/2006/main">
            <a:ext uri="{FF2B5EF4-FFF2-40B4-BE49-F238E27FC236}">
              <a16:creationId xmlns:a16="http://schemas.microsoft.com/office/drawing/2014/main" id="{7A3E4DC7-B7DD-4CDB-BB6A-386F550BCE90}"/>
            </a:ext>
          </a:extLst>
        </cdr:cNvPr>
        <cdr:cNvSpPr txBox="1"/>
      </cdr:nvSpPr>
      <cdr:spPr>
        <a:xfrm xmlns:a="http://schemas.openxmlformats.org/drawingml/2006/main">
          <a:off x="4947771" y="521447"/>
          <a:ext cx="834466" cy="829235"/>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US" sz="1100">
              <a:solidFill>
                <a:srgbClr val="443CE2"/>
              </a:solidFill>
            </a:rPr>
            <a:t>2011-2021 Standard Deviation =1.442</a:t>
          </a:r>
        </a:p>
      </cdr:txBody>
    </cdr:sp>
  </cdr:relSizeAnchor>
  <cdr:relSizeAnchor xmlns:cdr="http://schemas.openxmlformats.org/drawingml/2006/chartDrawing">
    <cdr:from>
      <cdr:x>0.18431</cdr:x>
      <cdr:y>0.92399</cdr:y>
    </cdr:from>
    <cdr:to>
      <cdr:x>0.87956</cdr:x>
      <cdr:y>0.98784</cdr:y>
    </cdr:to>
    <cdr:sp macro="" textlink="">
      <cdr:nvSpPr>
        <cdr:cNvPr id="4" name="TextBox 1">
          <a:extLst xmlns:a="http://schemas.openxmlformats.org/drawingml/2006/main">
            <a:ext uri="{FF2B5EF4-FFF2-40B4-BE49-F238E27FC236}">
              <a16:creationId xmlns:a16="http://schemas.microsoft.com/office/drawing/2014/main" id="{87ED378F-D047-4B87-A51A-A6FBA4DCE924}"/>
            </a:ext>
          </a:extLst>
        </cdr:cNvPr>
        <cdr:cNvSpPr txBox="1"/>
      </cdr:nvSpPr>
      <cdr:spPr>
        <a:xfrm xmlns:a="http://schemas.openxmlformats.org/drawingml/2006/main">
          <a:off x="1131794" y="3405468"/>
          <a:ext cx="4269442" cy="23532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a:t>5,525.9 overhead transmission circuit miles in Tier 2/3 HFTD boundaries</a:t>
          </a:r>
        </a:p>
      </cdr:txBody>
    </cdr:sp>
  </cdr:relSizeAnchor>
</c:userShapes>
</file>

<file path=xl/drawings/drawing10.xml><?xml version="1.0" encoding="utf-8"?>
<c:userShapes xmlns:c="http://schemas.openxmlformats.org/drawingml/2006/chart">
  <cdr:relSizeAnchor xmlns:cdr="http://schemas.openxmlformats.org/drawingml/2006/chartDrawing">
    <cdr:from>
      <cdr:x>0.02662</cdr:x>
      <cdr:y>0.15716</cdr:y>
    </cdr:from>
    <cdr:to>
      <cdr:x>0.04726</cdr:x>
      <cdr:y>0.821</cdr:y>
    </cdr:to>
    <cdr:sp macro="" textlink="">
      <cdr:nvSpPr>
        <cdr:cNvPr id="3" name="TextBox 1">
          <a:extLst xmlns:a="http://schemas.openxmlformats.org/drawingml/2006/main">
            <a:ext uri="{FF2B5EF4-FFF2-40B4-BE49-F238E27FC236}">
              <a16:creationId xmlns:a16="http://schemas.microsoft.com/office/drawing/2014/main" id="{66242052-E802-4C2C-9205-E0F67C44E6DB}"/>
            </a:ext>
          </a:extLst>
        </cdr:cNvPr>
        <cdr:cNvSpPr txBox="1"/>
      </cdr:nvSpPr>
      <cdr:spPr>
        <a:xfrm xmlns:a="http://schemas.openxmlformats.org/drawingml/2006/main">
          <a:off x="162859" y="577476"/>
          <a:ext cx="126307" cy="2439221"/>
        </a:xfrm>
        <a:prstGeom xmlns:a="http://schemas.openxmlformats.org/drawingml/2006/main" prst="rect">
          <a:avLst/>
        </a:prstGeom>
      </cdr:spPr>
      <cdr:txBody>
        <a:bodyPr xmlns:a="http://schemas.openxmlformats.org/drawingml/2006/main" vert="vert270" wrap="square" rtlCol="0" anchor="ctr" anchorCtr="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a:t>ET Wire Down Events/1,000 miles in Tier 2/3</a:t>
          </a:r>
        </a:p>
      </cdr:txBody>
    </cdr:sp>
  </cdr:relSizeAnchor>
  <cdr:relSizeAnchor xmlns:cdr="http://schemas.openxmlformats.org/drawingml/2006/chartDrawing">
    <cdr:from>
      <cdr:x>0.17131</cdr:x>
      <cdr:y>0.94206</cdr:y>
    </cdr:from>
    <cdr:to>
      <cdr:x>0.85165</cdr:x>
      <cdr:y>0.99183</cdr:y>
    </cdr:to>
    <cdr:sp macro="" textlink="">
      <cdr:nvSpPr>
        <cdr:cNvPr id="4" name="TextBox 1">
          <a:extLst xmlns:a="http://schemas.openxmlformats.org/drawingml/2006/main">
            <a:ext uri="{FF2B5EF4-FFF2-40B4-BE49-F238E27FC236}">
              <a16:creationId xmlns:a16="http://schemas.microsoft.com/office/drawing/2014/main" id="{E2203111-22B8-482D-AFA9-AE591C920D0E}"/>
            </a:ext>
          </a:extLst>
        </cdr:cNvPr>
        <cdr:cNvSpPr txBox="1"/>
      </cdr:nvSpPr>
      <cdr:spPr>
        <a:xfrm xmlns:a="http://schemas.openxmlformats.org/drawingml/2006/main">
          <a:off x="1048123" y="3461499"/>
          <a:ext cx="4162613" cy="182892"/>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100"/>
            <a:t>5,525.9 circuit miles overhead transmission in Tier 2/3 each year</a:t>
          </a:r>
        </a:p>
      </cdr:txBody>
    </cdr:sp>
  </cdr:relSizeAnchor>
  <cdr:relSizeAnchor xmlns:cdr="http://schemas.openxmlformats.org/drawingml/2006/chartDrawing">
    <cdr:from>
      <cdr:x>0.07057</cdr:x>
      <cdr:y>0.13886</cdr:y>
    </cdr:from>
    <cdr:to>
      <cdr:x>0.20123</cdr:x>
      <cdr:y>0.36454</cdr:y>
    </cdr:to>
    <cdr:sp macro="" textlink="">
      <cdr:nvSpPr>
        <cdr:cNvPr id="5" name="TextBox 15">
          <a:extLst xmlns:a="http://schemas.openxmlformats.org/drawingml/2006/main">
            <a:ext uri="{FF2B5EF4-FFF2-40B4-BE49-F238E27FC236}">
              <a16:creationId xmlns:a16="http://schemas.microsoft.com/office/drawing/2014/main" id="{18C7D12E-6CB4-40BA-A5AA-D8AE6FCDC659}"/>
            </a:ext>
          </a:extLst>
        </cdr:cNvPr>
        <cdr:cNvSpPr txBox="1"/>
      </cdr:nvSpPr>
      <cdr:spPr>
        <a:xfrm xmlns:a="http://schemas.openxmlformats.org/drawingml/2006/main">
          <a:off x="431800" y="510241"/>
          <a:ext cx="799385" cy="82923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endParaRPr lang="en-US" sz="1100">
            <a:solidFill>
              <a:srgbClr val="443CE2"/>
            </a:solidFill>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20</xdr:col>
      <xdr:colOff>0</xdr:colOff>
      <xdr:row>16</xdr:row>
      <xdr:rowOff>0</xdr:rowOff>
    </xdr:from>
    <xdr:to>
      <xdr:col>28</xdr:col>
      <xdr:colOff>390525</xdr:colOff>
      <xdr:row>29</xdr:row>
      <xdr:rowOff>133350</xdr:rowOff>
    </xdr:to>
    <xdr:pic>
      <xdr:nvPicPr>
        <xdr:cNvPr id="2" name="Picture 10">
          <a:extLst>
            <a:ext uri="{FF2B5EF4-FFF2-40B4-BE49-F238E27FC236}">
              <a16:creationId xmlns:a16="http://schemas.microsoft.com/office/drawing/2014/main" id="{917398F3-F192-4511-A81D-76F5E79F0D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77350" y="3571875"/>
          <a:ext cx="4657725" cy="2609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433387</xdr:colOff>
      <xdr:row>30</xdr:row>
      <xdr:rowOff>76200</xdr:rowOff>
    </xdr:from>
    <xdr:to>
      <xdr:col>26</xdr:col>
      <xdr:colOff>528637</xdr:colOff>
      <xdr:row>48</xdr:row>
      <xdr:rowOff>76200</xdr:rowOff>
    </xdr:to>
    <xdr:graphicFrame macro="">
      <xdr:nvGraphicFramePr>
        <xdr:cNvPr id="3" name="Chart 2">
          <a:extLst>
            <a:ext uri="{FF2B5EF4-FFF2-40B4-BE49-F238E27FC236}">
              <a16:creationId xmlns:a16="http://schemas.microsoft.com/office/drawing/2014/main" id="{D3780156-B5E7-4EDA-9CAD-E62B81EDF8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43</xdr:row>
      <xdr:rowOff>6273</xdr:rowOff>
    </xdr:from>
    <xdr:to>
      <xdr:col>21</xdr:col>
      <xdr:colOff>183777</xdr:colOff>
      <xdr:row>56</xdr:row>
      <xdr:rowOff>66333</xdr:rowOff>
    </xdr:to>
    <xdr:pic>
      <xdr:nvPicPr>
        <xdr:cNvPr id="2" name="Picture 1">
          <a:extLst>
            <a:ext uri="{FF2B5EF4-FFF2-40B4-BE49-F238E27FC236}">
              <a16:creationId xmlns:a16="http://schemas.microsoft.com/office/drawing/2014/main" id="{8A396B69-AE37-4F33-9035-DE149D0B5768}"/>
            </a:ext>
          </a:extLst>
        </xdr:cNvPr>
        <xdr:cNvPicPr>
          <a:picLocks noChangeAspect="1"/>
        </xdr:cNvPicPr>
      </xdr:nvPicPr>
      <xdr:blipFill>
        <a:blip xmlns:r="http://schemas.openxmlformats.org/officeDocument/2006/relationships" r:embed="rId1"/>
        <a:stretch>
          <a:fillRect/>
        </a:stretch>
      </xdr:blipFill>
      <xdr:spPr>
        <a:xfrm>
          <a:off x="2190750" y="8378748"/>
          <a:ext cx="10937502" cy="2536560"/>
        </a:xfrm>
        <a:prstGeom prst="rect">
          <a:avLst/>
        </a:prstGeom>
        <a:effectLst>
          <a:glow rad="63500">
            <a:schemeClr val="accent6">
              <a:satMod val="175000"/>
              <a:alpha val="40000"/>
            </a:schemeClr>
          </a:glo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Distribution Batteries"/>
      <sheetName val="Tranmission Batteries"/>
      <sheetName val="Archive"/>
      <sheetName val="Drop-down lists"/>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s>
    <sheetDataSet>
      <sheetData sheetId="0"/>
      <sheetData sheetId="1"/>
      <sheetData sheetId="2"/>
      <sheetData sheetId="3" refreshError="1">
        <row r="1">
          <cell r="C1">
            <v>4</v>
          </cell>
        </row>
        <row r="5">
          <cell r="AK5">
            <v>6</v>
          </cell>
        </row>
      </sheetData>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PI (1)"/>
      <sheetName val="Definitions"/>
      <sheetName val="1999 TCBA"/>
    </sheetNames>
    <sheetDataSet>
      <sheetData sheetId="0" refreshError="1"/>
      <sheetData sheetId="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D1">
            <v>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row r="5">
          <cell r="B5">
            <v>39156</v>
          </cell>
        </row>
        <row r="6">
          <cell r="B6">
            <v>39156</v>
          </cell>
        </row>
      </sheetData>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egory, David" refreshedDate="44600.494604861109" createdVersion="6" refreshedVersion="6" minRefreshableVersion="3" recordCount="698" xr:uid="{B6F8D9D2-6AF2-4BCA-B408-C568EE0D34FD}">
  <cacheSource type="worksheet">
    <worksheetSource ref="A1:AF700" sheet="ET-WD-Details_2011-2022YTD"/>
  </cacheSource>
  <cacheFields count="45">
    <cacheField name="REGION" numFmtId="0">
      <sharedItems/>
    </cacheField>
    <cacheField name="TL Area" numFmtId="0">
      <sharedItems/>
    </cacheField>
    <cacheField name="kV Cls" numFmtId="0">
      <sharedItems containsSemiMixedTypes="0" containsString="0" containsNumber="1" containsInteger="1" minValue="69" maxValue="500"/>
    </cacheField>
    <cacheField name="kV" numFmtId="0">
      <sharedItems containsSemiMixedTypes="0" containsString="0" containsNumber="1" containsInteger="1" minValue="60" maxValue="500"/>
    </cacheField>
    <cacheField name="SAP FL" numFmtId="0">
      <sharedItems/>
    </cacheField>
    <cacheField name="LINE NO" numFmtId="0">
      <sharedItems containsMixedTypes="1" containsNumber="1" containsInteger="1" minValue="10004" maxValue="70132" count="290">
        <n v="70081"/>
        <n v="60080"/>
        <n v="60095"/>
        <n v="60017"/>
        <n v="60070"/>
        <n v="10448"/>
        <n v="60236"/>
        <n v="60081"/>
        <n v="60099"/>
        <n v="10317"/>
        <n v="60214"/>
        <n v="60075"/>
        <n v="10028"/>
        <n v="60234"/>
        <n v="10459"/>
        <n v="60094"/>
        <n v="60122"/>
        <n v="70094"/>
        <n v="70024"/>
        <n v="60389"/>
        <n v="60089"/>
        <n v="20034"/>
        <n v="70059"/>
        <n v="60038"/>
        <n v="70062"/>
        <n v="60207"/>
        <n v="60125"/>
        <n v="60087"/>
        <n v="10172"/>
        <n v="60133"/>
        <n v="60151"/>
        <n v="60021"/>
        <n v="60217"/>
        <n v="10297"/>
        <n v="60043"/>
        <n v="10337"/>
        <n v="60220"/>
        <n v="70060"/>
        <n v="70043"/>
        <n v="60148"/>
        <n v="70078"/>
        <n v="10495"/>
        <n v="10469"/>
        <n v="60035"/>
        <n v="70051"/>
        <n v="60016"/>
        <n v="20204"/>
        <n v="60093"/>
        <n v="70002"/>
        <n v="20078"/>
        <n v="60160"/>
        <n v="70075"/>
        <n v="10284"/>
        <n v="20085"/>
        <n v="70008"/>
        <n v="70015"/>
        <n v="10053"/>
        <n v="60054"/>
        <n v="10401"/>
        <n v="10085"/>
        <n v="60205"/>
        <s v="60105B"/>
        <n v="60010"/>
        <n v="60039"/>
        <n v="20114"/>
        <n v="10312"/>
        <n v="60051"/>
        <n v="70032"/>
        <n v="10332"/>
        <n v="60184"/>
        <n v="60108"/>
        <n v="60186"/>
        <n v="70044"/>
        <n v="70087"/>
        <n v="20073"/>
        <n v="10494"/>
        <n v="20031"/>
        <n v="70119"/>
        <n v="70061"/>
        <n v="10045"/>
        <n v="60068"/>
        <n v="10191"/>
        <n v="60129"/>
        <n v="60390"/>
        <n v="60018"/>
        <n v="70001"/>
        <n v="10256"/>
        <n v="10305"/>
        <n v="10340"/>
        <n v="10033"/>
        <n v="60140"/>
        <n v="50013"/>
        <n v="10102"/>
        <n v="60121"/>
        <n v="10026"/>
        <n v="10110"/>
        <n v="10051"/>
        <n v="10018"/>
        <n v="10104"/>
        <n v="60124"/>
        <n v="10391"/>
        <n v="60111"/>
        <n v="60384"/>
        <n v="60392"/>
        <n v="70110"/>
        <n v="60141"/>
        <n v="70004"/>
        <n v="10130"/>
        <n v="10350"/>
        <n v="10458"/>
        <n v="20166"/>
        <n v="60067"/>
        <n v="10281"/>
        <n v="60050"/>
        <n v="60145"/>
        <n v="70115"/>
        <n v="70007"/>
        <n v="20068"/>
        <n v="10061"/>
        <n v="70006"/>
        <n v="50015"/>
        <n v="20185"/>
        <n v="10185"/>
        <n v="60152"/>
        <n v="10474"/>
        <n v="70019"/>
        <n v="60189"/>
        <n v="60100"/>
        <n v="60192"/>
        <n v="60180"/>
        <n v="10015"/>
        <n v="60226"/>
        <n v="10358"/>
        <n v="10471"/>
        <n v="10338"/>
        <n v="60202"/>
        <n v="10360"/>
        <n v="60105"/>
        <n v="60201"/>
        <n v="60115"/>
        <n v="50006"/>
        <n v="10124"/>
        <n v="60056"/>
        <n v="10316"/>
        <n v="60200"/>
        <n v="10140"/>
        <n v="70113"/>
        <n v="60053"/>
        <n v="10244"/>
        <n v="60206"/>
        <n v="60212"/>
        <n v="60001"/>
        <n v="60098"/>
        <n v="50021"/>
        <n v="60040"/>
        <n v="10119"/>
        <n v="10143"/>
        <n v="10488"/>
        <s v="60087A"/>
        <n v="10138"/>
        <n v="10398"/>
        <s v="10061A"/>
        <n v="70056"/>
        <n v="10237"/>
        <n v="10011"/>
        <n v="10435"/>
        <n v="60430"/>
        <n v="10240"/>
        <n v="20081"/>
        <n v="10257"/>
        <n v="60427"/>
        <n v="60120"/>
        <n v="20240"/>
        <n v="60142"/>
        <n v="60019"/>
        <n v="60064"/>
        <n v="60368"/>
        <n v="60211"/>
        <n v="10475"/>
        <n v="60085"/>
        <n v="60394"/>
        <n v="60082"/>
        <n v="60426"/>
        <n v="60168"/>
        <n v="10280"/>
        <n v="10089"/>
        <n v="10336"/>
        <n v="70076"/>
        <n v="10070"/>
        <n v="60244"/>
        <n v="10248"/>
        <n v="10088"/>
        <n v="70029"/>
        <n v="60164"/>
        <n v="10489"/>
        <n v="60429"/>
        <n v="10057"/>
        <n v="10025"/>
        <n v="60422"/>
        <n v="60424"/>
        <n v="10050"/>
        <n v="10349"/>
        <n v="10279"/>
        <n v="60412"/>
        <n v="60231"/>
        <n v="10355"/>
        <n v="70092"/>
        <n v="70091"/>
        <n v="10052"/>
        <n v="20049"/>
        <n v="60393"/>
        <n v="60388"/>
        <n v="70023"/>
        <n v="60026"/>
        <n v="70114"/>
        <n v="10157"/>
        <n v="10422"/>
        <n v="70112"/>
        <n v="70058"/>
        <n v="20082"/>
        <n v="20245"/>
        <n v="60058"/>
        <n v="20047"/>
        <n v="60083"/>
        <n v="60218"/>
        <n v="70122"/>
        <n v="60103"/>
        <n v="60175"/>
        <n v="10004"/>
        <n v="60198"/>
        <n v="70132"/>
        <n v="70116"/>
        <n v="10096"/>
        <n v="10278"/>
        <n v="70065"/>
        <n v="10118"/>
        <n v="60406"/>
        <n v="20058"/>
        <n v="70069"/>
        <n v="10383"/>
        <n v="60181"/>
        <n v="60161"/>
        <n v="60156"/>
        <n v="20101"/>
        <n v="60243"/>
        <n v="10013"/>
        <n v="10322"/>
        <n v="60022"/>
        <n v="70066"/>
        <n v="70085"/>
        <n v="60413"/>
        <s v="60010A"/>
        <n v="10412"/>
        <n v="60074"/>
        <n v="60109"/>
        <n v="70089"/>
        <n v="60132"/>
        <n v="60012"/>
        <n v="60191"/>
        <n v="70096"/>
        <n v="10055"/>
        <n v="70128"/>
        <n v="20255"/>
        <n v="10348"/>
        <n v="60032"/>
        <n v="60041"/>
        <n v="60113"/>
        <n v="10512"/>
        <n v="60179"/>
        <n v="10260"/>
        <n v="10472"/>
        <n v="10081"/>
        <n v="20094"/>
        <n v="20095"/>
        <n v="60420"/>
        <n v="10213"/>
        <n v="70047"/>
        <n v="60165"/>
        <n v="60127"/>
        <n v="10165"/>
        <n v="10294"/>
        <n v="10271"/>
        <n v="60221"/>
        <n v="10300"/>
        <n v="60114"/>
        <n v="60062"/>
        <n v="10056"/>
        <n v="60235"/>
        <n v="10067"/>
        <n v="10068"/>
      </sharedItems>
    </cacheField>
    <cacheField name="T-LINE" numFmtId="0">
      <sharedItems/>
    </cacheField>
    <cacheField name="YEAR" numFmtId="0">
      <sharedItems containsSemiMixedTypes="0" containsString="0" containsNumber="1" containsInteger="1" minValue="2011" maxValue="2021" count="11">
        <n v="2011"/>
        <n v="2012"/>
        <n v="2013"/>
        <n v="2014"/>
        <n v="2015"/>
        <n v="2016"/>
        <n v="2017"/>
        <n v="2018"/>
        <n v="2019"/>
        <n v="2020"/>
        <n v="2021"/>
      </sharedItems>
    </cacheField>
    <cacheField name="Date Out" numFmtId="0">
      <sharedItems containsSemiMixedTypes="0" containsNonDate="0" containsDate="1" containsString="0" minDate="2011-01-10T04:54:00" maxDate="2021-12-30T10:31:00" count="694">
        <d v="2011-01-10T04:54:00"/>
        <d v="2011-01-17T16:50:00"/>
        <d v="2011-02-16T01:59:00"/>
        <d v="2011-02-16T03:18:00"/>
        <d v="2011-02-17T14:37:00"/>
        <d v="2011-02-17T19:38:00"/>
        <d v="2011-02-18T06:26:00"/>
        <d v="2011-02-18T11:30:00"/>
        <d v="2011-02-24T23:58:00"/>
        <d v="2011-02-25T01:52:00"/>
        <d v="2011-02-25T03:40:00"/>
        <d v="2011-02-28T07:32:00"/>
        <d v="2011-03-01T22:23:00"/>
        <d v="2011-03-02T00:30:00"/>
        <d v="2011-03-10T16:55:00"/>
        <d v="2011-03-17T11:06:00"/>
        <d v="2011-03-18T19:58:00"/>
        <d v="2011-03-19T07:38:00"/>
        <d v="2011-03-20T02:56:00"/>
        <d v="2011-03-20T08:31:00"/>
        <d v="2011-03-21T06:41:00"/>
        <d v="2011-03-22T14:12:00"/>
        <d v="2011-03-23T14:33:00"/>
        <d v="2011-03-24T09:31:00"/>
        <d v="2011-03-24T10:05:00"/>
        <d v="2011-03-26T06:20:00"/>
        <d v="2011-03-26T16:41:00"/>
        <d v="2011-04-22T00:56:00"/>
        <d v="2011-04-30T09:59:00"/>
        <d v="2011-05-07T00:42:00"/>
        <d v="2011-05-08T23:02:00"/>
        <d v="2011-05-08T23:03:00"/>
        <d v="2011-05-09T03:47:00"/>
        <d v="2011-05-17T16:19:00"/>
        <d v="2011-06-09T20:23:00"/>
        <d v="2011-06-17T09:42:00"/>
        <d v="2011-06-20T15:10:00"/>
        <d v="2011-07-02T20:18:00"/>
        <d v="2011-07-09T16:02:00"/>
        <d v="2011-07-11T15:53:00"/>
        <d v="2011-07-29T09:13:00"/>
        <d v="2011-08-03T11:21:00"/>
        <d v="2011-08-04T18:37:00"/>
        <d v="2011-08-28T01:35:00"/>
        <d v="2011-08-29T10:12:00"/>
        <d v="2011-09-09T11:32:00"/>
        <d v="2011-09-12T09:17:00"/>
        <d v="2011-09-13T09:03:00"/>
        <d v="2011-09-23T21:02:00"/>
        <d v="2011-10-05T16:51:00"/>
        <d v="2011-10-09T00:39:00"/>
        <d v="2011-10-09T19:34:00"/>
        <d v="2011-10-19T01:22:00"/>
        <d v="2011-10-28T06:54:00"/>
        <d v="2011-11-17T01:41:00"/>
        <d v="2011-11-29T11:37:00"/>
        <d v="2011-11-30T13:36:00"/>
        <d v="2011-11-30T19:21:00"/>
        <d v="2011-11-30T23:55:00"/>
        <d v="2011-12-01T02:50:00"/>
        <d v="2011-12-01T04:09:00"/>
        <d v="2011-12-01T06:21:00"/>
        <d v="2011-12-01T06:57:00"/>
        <d v="2011-12-01T09:54:00"/>
        <d v="2011-12-01T12:14:00"/>
        <d v="2011-12-01T23:16:00"/>
        <d v="2011-12-02T04:20:00"/>
        <d v="2011-12-03T08:50:00"/>
        <d v="2012-01-01T04:52:00"/>
        <d v="2012-01-12T21:22:00"/>
        <d v="2012-01-19T05:22:00"/>
        <d v="2012-01-21T12:53:00"/>
        <d v="2012-01-23T10:21:00"/>
        <d v="2012-02-13T03:02:00"/>
        <d v="2012-02-13T04:52:00"/>
        <d v="2012-02-13T08:44:00"/>
        <d v="2012-02-28T21:35:00"/>
        <d v="2012-02-29T08:34:00"/>
        <d v="2012-03-01T06:00:00"/>
        <d v="2012-03-06T09:45:00"/>
        <d v="2012-03-07T15:48:00"/>
        <d v="2012-03-10T03:42:00"/>
        <d v="2012-03-16T00:29:00"/>
        <d v="2012-03-16T13:58:00"/>
        <d v="2012-03-23T21:49:00"/>
        <d v="2012-03-24T01:40:00"/>
        <d v="2012-03-27T13:10:00"/>
        <d v="2012-03-31T03:49:00"/>
        <d v="2012-04-09T04:49:00"/>
        <d v="2012-04-13T16:56:00"/>
        <d v="2012-04-27T06:13:00"/>
        <d v="2012-05-26T22:44:00"/>
        <d v="2012-05-31T11:23:00"/>
        <d v="2012-06-12T06:04:00"/>
        <d v="2012-06-14T06:09:00"/>
        <d v="2012-06-22T22:46:00"/>
        <d v="2012-06-26T19:14:00"/>
        <d v="2012-06-28T09:25:00"/>
        <d v="2012-07-17T13:15:00"/>
        <d v="2012-07-29T19:28:00"/>
        <d v="2012-08-01T14:29:00"/>
        <d v="2012-08-01T15:24:00"/>
        <d v="2012-08-04T03:55:00"/>
        <d v="2012-08-08T14:21:00"/>
        <d v="2012-08-14T05:19:00"/>
        <d v="2012-08-16T17:53:00"/>
        <d v="2012-08-26T15:27:00"/>
        <d v="2012-08-29T01:08:00"/>
        <d v="2012-09-16T11:01:00"/>
        <d v="2012-09-17T22:46:00"/>
        <d v="2012-09-18T06:11:00"/>
        <d v="2012-09-21T15:33:00"/>
        <d v="2012-09-21T16:14:00"/>
        <d v="2012-09-21T17:36:00"/>
        <d v="2012-10-07T17:59:00"/>
        <d v="2012-10-14T10:36:00"/>
        <d v="2012-10-19T18:23:00"/>
        <d v="2012-10-22T04:40:00"/>
        <d v="2012-10-22T09:02:00"/>
        <d v="2012-11-01T12:16:00"/>
        <d v="2012-11-21T08:07:00"/>
        <d v="2012-11-29T21:37:00"/>
        <d v="2012-11-29T23:57:00"/>
        <d v="2012-11-30T01:21:00"/>
        <d v="2012-12-01T21:07:00"/>
        <d v="2012-12-02T00:07:00"/>
        <d v="2012-12-02T01:07:00"/>
        <d v="2012-12-02T03:08:00"/>
        <d v="2012-12-02T03:41:00"/>
        <d v="2012-12-02T07:21:00"/>
        <d v="2012-12-03T10:00:00"/>
        <d v="2012-12-07T15:12:00"/>
        <d v="2012-12-19T06:06:00"/>
        <d v="2012-12-20T07:25:00"/>
        <d v="2012-12-20T23:43:00"/>
        <d v="2012-12-20T23:47:00"/>
        <d v="2012-12-21T05:06:00"/>
        <d v="2012-12-21T06:50:00"/>
        <d v="2012-12-21T07:00:00"/>
        <d v="2012-12-21T10:51:00"/>
        <d v="2012-12-23T10:11:00"/>
        <d v="2012-12-23T15:00:00"/>
        <d v="2012-12-23T16:37:00"/>
        <d v="2012-12-24T09:56:00"/>
        <d v="2012-12-26T10:11:00"/>
        <d v="2013-01-02T18:06:00"/>
        <d v="2013-02-07T09:03:00"/>
        <d v="2013-02-19T16:01:00"/>
        <d v="2013-03-03T21:09:00"/>
        <d v="2013-03-04T20:36:00"/>
        <d v="2013-03-08T03:54:00"/>
        <d v="2013-03-11T13:43:00"/>
        <d v="2013-04-08T08:13:00"/>
        <d v="2013-04-14T10:22:00"/>
        <d v="2013-04-23T00:50:00"/>
        <d v="2013-05-01T10:22:00"/>
        <d v="2013-05-02T10:22:00"/>
        <d v="2013-05-19T09:00:00"/>
        <d v="2013-05-21T10:18:00"/>
        <d v="2013-05-22T21:07:00"/>
        <d v="2013-05-31T16:37:00"/>
        <d v="2013-06-09T14:59:00"/>
        <d v="2013-08-09T18:00:00"/>
        <d v="2013-08-11T14:48:00"/>
        <d v="2013-08-18T16:28:00"/>
        <d v="2013-08-24T12:11:00"/>
        <d v="2013-08-27T10:30:00"/>
        <d v="2013-09-08T15:41:00"/>
        <d v="2013-09-23T18:56:00"/>
        <d v="2013-09-24T02:57:00"/>
        <d v="2013-09-24T17:54:00"/>
        <d v="2013-10-03T04:57:00"/>
        <d v="2013-10-09T07:39:00"/>
        <d v="2013-10-09T08:26:00"/>
        <d v="2013-10-21T03:17:00"/>
        <d v="2013-10-27T19:30:00"/>
        <d v="2013-10-27T19:41:00"/>
        <d v="2013-10-27T23:44:00"/>
        <d v="2013-10-28T15:42:00"/>
        <d v="2013-10-29T07:42:00"/>
        <d v="2013-10-31T06:07:00"/>
        <d v="2013-11-02T18:31:00"/>
        <d v="2013-11-09T15:54:00"/>
        <d v="2013-11-21T19:03:00"/>
        <d v="2013-11-22T00:50:00"/>
        <d v="2013-11-22T02:55:00"/>
        <d v="2013-11-25T04:22:00"/>
        <d v="2013-12-06T22:12:00"/>
        <d v="2013-12-08T23:41:00"/>
        <d v="2013-12-13T00:17:00"/>
        <d v="2013-12-16T20:07:00"/>
        <d v="2013-12-19T15:21:00"/>
        <d v="2014-01-01T18:40:00"/>
        <d v="2014-01-14T07:24:00"/>
        <d v="2014-01-15T16:14:00"/>
        <d v="2014-01-18T01:18:00"/>
        <d v="2014-01-21T05:58:00"/>
        <d v="2014-02-24T07:00:00"/>
        <d v="2014-02-28T09:03:00"/>
        <d v="2014-03-08T04:00:00"/>
        <d v="2014-03-26T12:42:00"/>
        <d v="2014-05-13T08:40:00"/>
        <d v="2014-05-14T11:56:00"/>
        <d v="2014-05-27T12:46:00"/>
        <d v="2014-07-04T01:40:00"/>
        <d v="2014-07-07T19:09:00"/>
        <d v="2014-07-14T17:06:00"/>
        <d v="2014-07-18T07:42:00"/>
        <d v="2014-07-20T12:23:00"/>
        <d v="2014-07-24T15:26:00"/>
        <d v="2014-08-03T06:41:00"/>
        <d v="2014-08-14T20:24:00"/>
        <d v="2014-08-21T09:11:00"/>
        <d v="2014-08-27T03:34:00"/>
        <d v="2014-09-03T16:22:00"/>
        <d v="2014-09-12T05:55:00"/>
        <d v="2014-09-17T19:53:00"/>
        <d v="2014-10-25T03:17:00"/>
        <d v="2014-10-31T22:23:00"/>
        <d v="2014-12-03T11:13:00"/>
        <d v="2014-12-03T11:33:00"/>
        <d v="2014-12-11T06:20:00"/>
        <d v="2014-12-11T09:07:00"/>
        <d v="2014-12-11T21:54:00"/>
        <d v="2014-12-12T00:03:00"/>
        <d v="2014-12-12T01:29:00"/>
        <d v="2014-12-12T09:44:00"/>
        <d v="2014-12-13T22:16:00"/>
        <d v="2014-12-16T03:39:00"/>
        <d v="2014-12-21T05:07:00"/>
        <d v="2014-12-30T11:02:00"/>
        <d v="2014-12-30T23:25:00"/>
        <d v="2014-12-31T06:46:00"/>
        <d v="2014-12-31T12:08:00"/>
        <d v="2015-01-12T11:55:00"/>
        <d v="2015-02-06T00:24:00"/>
        <d v="2015-02-06T08:14:00"/>
        <d v="2015-02-06T08:57:00"/>
        <d v="2015-02-06T09:18:00"/>
        <d v="2015-02-06T11:55:00"/>
        <d v="2015-02-06T12:34:00"/>
        <d v="2015-02-06T16:06:00"/>
        <d v="2015-02-06T21:55:00"/>
        <d v="2015-02-07T11:18:00"/>
        <d v="2015-02-08T21:00:00"/>
        <d v="2015-02-08T21:18:00"/>
        <d v="2015-02-08T22:51:00"/>
        <d v="2015-02-09T14:24:00"/>
        <d v="2015-02-10T04:02:00"/>
        <d v="2015-02-15T17:37:00"/>
        <d v="2015-02-23T07:19:00"/>
        <d v="2015-02-28T06:13:00"/>
        <d v="2015-03-07T09:11:00"/>
        <d v="2015-03-14T05:26:00"/>
        <d v="2015-03-29T10:28:00"/>
        <d v="2015-03-30T08:28:00"/>
        <d v="2015-04-07T16:38:00"/>
        <d v="2015-04-12T09:31:00"/>
        <d v="2015-04-21T12:39:00"/>
        <d v="2015-05-07T03:25:00"/>
        <d v="2015-05-07T23:50:00"/>
        <d v="2015-05-27T21:34:00"/>
        <d v="2015-06-05T19:38:00"/>
        <d v="2015-06-18T20:48:00"/>
        <d v="2015-07-05T12:28:00"/>
        <d v="2015-07-29T21:52:00"/>
        <d v="2015-08-01T05:27:00"/>
        <d v="2015-08-02T08:08:00"/>
        <d v="2015-08-14T06:39:00"/>
        <d v="2015-08-21T16:58:00"/>
        <d v="2015-08-27T08:16:00"/>
        <d v="2015-08-28T03:14:00"/>
        <d v="2015-08-28T21:29:00"/>
        <d v="2015-08-31T16:59:00"/>
        <d v="2015-09-09T17:43:00"/>
        <d v="2015-09-10T09:09:00"/>
        <d v="2015-09-10T16:11:00"/>
        <d v="2015-09-24T04:30:00"/>
        <d v="2015-10-01T13:37:00"/>
        <d v="2015-10-10T07:55:00"/>
        <d v="2015-10-18T07:00:00"/>
        <d v="2015-10-22T21:56:00"/>
        <d v="2015-10-23T07:01:00"/>
        <d v="2015-10-26T07:08:00"/>
        <d v="2015-10-31T14:02:00"/>
        <d v="2015-11-02T16:26:00"/>
        <d v="2015-11-18T22:18:00"/>
        <d v="2015-11-22T06:45:00"/>
        <d v="2015-11-28T20:45:00"/>
        <d v="2015-12-08T10:23:00"/>
        <d v="2015-12-10T06:01:00"/>
        <d v="2015-12-13T02:25:00"/>
        <d v="2015-12-13T03:54:00"/>
        <d v="2015-12-13T04:48:00"/>
        <d v="2015-12-13T05:26:00"/>
        <d v="2015-12-13T17:22:00"/>
        <d v="2015-12-15T08:27:00"/>
        <d v="2015-12-22T01:07:00"/>
        <d v="2015-12-24T23:09:00"/>
        <d v="2016-01-09T08:32:00"/>
        <d v="2016-01-18T05:47:00"/>
        <d v="2016-01-19T07:54:00"/>
        <d v="2016-01-19T11:00:00"/>
        <d v="2016-01-22T08:31:00"/>
        <d v="2016-02-01T11:22:00"/>
        <d v="2016-02-14T19:34:00"/>
        <d v="2016-02-17T11:32:00"/>
        <d v="2016-02-17T17:56:00"/>
        <d v="2016-02-24T20:17:00"/>
        <d v="2016-02-29T02:57:00"/>
        <d v="2016-03-01T01:44:00"/>
        <d v="2016-03-03T19:52:00"/>
        <d v="2016-03-05T21:49:00"/>
        <d v="2016-03-06T03:04:00"/>
        <d v="2016-03-06T12:13:00"/>
        <d v="2016-03-07T05:25:00"/>
        <d v="2016-03-12T09:37:00"/>
        <d v="2016-03-29T21:23:00"/>
        <d v="2016-03-31T10:04:00"/>
        <d v="2016-04-07T05:08:00"/>
        <d v="2016-04-10T21:33:00"/>
        <d v="2016-04-24T23:44:00"/>
        <d v="2016-04-25T12:19:00"/>
        <d v="2016-05-05T19:17:00"/>
        <d v="2016-05-06T17:36:00"/>
        <d v="2016-05-24T10:18:00"/>
        <d v="2016-06-07T16:03:00"/>
        <d v="2016-06-10T14:58:00"/>
        <d v="2016-07-01T04:00:00"/>
        <d v="2016-07-06T08:03:00"/>
        <d v="2016-07-21T08:26:00"/>
        <d v="2016-07-23T19:08:00"/>
        <d v="2016-07-24T16:28:00"/>
        <d v="2016-08-12T19:01:00"/>
        <d v="2016-08-27T06:34:00"/>
        <d v="2016-09-15T09:48:00"/>
        <d v="2016-10-01T04:07:00"/>
        <d v="2016-10-05T07:34:00"/>
        <d v="2016-10-11T23:16:00"/>
        <d v="2016-10-16T18:22:00"/>
        <d v="2016-10-18T14:22:00"/>
        <d v="2016-10-23T18:10:00"/>
        <d v="2016-10-29T12:43:00"/>
        <d v="2016-11-20T08:11:00"/>
        <d v="2016-12-07T23:44:00"/>
        <d v="2016-12-24T21:23:00"/>
        <d v="2017-01-02T08:33:00"/>
        <d v="2017-01-03T13:30:00"/>
        <d v="2017-01-04T00:19:00"/>
        <d v="2017-01-08T08:02:00"/>
        <d v="2017-01-08T11:23:00"/>
        <d v="2017-01-08T21:29:00"/>
        <d v="2017-01-10T11:08:00"/>
        <d v="2017-01-10T12:21:00"/>
        <d v="2017-01-10T14:57:00"/>
        <d v="2017-01-10T19:28:00"/>
        <d v="2017-01-11T09:02:00"/>
        <d v="2017-01-18T15:07:00"/>
        <d v="2017-01-18T16:41:00"/>
        <d v="2017-01-18T19:07:00"/>
        <d v="2017-01-20T04:00:00"/>
        <d v="2017-01-21T05:00:00"/>
        <d v="2017-01-22T04:11:00"/>
        <d v="2017-02-02T02:40:00"/>
        <d v="2017-02-05T22:31:00"/>
        <d v="2017-02-07T03:11:00"/>
        <d v="2017-02-07T08:43:00"/>
        <d v="2017-02-08T18:29:00"/>
        <d v="2017-02-09T16:04:00"/>
        <d v="2017-02-10T17:57:00"/>
        <d v="2017-02-10T18:09:00"/>
        <d v="2017-02-13T00:35:00"/>
        <d v="2017-02-15T22:57:00"/>
        <d v="2017-02-17T05:35:00"/>
        <d v="2017-02-17T08:55:00"/>
        <d v="2017-02-17T10:00:00"/>
        <d v="2017-02-17T11:10:00"/>
        <d v="2017-02-17T12:23:00"/>
        <d v="2017-02-17T15:04:00"/>
        <d v="2017-02-17T15:32:00"/>
        <d v="2017-02-18T16:19:00"/>
        <d v="2017-02-19T23:49:00"/>
        <d v="2017-02-20T22:55:00"/>
        <d v="2017-02-21T00:45:00"/>
        <d v="2017-02-23T05:28:00"/>
        <d v="2017-03-03T13:44:00"/>
        <d v="2017-03-06T04:34:00"/>
        <d v="2017-03-11T05:29:00"/>
        <d v="2017-04-07T19:38:00"/>
        <d v="2017-04-08T20:55:00"/>
        <d v="2017-04-13T12:01:00"/>
        <d v="2017-04-23T17:48:00"/>
        <d v="2017-05-06T21:43:00"/>
        <d v="2017-05-11T06:39:00"/>
        <d v="2017-05-11T19:49:00"/>
        <d v="2017-05-25T16:52:00"/>
        <d v="2017-05-30T07:45:00"/>
        <d v="2017-06-22T08:30:00"/>
        <d v="2017-07-12T15:43:00"/>
        <d v="2017-07-18T07:18:00"/>
        <d v="2017-07-18T07:58:00"/>
        <d v="2017-07-18T13:49:00"/>
        <d v="2017-07-18T18:50:00"/>
        <d v="2017-07-18T21:40:00"/>
        <d v="2017-07-25T00:08:00"/>
        <d v="2017-08-16T20:24:00"/>
        <d v="2017-08-24T22:31:00"/>
        <d v="2017-08-30T17:32:00"/>
        <d v="2017-08-30T18:31:00"/>
        <d v="2017-09-03T17:42:00"/>
        <d v="2017-09-03T20:56:00"/>
        <d v="2017-09-11T17:42:00"/>
        <d v="2017-09-11T17:49:00"/>
        <d v="2017-09-11T17:59:00"/>
        <d v="2017-09-11T18:42:00"/>
        <d v="2017-09-18T07:31:00"/>
        <d v="2017-09-23T09:28:00"/>
        <d v="2017-09-24T02:13:00"/>
        <d v="2017-09-25T07:26:00"/>
        <d v="2017-09-25T19:35:00"/>
        <d v="2017-09-30T15:08:00"/>
        <d v="2017-10-03T17:48:00"/>
        <d v="2017-10-08T10:33:00"/>
        <d v="2017-10-08T11:12:00"/>
        <d v="2017-10-08T13:11:00"/>
        <d v="2017-10-08T22:54:00"/>
        <d v="2017-10-08T23:15:00"/>
        <d v="2017-10-08T23:33:00"/>
        <d v="2017-10-09T02:01:00"/>
        <d v="2017-10-12T07:40:00"/>
        <d v="2017-10-20T09:06:00"/>
        <d v="2017-10-31T18:56:00"/>
        <d v="2017-11-04T14:53:00"/>
        <d v="2017-11-05T22:33:00"/>
        <d v="2017-11-06T13:58:00"/>
        <d v="2017-11-08T06:49:00"/>
        <d v="2017-11-15T18:24:00"/>
        <d v="2017-12-03T21:24:00"/>
        <d v="2017-12-04T09:55:00"/>
        <d v="2017-12-14T06:51:00"/>
        <d v="2017-12-20T19:22:00"/>
        <d v="2017-12-22T08:45:00"/>
        <d v="2018-01-05T17:53:00"/>
        <d v="2018-01-09T19:29:00"/>
        <d v="2018-01-26T09:55:00"/>
        <d v="2018-02-14T22:39:00"/>
        <d v="2018-02-19T04:21:00"/>
        <d v="2018-02-19T06:10:00"/>
        <d v="2018-02-19T22:10:00"/>
        <d v="2018-02-20T16:36:00"/>
        <d v="2018-03-01T15:12:00"/>
        <d v="2018-03-03T08:24:00"/>
        <d v="2018-03-18T08:23:00"/>
        <d v="2018-03-30T06:12:00"/>
        <d v="2018-04-07T06:11:00"/>
        <d v="2018-04-07T18:50:00"/>
        <d v="2018-04-07T20:33:00"/>
        <d v="2018-05-17T01:11:00"/>
        <d v="2018-05-19T09:39:00"/>
        <d v="2018-05-28T05:40:00"/>
        <d v="2018-05-29T03:53:00"/>
        <d v="2018-06-04T10:24:00"/>
        <d v="2018-06-05T12:44:00"/>
        <d v="2018-06-30T08:04:00"/>
        <d v="2018-07-03T05:18:00"/>
        <d v="2018-07-11T02:11:00"/>
        <d v="2018-07-20T14:34:00"/>
        <d v="2018-07-23T13:45:00"/>
        <d v="2018-07-23T13:52:00"/>
        <d v="2018-07-26T19:23:00"/>
        <d v="2018-07-27T17:37:00"/>
        <d v="2018-07-29T14:33:00"/>
        <d v="2018-09-07T09:33:00"/>
        <d v="2018-09-14T11:38:00"/>
        <d v="2018-09-16T08:26:00"/>
        <d v="2018-09-27T12:43:00"/>
        <d v="2018-09-28T09:55:00"/>
        <d v="2018-10-02T05:14:00"/>
        <d v="2018-10-02T05:27:00"/>
        <d v="2018-10-03T17:19:00"/>
        <d v="2018-10-11T22:18:00"/>
        <d v="2018-11-10T10:39:00"/>
        <d v="2018-11-11T06:29:00"/>
        <d v="2018-12-06T17:27:00"/>
        <d v="2018-12-07T07:45:00"/>
        <d v="2018-12-25T09:55:00"/>
        <d v="2019-01-06T20:27:00"/>
        <d v="2019-01-08T00:44:00"/>
        <d v="2019-01-12T14:19:00"/>
        <d v="2019-01-16T15:19:00"/>
        <d v="2019-01-16T22:08:00"/>
        <d v="2019-01-20T10:02:00"/>
        <d v="2019-01-29T16:48:00"/>
        <d v="2019-01-31T21:33:00"/>
        <d v="2019-02-02T03:07:00"/>
        <d v="2019-02-05T07:28:00"/>
        <d v="2019-02-10T01:16:00"/>
        <d v="2019-02-10T04:32:00"/>
        <d v="2019-02-10T05:55:00"/>
        <d v="2019-02-10T10:17:00"/>
        <d v="2019-02-12T22:23:00"/>
        <d v="2019-02-12T22:36:00"/>
        <d v="2019-02-13T00:56:00"/>
        <d v="2019-02-13T00:57:00"/>
        <d v="2019-02-13T02:17:00"/>
        <d v="2019-02-13T03:17:00"/>
        <d v="2019-02-13T04:49:00"/>
        <d v="2019-02-13T06:17:00"/>
        <d v="2019-02-13T11:05:00"/>
        <d v="2019-02-13T11:56:00"/>
        <d v="2019-02-13T23:59:00"/>
        <d v="2019-02-14T00:52:00"/>
        <d v="2019-02-16T05:15:00"/>
        <d v="2019-02-19T05:13:00"/>
        <d v="2019-02-23T04:34:00"/>
        <d v="2019-02-23T13:12:00"/>
        <d v="2019-02-25T13:33:00"/>
        <d v="2019-02-26T08:44:00"/>
        <d v="2019-02-26T09:54:00"/>
        <d v="2019-02-26T17:14:00"/>
        <d v="2019-02-26T23:47:00"/>
        <d v="2019-03-01T20:13:00"/>
        <d v="2019-03-05T13:05:00"/>
        <d v="2019-03-07T06:08:00"/>
        <d v="2019-03-16T11:45:00"/>
        <d v="2019-03-17T12:10:00"/>
        <d v="2019-04-02T05:03:00"/>
        <d v="2019-04-09T04:11:00"/>
        <d v="2019-04-09T16:26:00"/>
        <d v="2019-04-19T09:15:00"/>
        <d v="2019-04-23T05:03:00"/>
        <d v="2019-05-10T14:52:00"/>
        <d v="2019-05-14T07:17:00"/>
        <d v="2019-05-15T19:28:00"/>
        <d v="2019-05-26T21:57:00"/>
        <d v="2019-07-01T13:40:00"/>
        <d v="2019-07-24T14:05:00"/>
        <d v="2019-07-25T14:54:00"/>
        <d v="2019-08-02T04:51:00"/>
        <d v="2019-08-05T18:38:00"/>
        <d v="2019-08-19T18:17:00"/>
        <d v="2019-08-23T12:56:00"/>
        <d v="2019-08-23T21:22:00"/>
        <d v="2019-08-28T09:47:00"/>
        <d v="2019-09-01T03:38:00"/>
        <d v="2019-09-15T19:20:00"/>
        <d v="2019-10-20T11:16:00"/>
        <d v="2019-10-26T21:55:00"/>
        <d v="2019-10-27T00:48:00"/>
        <d v="2019-10-27T19:30:00"/>
        <d v="2019-10-28T13:00:00"/>
        <d v="2019-10-28T16:36:00"/>
        <d v="2019-11-03T07:51:00"/>
        <d v="2019-11-26T13:16:00"/>
        <d v="2019-11-26T13:47:00"/>
        <d v="2019-11-26T13:50:00"/>
        <d v="2019-11-26T20:38:00"/>
        <d v="2019-11-26T21:53:00"/>
        <d v="2019-11-27T06:24:00"/>
        <d v="2019-11-30T19:09:00"/>
        <d v="2019-12-01T00:37:00"/>
        <d v="2019-12-04T14:47:00"/>
        <d v="2019-12-15T07:22:00"/>
        <d v="2020-01-01T00:01:00"/>
        <d v="2020-01-06T06:02:00"/>
        <d v="2020-01-07T19:45:00"/>
        <d v="2020-01-09T08:18:00"/>
        <d v="2020-01-16T02:59:00"/>
        <d v="2020-01-16T05:45:00"/>
        <d v="2020-01-16T05:52:00"/>
        <d v="2020-01-16T09:05:00"/>
        <d v="2020-01-16T16:48:00"/>
        <d v="2020-01-28T03:58:00"/>
        <d v="2020-02-09T08:55:00"/>
        <d v="2020-02-09T13:26:00"/>
        <d v="2020-02-29T12:58:00"/>
        <d v="2020-03-01T04:33:00"/>
        <d v="2020-03-15T05:48:00"/>
        <d v="2020-03-15T14:53:00"/>
        <d v="2020-03-20T14:17:00"/>
        <d v="2020-04-02T15:23:00"/>
        <d v="2020-04-12T22:35:00"/>
        <d v="2020-05-07T15:09:00"/>
        <d v="2020-05-28T19:39:00"/>
        <d v="2020-05-29T17:14:00"/>
        <d v="2020-06-02T12:53:00"/>
        <d v="2020-06-27T00:55:00"/>
        <d v="2020-07-01T22:55:00"/>
        <d v="2020-07-03T05:33:00"/>
        <d v="2020-07-12T03:49:00"/>
        <d v="2020-07-30T11:20:00"/>
        <d v="2020-08-14T18:18:00"/>
        <d v="2020-08-17T05:49:00"/>
        <d v="2020-08-17T09:56:00"/>
        <d v="2020-08-19T03:41:00"/>
        <d v="2020-09-13T16:18:00"/>
        <d v="2020-09-19T08:50:00"/>
        <d v="2020-10-04T04:17:00"/>
        <d v="2020-10-07T06:51:00"/>
        <d v="2020-10-22T07:06:00"/>
        <d v="2020-10-31T05:52:00"/>
        <d v="2020-11-07T13:15:00"/>
        <d v="2020-11-14T07:00:00"/>
        <d v="2020-11-17T13:14:00"/>
        <d v="2021-01-13T06:46:00"/>
        <d v="2021-01-13T18:17:00"/>
        <d v="2021-01-18T21:31:00"/>
        <d v="2021-01-19T00:19:00"/>
        <d v="2021-01-19T01:55:00"/>
        <d v="2021-01-19T02:08:00"/>
        <d v="2021-01-19T17:57:00"/>
        <d v="2021-01-21T15:15:00"/>
        <d v="2021-01-25T02:08:00"/>
        <d v="2021-01-25T02:52:00"/>
        <d v="2021-01-26T12:22:00"/>
        <d v="2021-01-26T18:42:00"/>
        <d v="2021-01-26T18:44:00"/>
        <d v="2021-01-26T18:56:00"/>
        <d v="2021-01-26T19:32:00"/>
        <d v="2021-01-26T20:09:00"/>
        <d v="2021-01-26T22:17:00"/>
        <d v="2021-01-26T22:18:00"/>
        <d v="2021-01-26T22:21:00"/>
        <d v="2021-01-26T23:01:00"/>
        <d v="2021-01-26T23:21:00"/>
        <d v="2021-01-27T00:24:00"/>
        <d v="2021-01-27T05:42:00"/>
        <d v="2021-01-27T12:26:00"/>
        <d v="2021-01-27T14:38:00"/>
        <d v="2021-01-28T08:09:00"/>
        <d v="2021-02-01T04:34:00"/>
        <d v="2021-02-04T10:33:00"/>
        <d v="2021-02-05T20:28:00"/>
        <d v="2021-02-07T05:54:00"/>
        <d v="2021-02-07T19:08:00"/>
        <d v="2021-02-24T12:03:00"/>
        <d v="2021-03-10T03:52:00"/>
        <d v="2021-03-11T02:33:00"/>
        <d v="2021-03-14T16:46:00"/>
        <d v="2021-03-15T11:20:00"/>
        <d v="2021-03-19T10:14:00"/>
        <d v="2021-03-24T03:46:00"/>
        <d v="2021-03-26T14:36:00"/>
        <d v="2021-03-27T03:15:00"/>
        <d v="2021-03-29T14:40:00"/>
        <d v="2021-04-01T03:34:00"/>
        <d v="2021-04-08T09:59:00"/>
        <d v="2021-05-07T03:42:00"/>
        <d v="2021-05-08T09:29:00"/>
        <d v="2021-05-21T16:42:00"/>
        <d v="2021-06-25T17:11:00"/>
        <d v="2021-07-24T21:50:00"/>
        <d v="2021-08-04T19:20:00"/>
        <d v="2021-08-05T10:19:00"/>
        <d v="2021-08-26T05:08:00"/>
        <d v="2021-08-26T13:40:00"/>
        <d v="2021-09-05T07:07:00"/>
        <d v="2021-09-09T22:17:00"/>
        <d v="2021-09-13T13:50:00"/>
        <d v="2021-09-21T19:38:00"/>
        <d v="2021-10-13T00:53:00"/>
        <d v="2021-10-19T20:48:00"/>
        <d v="2021-10-24T03:52:00"/>
        <d v="2021-10-24T05:04:00"/>
        <d v="2021-10-24T15:42:00"/>
        <d v="2021-11-08T19:38:00"/>
        <d v="2021-11-09T08:14:00"/>
        <d v="2021-11-10T15:52:00"/>
        <d v="2021-12-05T23:05:00"/>
        <d v="2021-12-13T20:03:00"/>
        <d v="2021-12-14T12:51:00"/>
        <d v="2021-12-15T12:53:00"/>
        <d v="2021-12-15T13:28:00"/>
        <d v="2021-12-15T19:39:00"/>
        <d v="2021-12-25T00:38:00"/>
        <d v="2021-12-25T10:28:00"/>
        <d v="2021-12-26T15:48:00"/>
        <d v="2021-12-26T18:16:00"/>
        <d v="2021-12-26T19:18:00"/>
        <d v="2021-12-26T20:29:00"/>
        <d v="2021-12-26T23:07:00"/>
        <d v="2021-12-27T00:16:00"/>
        <d v="2021-12-27T00:55:00"/>
        <d v="2021-12-27T02:29:00"/>
        <d v="2021-12-27T04:46:00"/>
        <d v="2021-12-27T05:19:00"/>
        <d v="2021-12-27T06:19:00"/>
        <d v="2021-12-27T06:47:00"/>
        <d v="2021-12-27T07:29:00"/>
        <d v="2021-12-27T08:38:00"/>
        <d v="2021-12-27T09:48:00"/>
        <d v="2021-12-27T21:14:00"/>
        <d v="2021-12-29T08:55:00"/>
        <d v="2021-12-30T10:31:00"/>
      </sharedItems>
      <fieldGroup par="44" base="8">
        <rangePr groupBy="months" startDate="2011-01-10T04:54:00" endDate="2021-12-30T10:31:00"/>
        <groupItems count="14">
          <s v="&lt;1/10/2011"/>
          <s v="Jan"/>
          <s v="Feb"/>
          <s v="Mar"/>
          <s v="Apr"/>
          <s v="May"/>
          <s v="Jun"/>
          <s v="Jul"/>
          <s v="Aug"/>
          <s v="Sep"/>
          <s v="Oct"/>
          <s v="Nov"/>
          <s v="Dec"/>
          <s v="&gt;12/30/2021"/>
        </groupItems>
      </fieldGroup>
    </cacheField>
    <cacheField name="Time Out" numFmtId="170">
      <sharedItems containsSemiMixedTypes="0" containsNonDate="0" containsDate="1" containsString="0" minDate="2011-01-10T04:54:00" maxDate="2021-12-30T10:31:00"/>
    </cacheField>
    <cacheField name="MED" numFmtId="170">
      <sharedItems count="2">
        <s v="No"/>
        <s v="YES"/>
      </sharedItems>
    </cacheField>
    <cacheField name="ET WD" numFmtId="170">
      <sharedItems/>
    </cacheField>
    <cacheField name="Auto Reclose Disabled" numFmtId="170">
      <sharedItems/>
    </cacheField>
    <cacheField name="Durn (hr:min)" numFmtId="0">
      <sharedItems containsNonDate="0" containsDate="1" containsString="0" containsBlank="1" minDate="1899-12-30T00:00:00" maxDate="1900-06-26T01:49:00"/>
    </cacheField>
    <cacheField name="Durn (mins)" numFmtId="3">
      <sharedItems containsString="0" containsBlank="1" containsNumber="1" containsInteger="1" minValue="0" maxValue="256429"/>
    </cacheField>
    <cacheField name="Date In" numFmtId="0">
      <sharedItems containsNonDate="0" containsDate="1" containsString="0" containsBlank="1" minDate="2011-01-10T14:49:00" maxDate="2022-01-12T18:23:00"/>
    </cacheField>
    <cacheField name="Time In" numFmtId="0">
      <sharedItems containsNonDate="0" containsDate="1" containsString="0" containsBlank="1" minDate="2011-01-10T14:49:00" maxDate="2022-01-12T18:23:00"/>
    </cacheField>
    <cacheField name="Out_x000a_Cls" numFmtId="164">
      <sharedItems/>
    </cacheField>
    <cacheField name="Cause Category" numFmtId="0">
      <sharedItems count="9">
        <s v="Equipment failure"/>
        <s v="External contact"/>
        <s v="Tree"/>
        <s v="Animal"/>
        <s v="Disaster"/>
        <s v="Weather"/>
        <s v="Work Procedure Error"/>
        <s v="Other"/>
        <s v="Contamination"/>
      </sharedItems>
    </cacheField>
    <cacheField name="Cause Detail " numFmtId="0">
      <sharedItems/>
    </cacheField>
    <cacheField name="Secondary Cause" numFmtId="0">
      <sharedItems/>
    </cacheField>
    <cacheField name="Comments" numFmtId="0">
      <sharedItems count="695" longText="1">
        <s v="Relayed -- 0454 Taft-Cuyama #2-70kV relayed, tested NG; SUS Cuyama #2-70/21kV xfmr; weather clear, but icy; 0708 all customers restored by DO; 1449 Line returned to service after crew repaired span of wire from poles 9/1-3; sleeve had failed inside vibration damper, which is a violation of our construction standards; install probably occurred many years ago; will look at rest of line; eventID=7597"/>
        <s v="Relayed -- Fairhaven-Humboldt &amp; Sierra Pacific tap relayed, tested NG due to tree contact (3rd party tree trimmer) at pole 3/2; SUS Sierra Pacific Lumber; weather clear; 2004 ArcataJct-Humboldt sect cleared to repair downed conductor, remove line from 12kV underbuild, &amp; replace broken pole 3/1; 2116 Fairhaven-ArcataJct sect &amp; Sierra Pacific 60kV tap energized restoring Sierra Pacific Lumber; eventID=7668"/>
        <s v="Relayed, tested NG; SUS Chester (1,679); Collins Pine generation remains offline from earlier trouble; snow; crew removed heavy snow from line; 0258 line manually tested NG; 1235 line cleared to remove multiple trees &amp; repair downed conductor at pole 5/6; 2040 line returned to service restoring Chester; eventID=7633"/>
        <s v="Relayed, tested NG; SUS East Quincy (1,553), &amp; Plumas Sierra (1); Sierra Pacific Quincy Cogen &amp; Marble Tie (SPP) separated on trouble; snow; 0336 Line manually tested NG; 0729 East Quincy restored; 0808 Sierra Pacific Quincy Cogen paralleled; 0834 Plumas Sierra restored &amp; Marble Tie (SPP) paralleled; 0849 ElizabethTown-GraysFlat sect cleared to repair down conductor &amp; broken xarm at pole 8/2; "/>
        <s v="Relayed, did not test; SUS BonnieNook, CapeHorn, ShadyGlen &amp; RollinsPH (offline); snow; 1557 GrassValley-CapeHorn energized restoring ShadyGlen &amp; CapeHorn; 1735 BonnieNook restored; 1735 BonnieNookJct-CapeHornJct cleared; no ETOR; 02/20/11: 2004 BonnieNook-CapeHorn sect returned to normal service; crew replaced 2 spans of wire betw poles 11/262, 11/263 &amp; 11/264; 02/17/11: 2236 Weimar-CapeHorn relayed, tested NG; SUS CapeHorn &amp; ShadyGlen; Rollins PH; snow; 2332 Weimar-ShadyGlen energized restoring ShadyGlen &amp; CapeHorn; no ETOR"/>
        <s v="Relayed, tested NG; Stanislaus PH separated; rain, snow; 2212 Stanislaus PH paralleled; 2221 MelonesSwSta-RiverbankJctSwSta sect restored; no ETOR; 02/19/11: Update: ETOR 02/20/11 at 1400, crew unable to work safely in darkness; 02/20/11: 1555 MelonesJct-Stanislaus sect returned to service after crew repaired 2 phases of downed conductor betw twrs 3/21 &amp; 3/22"/>
        <s v="Relayed -- WestPoint-ValleySprings &amp; PineGrove tap relayed, tested NG; SUS West Pt (4,296), PineGrove (5,784) &amp; Electra (3,616); West Pt PH separated on trouble; snow; 0927 Pine GroveJct-WestPtPH sect cleared to replace broken pole 2/31 &amp; repair downed conductor damaged by tree; 0934 ValleySprings-PineGroveJct sect &amp; Pine Grove tap manually tested OK to open Pine Grove SW-27 restoring Electra &amp; Pine Grove"/>
        <s v="Relayed, tested NG; SUS Hell Hole (1); French Meadows (PCWA) &amp; Hell Hole PHs (PCWA) separated on trouble; snow; ETOR 02/19/11; 02/19/11: 0048 line is cleared; to be patrolled on 02/20/11 due to weather conditions; 02/20/11: Update: patrol found tree into all 3 phases at pole 7/138, &amp; wire stripped from poles 7/138 &amp;  7/137; new ETOR 2/21/11 at 1500; 02/22/11: 0941 line returned to service after crew repaired downed conductor at poles 7/137 &amp; 7/138"/>
        <s v="Relayed, tested NG; SUS BonnieNook (1,027), CapeHorn (1), ShadyGlen (2,622) &amp; Rollins PH (1, offline); heavy snow; 02/25/11: 0116 Drum-BonnieNook sect manually tested OK restoring BonnieNook; 0143 ShadyGlen restored; 0302 CapeHorn restored; GrassValley-ShadyGlen &amp; BonnieNook-CapeHorn sections remain de-energized; 1058 Weimar-ShadyGlen sect cleared to remove tree in pole at 15/361 &amp; repair downed conductor betw poles 4/93 &amp; 4/94; 02/25/22, 0508 Weimar-ShadyGlen sect relayed, tested NG; SUS CapeHorn &amp; ShadyGlen; snow; 02/26/11, 0326 Weimar-BonnieNook-ShadyGlen returned to service after crew repaired damaged conductor at 18/43 restoring ShadyGlen &amp; CapeHorn; 1838 RollinsPH-Shady Glen returned to service after crew removed tree from conductor near twr B16/378; Rollins PH available; 02/27/11: 1518 BonnieNook-CapeHorn sect returned to service after crew removed tree at pole 14/322"/>
        <s v="Relayed, tested NG; SUS PineGrove (5,775), Electra (3,320) &amp; WestPt (4,378); WestPt PH separated on trouble; snow; 0328 ValleySprings-PineGrove sect manually tested OK restoring PineGrove &amp; Electra; 0941 PineGroveJct-WestPt sect cleared to repair downed conductor betw poles 1/27 &amp; 1/28 (failed insulators); 1555 line returned to service restoring WestPt; 1637 WestPt PH paralleled"/>
        <s v="Relayed, tested NG; SUS Burney (2,422); HatCreek #2 PH &amp; MtPwr #1 Burney separated; snow; 0736 Burney restored; 0804 Pit #1-HatCreek#2-Burney relayed, tested NG; SUS Burney (2,388) &amp; HatCreek #2 PH;  snow; 1524 Burney restored; 2119 line cleared to repair downed conductor betw poles 0/4 &amp; 0/5; 02/26/11: 1756 Pit#1-HatCreek #2-Burney (HatCreek-Pit#1 sect) returned to normal service after crew repaired down wire betw twrs 0/4-5"/>
        <s v="Relayed, tested NG; MOM Frogtown &amp; Avena; weather clear; 1157 Meridian MineralsJct-Avena-Manteca cleared to repair ‘A’ phase conductor on ground between twrs 29/183-184"/>
        <s v="Relayed, tested NG due to carpole on pole 0/14; SUS East Stockton (4,952), Oakpark (554), Westlane (5,477) &amp; Sumiden Wire (1); rain; no ETOR; 2340 East Stockton, Westlane &amp; Sumiden Wire restored; 03/02/11, 0904 line returned to service after crew repaired downed conductor at pole 0/14 restoring Oakpark"/>
        <s v="Relayed, tested NG; SUS Trinidad (1,498), BigLagoon (157) &amp; Orick (399); rain, wind; 0541 EssexJct-TrinidadJct cleared to repair broken insulator &amp; remove tree from 12kV underbuild betw poles 0/7 &amp; 0/8; 1150 Trinidad restored; 1204 Big Lagoon restored; 1206 Orick restored; 1214 Line returned to service; eventID=7673"/>
        <s v="Relayed, tested NG; MOM Buellton; Sisquoc-SantaYnezSwSta open-ended at SantaYnez; Buellton #1 &amp; #2-115kV xfmrs open-ended on low side; weather clear; 2005 line cleared to repair downed conductor at twr 2/12; 03/11/11: 0346 Cabrillo-SantaYnezSwSta returned to service after crew installed temporary tower near twr 2/12 &amp; repaired downed conductor; eventID=7696 &amp; 7690"/>
        <s v="Relayed, tested NG due to avian contact at pole 6/103; MOM Linden-2,336; SUS Mormon (3,247); weather clear; 1301 Mormon tap cleared to remove broken guy wire from line &amp; repair damaged insulators &amp; conductor; 1405 All customers restored by D.O; 1759 line returned service"/>
        <s v="Relayed, did not test; MOM Avena; SUS Frogtown (5,762); 2037 line manually tested NG; 2202 FrogtownJct SW-137 opened via SCADA; 2207 line returned to service, w/ exception of Stanislaus-FrogtownJct section, restoring Frogtown; WIRE DOWN AT TOWER 001/009; 03/19/11, 0836 to 1657 StanislausPH-FrogtownJct cleared to repair conductor &amp; replace insulators on twrs 1/9 &amp; 1/10"/>
        <s v="Relayed, tested NG; MOM DutchFlat #1 PH; ChicagoPark PH separated; DutchFlat #2 PH separated out of section; rain; 0756 Higgins-DutchFlat #1 PH manually tested NG; 0802 Drum-DutchFlat PH #1 manually tested OK restoring DutchFlat PH #1; 0951 DutchFlat #2 PH paralleled; 1214 Higgins-ChicagoPark PH manually tested NG; 1218 DutchFlat PH #1-ChicagoPark PH manually tested OK restoring ChicagoPark PH; 1240 Higgins-Chicago Park PH cleared due to damaged ‘H’ twr &amp; downed conductor betw twrs 12/119 &amp; 13/120; 03/20/11, 1336 ChicagoPark PH paralleled; 03/22/11, 1803 Higgins-ChicagoPark PH returned to service after repairs to double end at twr 12/119 &amp; ‘H’ structure at twr 13/120; 1806 line returned normal"/>
        <s v="Relayed -- 03/20/11, 0256 Halsey-Placer, Auburn &amp; MtnQuarries taps relayed, tested NG; on trouble Drum-GrassValley-Weimar (Weimar-CapeHorn-RollinsPH), Weimar-Halsey &amp; Weimar #1 de-energized; SUS Auburn, MtnQuarries, Halsey, Weimar, Foresthill, ShadyGlen &amp; CapeHorn; Rollins, Oxbow &amp; Halsey PHs separated; Wise PH separated out of section; 0520 Mtn Quarries tap cleared to repair wire down at 0/15"/>
        <s v="Relayed, tested NG; on trouble Trinity-Lewiston tested OK; Keswick-Lewiston tested NG; Keswick-Cascade 60kV open-ended at Keswick; SUS FrenchGultch; 0917 FrenchGulch-Lewiston cleared; 0954 Keswick-FrenchGulch returned to service restoring FrenchGulch; 03/21/11, 1052 Keswick-Trinity returned to service after repairing a floating conductor at pole 13/2 &amp; replacing damaged conductor between poles 16/1 &amp; 16/2; eventID=7718"/>
        <s v="Relayed, tested NG; CraneValley, San Joaquin #2 &amp; #3 PHs separated; SUS SanJoaquin #3 &amp; SanJoaquin #2; rain, snow; 1605 SanJoaquin #2 PH-SanJoaquin #3 PH cleared due to wire down (tree limb came down breaking the conductors between poles 3/1 and 3/3); 1620 SanJoaquin #1A PH-SanJoaquin #2 PH returned to service restoring SanJoaquin #2; eventID=7753"/>
        <s v="Forced -- 03/22/11, 1412 Exchequer-Yosemite 70kV (BriceburgJct-Yosemite, hence a sustained outage to Indian Flat) cleared to repair downed pole 31/171 &amp; broken shoo-fly caused by a mud slide in area; ETOR 03/24/11; 03/26/11, 1930 Exchequer-Yosemite 70kV returned to service after pole 31/171 was repaired; from trouble on 03/21/11 at 1400; eventID=7751"/>
        <s v="Relayed, tested NG; on trouble FortBragg-Elk section tested OK; Elk-BigRiver section tested NG; MOM BigRiver; wind, rain; 1630 Elk-BigRiver cleared to repair downed conductor from tree that fell from outside ROW (per daily call) at poles 11/9 &amp; 11/10; 03/24/11, 1339 Elk-BigRiver restored normal following repair of downed wire at pole 11/9; eventID=7731"/>
        <s v="Relayed, tested NG; SUS Capay, Anita &amp; Headgate Metering (1); storm; 1104 Vina-Anita energized, restoring Anita; 1223 Glenn-HamiltonJct energized, restoring Capay &amp; Headgate; 1239 Hamilton-WilsonLanding cleared to repair wire down 15 spans east of pole 10/191; 03/25/11, 1425 Glenn #3 returned to service after crew replaced broken pole 10/191; eventID=7724"/>
        <s v="Relayed, tested NG; no customer interruption; rain; 2107 line returned to service after crews repaired down conductor betw twrs 10/38 &amp; 10/39 (failed load cell or CAT-5 device); heavy storm; eventID=7728"/>
        <s v="Relayed -- 03/26/11, 0620 MercedFalls-Exchequer &amp; Mc Swain 70kV tap relayed, tested NG; McSwain PH separated; storm; 1011 Merced FallsJct-Exchequer cleared to repair downed conductor betw poles 12/3-4 (conductor had red fiber conductor covering on the top 2 phases for bird protection--it was identified that the conductor temperature raised up causing the wire to weaken &amp; conductor to break); 1136 MercedFalls-Merced FallsJct &amp; McSwain tap returned to service restoring McSwain PH; 1207 McSwain PH paralleled; 1934 line returned to service after downed conductor was repaired; eventID=7754"/>
        <s v="Relayed, tested NG; SUS Columbia Hill (1,124), Pike City (439) &amp; Alleghany (1,244); storm; 1836 Colgate-ColumbiaHills energized restoring ColumbiaHill; 03/27/11, 1141 ColumbiaHill-PikeCity manually tested NG after removal of 2 trees at poles 14/331 &amp; 14/339; MOM ColumbiaHill; 1142 Colgate-ColumbiaHill energized restoring ColumbiaHill; 1619 Columbia Hill-PikeCity cleared to repair wire down at pole 13/366; 1845 PikeCity restored; 1900 Alleghany restored &amp; line returned to service"/>
        <s v="Relayed, tested NG; SUS Dos Palos (3,370); MOM Santa Rita (902) weather clear; 0329 Dos Palos restored; 0331 to 1654 DosPalos-SantaRita cleared to repair downed conductor &amp; replace poles 10/1 &amp; 10/2 due to carpole"/>
        <s v="Relayed, did not test (after relaying, testing OK 4x earlier) due to Stagg CB-42 placed on manual; SUS Terminous (775), Sebastiani Winery (1) &amp; New Hope (1,010); weather clear; 1136 to 1714 New Hope 60kV tap cleared to repair downed conductor (gunshot) at pole B21/380; 1138 Terminous &amp; Sebastiani Winery restored; 1714 Line returned to service"/>
        <s v="Relayed, did not test; on trouble Kilarc-CedarCreek &amp; CloverCreek 60kV tap de-energized; CowCreek PH, MegaOlsen CoGen, Kilarc PH &amp; CloverCreek separated; SUS Whitmore (555), CedarCreek (795) &amp; BearCreek Hydro (1); weather clear; 0847 CowCreek-Whitmore cleared to repair downed conductor (had taken a lightning strike some time ago, but it led to corrosion and eventually failed) into 12kV underbuild betw poles 6/12 &amp; 6/13; 1306 Kilarc-Deschutes returned to service restoring Whitmore, BearCreek Hydro &amp; MegaOlsen CoGen; 1328 Kilarc-Cedar Creek &amp; CloverCreek 60kV tap energized restoring CloverCreek, Kilarc PH &amp; CedarCreek; 1352 Kilarc PH paralleled; 1400 MegaOlsen CoGen paralleled; 1806 BearCreek Hydro paralleled; 1844 CowCreek PH paralleled; eventID=7807"/>
        <s v="Relayed, tested NG (coincident w/ Glenn #5 which tested OK); SUS Elk Creek (944), Stony Gorge (1) &amp; Willows 'A' (3,144); lightning; 05/09/11, 0039 patrol reports down center phase at pole 006/16 (GIS shows lightning strike at structure 006/116) near Orland 'B'; 0227 Elk Creek, Stony Gorge &amp; Willows 'A' restored from Cortina #4-60kV line source; 05/09/11, 0227 Orland &quot;A&quot;-Delevan &amp; ElkCreek tap energized restoring Willows, ElkCreek &amp; StonyGorge; 0244 Glenn-Orland &quot;A&quot; energized; 0308 Orland &quot;A&quot;-ElkCreek Jct cleared to repair downed center phase conductor between poles 6/115-116; 1020 Line returned to service; eventID=7810"/>
        <s v="Relayed, tested NG; SUS Electra, PineGrove &amp; WestPt PH; WestPt Unit #1 separated; storm; conductor down betw structures 009/111-112; middle phase broke 6 inches under armor rod due to vibration; eventID=7813"/>
        <s v="Relayed -- 05/09/11, 0347 Mesa-SantaMaria &amp; Fairway #1-115kV tap relayed, tested NG; MOM Fairway (18,227); rain; 0952 Mesa-SantaMaria &amp; Fairway #1 tap cleared to repair NG conductor sleeve one span north of pole 25/127; 1922 Mesa-SantaMaria &amp; Fairway #1 tap returned to service"/>
        <s v="Relayed, tested NG; SUS Otter (1,135); rain; 1904 line cleared to repair wire down -- FOUND AT 3 POLE STRUCTURE 14/6 BROKEN DEAD END SHOE that APPEARS TO HAVE SEPARATED DUE TO HEAT; 2349 Otter restored by D.O.; ETOR 5/18/11"/>
        <s v="Relayed, tested NG; SUS FortBragg Station ‘A’ (8,319); FtBragg ‘A’ CB-32 was open as a setup for a scheduled clearance; weather clear; 2112 closed CB-32 restoring FtBragg ‘A’; per ILIS, TREE FELL INTO LINE ON THE WILLITS FT BRAGG BET TWRS 15/2-3; 06/10/11, 1336 line returned to service after crew removed tree &amp; repaired severed conductor between towers 15/2 &amp; 15/3; eventID=7847"/>
        <s v="Forced -- 06/17/11, 0942 Centerville-DurhamJct forced out due to conductor down at poles 5/80 &amp; 5/81 (twist splice on 4/0 Al, broke just outside splice, probably due to vibration instead of load); DeSalba-Centerville, Centerville 60kV bus de-energized; SUS OroFino, Centerville PH, Forks of Butte &amp; DeSabla PH; 1326 Centerville PH 60kV bus energized; 1329 DeSabla-Centerville energized restoring OroFino; 1724 Centerville-TM line energized but remained open ended at Centerville"/>
        <s v="Relayed -- 06/20/11, 1510 Trinity-MapleCreek &amp; Hyampom 60kV tap relayed, did not test (non test on line); SUS BigBar, Hyampom, GrouseCreek &amp; RidgeCabin; weather clear; 115kV insulator failed on Humboldt-Trinity during reconductoring operation causing conductor to fall on 60KV at twrs 6/9 &amp; 6/10; 20 acre fire resulted from incident, Cal Fire on scene; 1926 JctCity-Weaverville cleared to remove conductor &amp; inspect remainder of line sect; ETOR 6/21/11 at 1600; 2053 MapleCreek-BigBar &amp; Hyampom tap energized, restoring all customers; 06/23/11, 1834 line returned to service after conductor re-attached betw poles 6/5 &amp; 6/10, &amp; poles 6/5, 6/9 &amp; 6/10 were repaired or replaced; eventID=7862"/>
        <s v="Relayed, tested NG due to carpole at 00/10; on trouble Midway 230kV bus sectionalizing CB's 632 &amp; 642 relayed, tested OK; Midway-Sunset #1-230kV relayed to lockout; Midway-LaPaloma #2-230kV open ended at LaPaloma; Sunset Cogen separated; weather clear; 2122 Midway-Sunset #1 manually tested OK; 07/03/11, 0055 La Paloma 230kV CBs 2304 &amp; 2305 closed, making Midway-La Paloma #2 normal; 0307 Semitropic-Midway #1 cleared to make repairs to wire down"/>
        <s v="Relayed -- 07/09/11, 1602 Colgate-Smartville #2 &amp; Narrows #2-60kV tap relayed, tested NG; SUS Narrows #2-60/12kV xfmr; Narrows #2 PH separated; weather clear; 1821 Narrows BK-2 restored; 1958 Narrows #2 PH paralleled; 2017 Smartville-NarrowJct energized; 2220 Colgate-NarrowsJct cleared to repair multiple burnt poles (Krista Fire, CDF on site), down conductor &amp; broken xarm at pole 10/118; after xarm broke (unclear why, but may have weakened at a knothole), A &amp; B xphased &amp; caused 340 acre grass (Krista) fire"/>
        <s v="Relayed, tested NG; ThermalEnergy, Ripon &amp; SanJoaquin cogens separated; weather clear; 1812 line cleared to repair 4 broken insulators &amp; downed conductor at poles 0/16 &amp; 0/17; 07/12/11, 0505 line returned to service after crew effected repairs"/>
        <s v="0913 Vaca-Plainfield 60kV relayed, tested NG; SUS Winters (705) &amp; Plainfield (4,161); caused by 3rd party plane contact betw twrs 15/222 &amp; 15/223; 1018 Plainfield bus sect ‘D’ energized restoring Plainfield #1-60/12kV xfmr; 1022 Plainfield bus sect ‘E’ energized restoring Plainfield #2-60/12kV xfmr; 1028 Winters restored; 1113 to 1648 Winters-PlainfieldJct cleared to repair downed center phase conductor betw twrs 15/222 &amp; 15/223; eventID=7908"/>
        <s v="Relayed, tested NG due to carpole (truck) at 19/4; SUS Merced Power El Nido cogen (also a sustained outage to 404 customers on El Nido 1103 underbuild with CAIDI =132 mins); 1510 to 1915 Merced-PosoJct cleared to replace pole 19/4 &amp; repair downed conductor; 1957 El Nido cogen paralleled; eventID=7912"/>
        <s v="Relayed -- 08/04/11, 1837 Kearney-Caruthers relayed, tested NG due to carpole at 26/3; on trouble Caruthers-LemooreNAS-Camden de-energized; SUS Caruthers (2,730); weather clear; 1932 Caruthers-LemooreNAS-Camden energized; 1936 Caruthers #2-70/12kV xfmr restored; 1939 Caruthers #1-70/12kV xfmr bk restored; ETOR 08/05/11; 08/05/11, 1001 line returned to service after crew repaired pole 26/3; eventID=7913"/>
        <s v="Relayed -- 08/28/11, 0135 MercedFalls-Exchequer &amp; McSwain 70kV tap relayed, tested NG; SUS McSwain &amp; MercedFalls PHs—both separated on the trouble; weather clear; 0717 line cleared to repair downed conductors between poles 12/2-3; small grass fire started, quickly contained; 1420 line returned to service; 1427 McSwain PH paralleled; 1450 MercedFalls PH paralleled; probable cause is annealed conductor due to previous bird guards, since removed, causing local heating of Cu; eventID=7952"/>
        <s v="Relayed, tested NG; no customer interruption; weather clear; 1401 line cleared to repair downed conductor at pole 9/0 (UKIAH JCT SW-33); 1848 Line returned to service"/>
        <s v="Relayed -- 09/09/11, 1132 StroudSwSta-Schindler &amp; StroudSwSta-Stroud 70kV lines relayed, tested NG; SUS Stroud (349); weather clear; 1231 StroudSwSta-Stroud energized restoring Stroud; APPROX FAULT LOCATION IS 7-11 MILES FROM SCHINDLER-- INITIALLY IT WAS A 'C' PHASE TO GROUND FAULT &amp; HALF SECOND LATER IT WAS A 3 PHASE TO GROUND FAULT; 09/11/11, 0003 StroudSwSta-Schindler returned to service after crew replaced pole 7/5 &amp; repaired 3 spans of conductor that failed after anchor let go from contact by farm equipment; eventID=7968"/>
        <s v="Relayed -- 09/12/11, 0917 Keswick-Trinity (Keswick-Lewiston) relayed, tested NG; Trinity-Lewiston relayed, tested OK; Keswick-Cascade open-ended at Keswick (single CB serving both main lines); SUS FrenchGulch; lightning; 1056 Keswick-Cascade returned normal restoring French Gulch; 1154 to 2123 FrenchGulch-Lewiston cleared to replace downed conductor betw poles 18/258-259; 2123 line returned normal -- 1 phase down (outside phase) 4/0 acsr @ 18/59 a double deadend TPD framing, no visible traces of a sleeve in line or tree contact, no lightning in area in last 6 months; we have a 15 ft. piece of the conductor, and also replaced 2 strings of insulators due to shock loading; eventID=7978"/>
        <s v="Relayed, tested NG from SLO, tested OK from CallenderSwSta; MOM Oceano; caused by line down betw twrs 8/39B &amp; 9/40 due to helicopter contact while hot washing; no injuries or further damage to crew or helicopter; 1150 SLO-Oceano cleared; 2111 line returned to service; eventID=7976"/>
        <s v="Relayed -- 09/23/11, 2102 Tupman-Norco Tap (taps off Midway-Tupman-RioBravo-Renfro 115kV) relayed, tested NG; SUS Norco (115) &amp; Inergy (1); lightning; line patrol found down pole 4/15; 9/24/11, 1237 Tap returned to service restoring Norco &amp; Inergy; crew replaced pole 4/15; eventID=7984"/>
        <s v="Relayed, tested NG; SUS RedBluff (8,152), Dairyville (743), Vina (358) &amp; LosMolinos (2,090); 1800 Vina restored; 1830 ColemanJct-RedBluff cleared due to broken insulator &amp; downed conductor at pole A11/193 &amp; lightning-induced (confirmed in GIS Lightning Archives) pole fire at 11/200; 1838 Coleman-Vina energized restoring LosMolinos &amp; Dairyville; 2049 ColemanJct-RedBluff returned to service restoring RedBluff after crew replaced broken insulator &amp; re-strung conductor at pole A11/193"/>
        <s v="Relayed -- 10/09/11, 0039 Kingsburg-Lemoore relayed &amp; Kingsburg-HanfordSwSta section tested NG; SUS Hardwick (2,324); MOM ReserveOil, Armstrong &amp; GWF Hanford Cogen (offline); weather clear; 0335 HanfordSwSta-Hardwick returned to service restoring Hardwick; 1248 line returned to service normal after replacing downed conductor at pole 4/15 (gunshot damage); eventID=8007"/>
        <s v="Relayed, tested NG; SUS SpanishCreek (913), GraysFlat (129) &amp; Gansner (1,744); weather overcast; poles leaning &amp; conductor hanging low in SpanishCreek-BlackHawk section at pole 0/4 due to landslide caused by previous rains and excavation by CalTrans a couple of years ago (GUY WIRES GAVE WAY POLE LEANING ABOUT 50 DEGREES AND WIRES DOWN TO HWY LEVEL (LOOKS LIKE CREWS ARE REBUILDNG SPANISH CREEK BRIDGE DUG AWAY HILL SIDE WHICH MAY HAVE CAUSE GUY WIRES TO PULL OUT)); 2050 line returned to service with exception of SpanishCreek-BlackHawk; ETOR 10/10/11; 10/13/11, 2211 Caribou #2-60kV (SpanishCreek-BlackHawk) returned to service after repairing leaning poles &amp; downed conductor at pole 0/4"/>
        <s v="Relayed, tested NG; no interruptions; GWF #1 cogen separated out of section on the trouble; weather clear; 0809 GWF #1 cogen paralleled; patrol found static wire &amp; marker balls down betw twrs 24/157 (Solano County side) &amp; 24/158 (Sherman Island side) across the Sacramento River; USCG is on site &amp; no 3rd party damage reported; MAIN CONDUCTOR DAMAGED MIDSPAN &amp; REQUIRES A REPAIR ROD; BY THE TIME RODS ON SITE, HELICOPTERS CANNOT FLY AT NIGHT; NEW ETOR IS 1600 10/20/11; STATIC WIRE REMOVED FROM WATER ~1430, BOATS ARE ALLOWED TO TRAVEL FREELY &amp; COAST GUARD IS OFFSITE; 10/20/11, 1534 BirdsLandingSwSta-ContraCostaPP 230kV returned to service after crew repaired down static wire &amp; damaged conductor betw twrs 24/157-158; eventID=8068"/>
        <s v="Relayed, did not test due to MonteRio CB-22 found on manual control; MOM Gualala; SUS FtRoss (639), Annapolis (235), SalmonCreek (1,739); weather clear; 0713 Gualala-MonteRio manually tested NG; 0714 MonteRio-FtRoss returned to service restoring FtRoss &amp; SalmonCreek; 0923 Gualala-Annapolis returned to service restoring Annapolis; 1734 line returned to service normal after tree removed &amp; repairs made to downed conductor betw poles 41/7 &amp; 41/8; eventID=8034"/>
        <s v="Relayed -- 11/17/11, 0141 Arco-Cholame, Antelope, Berrenda &quot;A&quot; &amp; &quot;C&quot; 70kV taps relayed, tested NG; SUS DevilsDen (124), Berrenda A, Berrenda C, Antelope (223) &amp; Cholame (1,548); weather clear; 0246 Arco-BerrendaJct, Antelope, Berrenda &quot;A&quot; &amp; &quot;C&quot; taps energized restoring DevilsDen, Berrenda A, Berrenda C &amp; Antelope; 0747 Berrenda Jct-Cholame cleared to repair broken xarm (rusted bolts found) &amp; downed conductor at pole 10/2; 1136 line returned normal restoring Cholame"/>
        <s v="Relayed -- 11/29/11, 1137 Glenn #3 &amp; Headgate 60kV tap relayed, tested NG; SUS Capay (1,873), Headgate Metering (1) &amp; Anita (720); 1255 Glenn-HeadgateMetering returned to service restoring Capay; 1408 HamiltonJct-Vina returned to service restoring Anita; 1649 Headgate 60kV tap returned to service restoring Headgate Metering; 1755 line returned to normal service; crew repaired downed conductor between 4/89 &amp; 4/90 (splice on Headgate JCT SW 89)"/>
        <s v="Relayed, tested NG; no customer interruption; per CAISO engineering study Path 15 limited to: LBN =Pbase + IRAS -720MW, LBS =Pbase + IRAS -600MW &amp; MWN =Pbase + IRAS - 880MW; 2033 line returned normal after crew repaired static wire down at twr 52/227"/>
        <s v="Relayed -- 11/30/11, 1921 MonteRio-Fulton relayed, tested NG; Gualala-MonteRio &amp; SalmonCreek tap de-energized; MOM Gualala; SUS Mirabel (6,057), MonteRio (6,841), Wohler (1), Annapolis (235), FtRoss (637) &amp; SalmonCreek (1,738); windy; 2034 Gualala-FtRoss energized, Annapolis restored; 2040 Gualala-MonteRio energized but remains open ended at MonteRio, FtRoss &amp; SalmonCreek restored; 2120 Mirabel-Molino cleared to make repairs to downed conductor at pole 01/001; 2152 MonteRio-Fulton tested OK restoring Mirabel, Wohler &amp; MonteRio; 12/01/11, 0836 MonteRio-Fulton (Mirabel-Molino) return to normal service after crew repaired conductor down at pole 1/1; eventID=8114"/>
        <s v="Relayed, tested NG; SUS PleasantValley Pumps (WAPA) (1); windy; 12/01/11, 0040 T-Man found poles 10/2, 10/1 &amp; 9/19 down; 12/01/11, 0106 Schindler-PleasantValley energized, restoring PleasantValley Pumps; PleasantValley-Coalinga cleared for repairs; 1828 line returned normal after crew replaced down poles"/>
        <s v="Relayed, tested NG; SUS SaltSprings (2,362); SaltSprings PH separated; wind; 1326 line manually tested NG; TigerCreek PH separated; conductor down at twr 7/62 w/ small fire extinguished by Fire Dept; 12/03/11, 2130 line normal, repaired down conductor @ 7/62, 4/44 &amp; 4/43"/>
        <s v="Relayed -- 12/01/11, 0409 Arco-Cholame, Berrenda ‘A’, Berrenda ‘C’ &amp; Antelope 70kV taps relayed, tested NG; SUS Devils Den (50), Cholame (1,549), Berrenda ‘A’, Berrenda ‘C’ &amp; Antelope (223); wind; 0537 Arco-Cholame manually tested NG; 0714 Arco-Antelope, Berrenda ‘A’, Berrenda ‘C’ &amp; Antelope taps energized restoring DevilsDen, Berrenda ‘A’, Berrenda ‘C’ &amp; Antelope; 1003 BerrendaJct-Cholame cleared to repair downed poles 13/9 &amp; 14/2; 2251 Arco-Cholame returned to normal service, restoring Cholame"/>
        <s v="Relayed -- 12/01/11, 0621 Drum-GrassValley-Weimar, Rollins &amp; CapeHorn taps relayed, tested NG; SUS BonnieNook (1,027), CapeHorn (1) &amp; ShadyGlen (2,622); Rollins PH separated; wind; 0829 Weimar-CapeHorn-GrassValley, Rollins &amp; CapeHorn 60kV taps energized restoring CapeHorn, ShadyGlen &amp; Rollins PH; 0839 BonnieNook-CapeHorn cleared; 0844 Drum-BonnieNook energized restoring BonnieNook; 12/02/11, 1126 BonnieNook-CapeHorn in service, replaced downed conductor bet poles 7/174-175; tree top blown off outside ROW at 7/174 &amp; 1 phase of 60kV broken; eventID=8070"/>
        <s v="Relayed -- 12/01/11, 0657 MiddleFork-GoldHill relayed, tested NG; FrenchMeadows-MiddleFork &amp; MiddleFork #1 de-energized, &amp; Ralston, MiddleFork, FrenchMeadows &amp; HellHole PHs (PCWA) separated; wind; 0713 MiddleFork #1 energized; 0717 FrenchMeadows-MiddleFork energized restoring FrenchMeadows PH, HellHole PH &amp; HellHole (PCWA); 12/02/11, 1435 MiddleFork-GoldHill returned to service after fallen tree was removed &amp; downed conductor repaired at twr 16/129 restoring Ralston PH; eventID=8071"/>
        <s v="Relayed -- 12/01/11, 0954 Borden-Coppermine &amp; RiverRock tap relayed, tested NG; SUS Cassidy (421), RiverRock (15); wind; 1014 Borden-Cassidy energized restoring Cassidy; 1159 Cassidy-RiverRockJct &amp; RiverRock tap energized restoring RiverRock; 1319 RiverRockJct-Coppermine cleared to replace downed poles 3/0A, 3/0B &amp; 3/1; 1759 to 2045 Borden-RiverRock forced out to repair arching Borden SW-13; SUS Cassidy (1,728) &amp; RiverRock; 12/02/11, 0639 RiverRockJct-Coppermine returned to service; eventID=8083"/>
        <s v="Relayed -- 12/01/11, 1214 Coalinga #1-Coalinga #2, Pennzier, Derrick, OilCity, Tornado &amp; Coalinga Cogen taps relayed, tested NG during high winds; SUS Tornado; Coalinga, ChevronCoalinga, &amp; ShellCoalinga cogens separated, &amp; Derrick #1 xfmr de-energized; 1616 found conductor on ground at poles 2/3, 2/4 &amp; 2/5 &amp; 1 pole damaged on OilCity Tap; 12/02/11, 1304 PennZier &amp; OilCity taps back in service, replaced downed conductors bet poles 2/01 &amp; 2/05 restoring ShellCoalinga cogen; at pole 2/5 xarm broke causing the conductors to get together breaking wire; also caused insulators to also flash over at poles 2/3 &amp; 2/4; eventID=8081"/>
        <s v="Relayed, tested OK after auto sectionalizing at FtRoss; MOM Gualala, FtRoss &amp; SalmonCreek; SUS Annapolis (215); wind; 12/02/11, 0131 Gualala-Annapolis energized restoring Annapolis; 1016 Annapolis-FtRoss returned to service after crew re-strung downed conductor betw poles 31/7-8; eventID=8076"/>
        <s v="Relayed -- 12/02/11, 0420 Donnells-Curtis, Beardsley, SandBar, SpringGap &amp; Fibreboard Standard taps relayed, tested NG; SUS Mi-Wuk (7,512), SpringGap (1,511); SandBar PH, Fibreboard Standard &amp; SandBar SpringGap, Donnells &amp; Beardsley PHs separated; 1422 Mi-wuk-SpringGapJct cleared to repair downed conductor at pole 11/10; 1918 Mi-Wuk-Donnells energized restoring SpringGap &amp; SandBar, SpringGap, Beardsley &amp; Donnells PHs; 1956 Beardsley PH paralleled"/>
        <s v="Relayed, tested NG; SUS Columbia Hill (1,124), Pike City (435) &amp; Alleghany (1,244); wind; 1110 Colgate-PikeCity manually tested OK restoring ColumbiaHill &amp; PikeCity; 1602 PikeCity-BuhlRanch returned to service; 1604 BuhlRanch-Alleghany cleared to repair downed conductor, remove tree betw poles 24/653 &amp; 24/654 &amp; repair 8 broken distribution xarms; 12/04/11, 0154 line returned to service normal after crew repaired down conductor bet poles 24/653-454; eventid=8072"/>
        <s v="Relayed, tested NG due to carpole; SUS Gerber &amp; LP; 1806 GerberJctCorning returned to service after replacing poles B31/356 &amp; B31/357"/>
        <s v="Relayed, tested NG- 3 phases on ground at 6/47; downed 115kV contacted Whisman 1105 UB causing SUS to 372 customers; 3rd party camp fire had damaged conductor (similar to 2008 event on same circuit) to the extent it parted"/>
        <s v="Relayed, tested NG; TREE 17’ outside ROW THRU LINE W/ 1-60KV DOWN BET POLE 5/7 &amp; 5/8 &amp; 2-12KV UB DOWN; SUS Trinidad (1,502), Orick (338) &amp; BigLagoon (159)"/>
        <s v="Forced -- 01/21/12, 1325 to 1341 GoldHill-Bellota-Lockeford 115kV forced out to de-energize Camanche 115kV Tap due to COG at twr 5/7"/>
        <s v="Relayed, manually tested NG; SUS Spaulding PH #3; 2 spans down due to ice loading, not tree at poles 0/14, 0/15 &amp; 0/16"/>
        <s v="Relayed, tested NG; SUS RioDell; removed tree, repaired conductor at poles 2/6 &amp; 2/7 &amp; replaced conductor betw 2/5-6  "/>
        <s v="Relayed, tested NG; SUS Fruitland (1,398) &amp; FtSeward (349); snow; repaired COG bet poles 9/10-11 due to oak tree failure from outside ROW"/>
        <s v="Relayed, tested NG; SUS Dobbins (912) &amp; Challenge (1,609); rain; repaired COG bet 10/184-185; frayed / broken strands on 2 phases, failed probably due to ice loading on 1 phase &amp; previous tree contact from last year on 2nd phase"/>
        <s v="Relayed, did not test by design; Cove Road Cogen, Pit #5 PH &amp; JB Black PH Unit #1 &amp; #2 separated; storm; poles 7/74 &amp; /75 sheared at base due to deterioration, w/ COG"/>
        <s v="Relayed, tested NG; no customer interruption; rain; 3 spans COG bet poles 4/33 &amp; 5/36, eucalyptus tree bark got between 3/0 Cu conductor &amp; ground"/>
        <s v="Relayed, tested OK; MOM RidgeCabin, Hyampom, GrouseCreek, BigCreek (offline) &amp; BigBar; 0607 relayed, tested NG; SUS same custs; large fir outside ROW failed, COG bet poles 46/2-4"/>
        <s v="Relayed, tested NG; SUS WilkinsSlough (882), Carneck &amp; Rough &amp; Ready &amp; ElDorado pumping stations; weather clear; replaced broken pole 9/154, repaired broken xarm at poles 9/155 &amp; 9/156, &amp; rehung COG"/>
        <s v="Forced - 03/07/12, 1550 Haas-Woodchuck forced out to repair down conductor at pole 6/5"/>
        <s v="Relayed, tested NG; SUS CarrizoPlains; weather clear; 4/0 CU WIRE SEPARATED AT SUSPENSION SHOE, WHICH HOLDS WIRE TO INSULATOR AT TWR 22/134"/>
        <s v="Relayed. did not test by design; Pit #5 PH &amp; CoveRoad separated; rain; removed tree from line bet twrs 1/8 &amp; 1/9 &amp; repair downed static wire"/>
        <s v="Relayed, tested NG; SUS ColumbiaHill (1,135), PikeCity (439) &amp; Alleghany (1,251); wind, rain; 03/17/12, 1748 line returned to service following repairs to tree damaged conductors (both T&amp;D, COG) betw poles 12/325-329"/>
        <s v="Relayed, tested NG; 2150 BigRiver-Elk section tested OK; MOM Big River; SUS FtBragg-BigRiver; rain; 03/24/12, 0705 found tree outside ROW  thru line bet poles 16/4-5"/>
        <s v="Relayed, tested OK from RioDellJct; tested NG from Bridgeville to Carlotta; MOM Carlotta; wind; healthy 110' redwood outside ROW uprooted, fell at 24/4 thru T&amp;D"/>
        <s v="Relayed, tested NG; SUS Annapolis; MOM Gualala, FtRoss &amp; SalmonCreek; rain; 1 PHASE OF 60KV COG BET STRUCTURES 33/9-10"/>
        <s v="Relayed, tested NG; MOM Hoopa, WillowCreek, RussRanch &amp; MapleCreek; storm; 3 phases COG bet poles 7/9 &amp; 7/10 due to tree contact"/>
        <s v="Newman-Crows Landing Jct relayed, did not test due to broken 'B' phase conductor at pole 8/15; no customer interruption; weather clear"/>
        <s v="Forced -- 04/13/12, 1855 forced out to repair broken conductor (COG) bet poles 3/15-16 &amp; repair broken jumper at pole 03/04; 04/14/12, 0143 line returned to service"/>
        <s v="Relayed, tested NG due to car/pole at 2/48; SUS Arvin"/>
        <s v="Relayed, tested NG; SUS Camanche PH (offline); weather clear; found COG bet twrs 48/295-297 &amp; replaced insulators at tower 48/296"/>
        <s v="B phase COG bet twrs 60/263-264; confirmed fire in vicinity of down conductor near LosBanos reservoir &gt;40 acres &amp; traveling to southwest; appears to be under control"/>
        <s v="Relayed, tested NG; SUS Hollister #1 &amp; #2-115/21kV xfmrs; 1657 line returned to service normal after downed conductors were repaired on twr 21/174"/>
        <s v="Relayed, properly did not test; no customer interruption; weather clear; 0850 line cleared to repair downed conductor bet twrs 7/34-35; 1953 line returned to service normal"/>
        <s v="Relayed; OroLoma-SantaRita tested OK; SantaRita-Canal tested NG, carpole at 17/13 (COG); MOM Dos Palos &amp; Santa Rita (actually Santa Rita 1102 underbuild customers experienced a sustained)"/>
        <s v="Relayed, tested NG; no customer interruption; weather clear; CONDUCTOR SEPARATED BET POLES 15/11-13, 1 PHASE OF 3/0 CU DOWN; suspect gunshot vandalism, confirmation pending"/>
        <s v="Forced out to repair leaning pole 34/6; no customer interruption from transmission standpt, however 32 customers on FtBragg 1102 underbld had sustained outage"/>
        <s v="Relayed, did not test by design; no customer interruption; weather overcast; 1618-2357 Glass-MaderaJct cleared to replace pole 24/1 due to carpole"/>
        <s v="Relayed, tested NG; Merced 115kV bus de-energized, restored by autos; Wilson-Merced #1 &amp; #2 open ended at Merced, restored by autos; Atwater-Livingston-Merced open ended at Merced; carpole at 0/2; line cleared to replace broken pole 0/2 w/ T&amp;D wire down in Merced sub;  eventID=8705"/>
        <s v="Relayed, did not test by design - fire 8 MILES s/o DOG CREEK (PAC WEST); no customer interruption; weather clear; 1824 line cleared to replace burnt poles 7/65, 8/69, 8/70 &amp; 8/71"/>
        <s v="Relayed, tested NG due to fire; SUS Antler; 1648 Delta-AntlerJct returned to service restoring Antler; 1712 AntlerJct-MtnGateJct cleared to replace burnt poles 8/119 &amp; 8/120"/>
        <s v="Midway-Temblor &amp; McKittrick tap relayed, tested NG; lightning; SUS Temblor BK-1; Temblor &amp; McKittrick tap returned normal, replaced poles 2/43, 2/44, 2/45, 3/46, 3/47 &amp; 3/49"/>
        <s v="Relayed, tested NG due to carpole; SUS PetalumaA; weather clear; repaired damaged poles A6/128, A6/129, A6/130 &amp; open jumpers at pole A3/67; 08/09/12, both T&amp;D COG"/>
        <s v="Relayed, tested NG; SUS Philo (2,194); weather clear; 0718 Philo restored; 0750 to 1335 Philo-PhiloJct cleared to repair downed conductor (COG) between poles 7/3 &amp; 7/5 due to apparently healthy Black Oak tree limb failure"/>
        <s v="Relayed, did not test due to special set up; no customer interruption; remains de-energized due to fire; repaired multiple burnt poles"/>
        <s v="Forced -- 08/26/12, 1527 Caribou-PlumasJct (Caribou-GraysFlat) forced out due to fire; no customer interruption; 08/29/12, 0325 Caribou-PlumasJct &amp; Caribou #2 (GraysFlat-Gansner) returned to service after crew replaced burnt pole 1/13"/>
        <s v="Caribou#2 &amp; Caribou-PlumasJct (GraysFlat-PlumasJct) relayed, tested NG; SUS E-Quincy, Gansner, SpanishCreek, SPI Quincy (offline) &amp; GraysFlat; weather clear; fire in area.; 09/01/12, 1715 crew replaced burnt pole 0/11"/>
        <s v="Relayed, tested NG; SUS WestLane, OakPark, E-Stockton &amp; SumidenWire; weather clear; 1302 to 1615 OakPark tap cleared to repair ET wire down bet pole 0/9 &amp; 0/10, evidence of annealing so emergency capital job will be created to re-conductor tap, especially since it traverses a park that caters to many family events; wire did not hit ground, but fell into a tree"/>
        <s v="Relayed tested NG; SUS Chester &amp; CollinsPine Cogen; weather clear; repaired COG at pole 07/167 due to apparent gunshot"/>
        <s v="Relayed, tested NG; SUS ParamountFarms &amp; Blackwell; weather clear; repaired COG bet poles 0/1-2; 2052 to 2317 BlackwellJct-CarnerasJct cleared to repair broken xarm"/>
        <s v="Relayed, did not test by design due to Cole fire in area; no customer interruption; weather clear; 2243 line cleared to repair multiple burnt poles; COG"/>
        <s v="Relayed, tested NG due to fire in area; on trouble MtnGate Jct-Cascade open ended at MtnGateJct; SUS Antler; weather clear; repaired multiple burnt poles; COG"/>
        <s v="Relayed, tested NG; SUS Hammonds (409), DeFrancesco, Oxford, Westlands #1RA PP, SanLuis #3 &amp; #5; weather clear; 2043 Hammonds-De Francesco cleared for repairs at 11/0 &amp; 11/1 HIT BY CROP DUSTER; CENTER PHASE WRAPPED AROUND OTHER PHASES"/>
        <s v="Relayed, tested NG; SUS Ganso; MOM Semitropic BK-1, Quebec &amp; Alpaugh BK-2; tractor hit twr 84/654 shearing one leg, CENTER PHASE DOWN.; 2119 Ganzo restored; 10/08/12, 0855 line returned to service"/>
        <s v="Relayed, tested NG; PacLumber cogen islanded carrying RioDell; weather cloudy; 1050 PacLumber cogen separated ending islanding condition; SUS RioDell, Carlotta &amp; Humboldt Redwood Company; repaired NG connector (failed sleeve) at pole 34/0 - COG (actually into 12kV UB)"/>
        <s v="Relayed, did not test as designed; no customer interruption; weather clear; PHASE ON GRD, FLOATING; FIRE CREWS WORKING IN AREA; mobile home w/ ammo inside caught fire, BURNT DOWN; GRASS FIRES NEAR POLE 8/63; 10/20/12, 0410 line returned to svc, crew replaced COG bet poles 7/61 &amp; 8/62"/>
        <s v="Forced out due to pole fires at pole 12/10 &amp; 12/16 (burnt @ 12kV level); SUS DosPalos (3,041) &amp; SantaRita (925); 0611 DosPalos restored; 0652 SantaRita restored; 0738 to 1910 DosPalos-SantaRita cleared to replace poles 12/10, 12/16 &amp; two insulators &amp; COG at pole 12/10; poles are now bridged"/>
        <s v="Chowchilla CB-142 tripped; no cust interruption; rain; 0942 line relayed, tested NG; SUS SharonPrison, Oakhurst (7,480) &amp; Coarsegold (7,361); rain; 1012 Kerckhoff-OakhurstJct tested OK restoring Oakhurst &amp; Coarsegold; 1122 CB-142 returned to service; 1122 Chowchilla-SharonJct tested OK restoring SharonPrison; 1322 to 1958 SharonJct-OakhurstJct cleared to replace burned poles 28/12 &amp; 29/1 &amp; COG bet poles 009/010 &amp; 010/001 (sleeve let go)"/>
        <s v="Relayed, tested NG due to burnt pole B8/162 &amp; 3 spans 12kV down + 2 spans ET-COG; SUS Mettler; 1331 Mettler restored from Hammer-CountryClub; 1410 LodiJct-MettlerJct section cleared, Lodi-Lockeford returned to service; 2113 line normal"/>
        <s v="Relayed, tested NG (A &amp; B C PHASE TO GRD); no customer interruption; rain; RAS initiated as designed; 1419 line cleared to replace NG insulator string at twr 65/273 &amp; restring COG; 2215 line returned normal"/>
        <s v="Relayed, tested NG; SUS Annapolis (216); 2138 MonteRio-FtRoss tested OK; MOM SalmonCreek (1,790), FtRoss (642) &amp; Gualala (3,527); rain, wind; 11/30/12, 0003 Gualala-FtRossJct manually tested OK restoring Annapolis; 0003 to 1459 FtRossJct-FtRoss cleared to remove tree &amp; repair COG bet poles 33/9 &amp; 33/10"/>
        <s v="Relayed, tested NG; SUS BigMeadows (2,654), HamiltonBranch (2,326), Chester (1,680), MtLassen Power &amp; CollinsPines; rain; 3 poles down 11/386-388 after tree took line down (COG); 11/30/12, 0207 Westwood-LMUD tested OK restoring LMUD; 0324 Caribou-HamiltonBranch tested OK, restoring BigMeadows, Hamilton Branch, Chester &amp; CollinsPines; 0510 to 2223 Westwood-HamiltonBranch cleared to replace broken poles 19/386-388 &amp; reframe poles 19/389-390"/>
        <s v="Relayed, tested NG; SUS Cove Road PH; Pit #5 PH separated; rain; 1859 Pitt #5-RM #1-230kV energized, restoring Cove Road, but remained open ended at Pit #5 PH due to inaccessibility (mudslide); COG; TARGETS: ON DEV 221/267NB-1 TARGETS OF ZONE 1 FAULT A &amp; C; ETOR 12/03/12"/>
        <s v="Relayed, tested NG; no customer interruption; HumboldtBay Gen Stn resource #3 separated; rain, wind; ETOR 12/02/12; 12/02/12, 0033 line manually tested NG; on the trouble HumboldtBay-Humboldt #2 60kV open ended at Humboldt Bay, re-closed by autos; no customer interruption; 0839 line cleared to repair COG between twrs 1/7-8; 1656 line returned to normal service; eventID=8976"/>
        <s v="Relayed, tested NG; no customer interruption; rain, wind; 0609 to 1746 line cleared to remove tree &amp; repair COG between poles 032/004; 1746 line returned to service, but remains open-ended at FtBragg; 1843 Line returned normal"/>
        <s v="Relayed, tested NG; SUS Stillwater &amp; Keswick; appears Stillwater MOAS 15 &amp; 25 failed to open by automatics &amp; line did not test - Operations does not have SCADA control at Stillwater; rain, wind; 0336 Cascade-Stillwater tested OK; 0340 Stillwater restored; 0817 Keswick restored; patrol found broken pole 8/156 w/ one phase COG; 0622 to 1813 Keswick-Stillwater cleared to replace broken pole 8/156"/>
        <s v="Relayed, tested NG; SUS Nord (8,740); rain, wind, declared major event day; 0513 Nord restored; 0826 Butte-Nord cleared to repair 11 downed poles from 10/209 thru 11/219; ETOR 12/03/12; 12/03/12, 0056 line returned to service after replacing the 11 poles; eventID=8973"/>
        <s v="Relayed, tested NG (SanRafael-LasGallinas sect) ; MOM Las Gallinas (10,235); wind, rain, declared major event day; 0630 SanRafael-LasGallinas cleared to replace deteriorated poles 4/83, 4/84 &amp; reframe pole 4/85; COG; ETOR 12/03/12; 12/03/12, 0051 line returned to service; eventID=8970"/>
        <s v="Relayed, tested NG; SUS ColumbiaHill (1,142), PikeCity (440) &amp; Alleghany (1,161); wind, rain - declared major event day; 1021 ColumbiaHill restored; 1132 PikeCity restored; 1459 PikeCity-Alleghany cleared to reframe &amp; repair pole 17/464 &amp; replace conductor (wire down) due to tree failure from outside RoW; 1905 line section returned to service restoring transmission to Alleghany"/>
        <s v="Relayed, tested NG; SUS Surf (1); weather clear; 1153 Cabrillo-SurfJct returned, restoring Surf; 1247 to 1726 SurfJct-Divide cleared to repair WIRE DOWN AT TWR 9/12 (now labeled 10/0); suspension insulator non-ceramic (polymer) fiber rod separated left conductor floating ~8' in air; eventID=9001"/>
        <s v="Relayed, tested NG; SUS BearValley (2,520), IndianFlat (604), SaxonCreek, Yosemite &amp; ArchRock; weather clear; 1705 BearValley-Yosemite returned to service restoring BearValley, SaxonCreek, IndianFlat, Yosemite &amp; Arch Rock; ETOR 12/08/12; 12/08/12, 1206 Exchequer-BearValley cleared to repair downed &quot;A&quot; phase conductor bet towers 13/39-40; 2016 line returned to service normal; eventID=8993"/>
        <s v="Relayed -- 12/19/12, 0606 Salado-Newman #2 (Salado-GustineJct) relayed, tested NG; SUS CrowsLanding (406); weather clear.  0733 CrowsLanding restored; 0826 Salado-Newman forced out to repair COG bet towers 5/1-2; 0930 Crows LandingJct-GustineJct cleared to repair down conductor; 1542 Line returned to service; armor rod failed"/>
        <s v="Relayed, tested NG; on the trouble MonteRio-FtRoss sectionalized, tested OK; MOM FortRoss (646), SalmonCreek (1,746) &amp; Gualala (3,528); SUS Annapolis (222); weather clear; 0856 Annapolis restored; 1930 line returned to service normal; 044/004 tree in line; COG, repaired "/>
        <s v="Relayed, tested NG; SUS RidgeCabin (1), Hyampom (1), BigCreek (1), GrouseCreek (1) &amp; BigBar (1); snow; 12/21/12, 0054 line tested NG; 0330 Trinity-BigBar tested OK restoring Big Bar; 1923 MapleCreek-ClarkCreek energized restoring Hyampom, BigCreek &amp; GrouseCreek; 1930 BigBar-ClarkCreek cleared; 12/22/12, 0657 MapleCreek-ClarkCreek relayed, did not test; SUS GrouseCreek, BigCreek &amp; Hyampom; storm; 0739 section returned to service restoring GrouseCreek, Big,Creek &amp; Hyampom; 0924 section again relayed, did not test; SUS GrouseCreek, BigCreek &amp; Hyampom; storm; 0936 section manually tested NG; 2239 BigBar-ClarkCreek manually tested NG; MOM BigBar; 2315 MapleCreek-SnowCamp manually tested OK; ETOR 12/23; 12/23/12, 1428 to 2324 RidgeCabin-SnowCamp cleared to replace insulator &amp; COG bet poles 47/0-2, but remains cleared due to additional COG in area; 2033 BigBar-ClarkCreek manually tested NG; MOM BigBar; ETOR 12/24; 12/24/12, 1129 found broken poles 27/4 &amp; 27/5 &amp; COG bet poles 26/8 &amp; 27/0 &amp; 44/1 &amp; 44/3; ETOR 12/25; 12/25/12, 1721 patrol found more broken poles 27/0, 26/1, 26/2, 46/9 &amp; COG bet 26/8 &amp; 27/0; ETOR 12/26; 12/26/12, 2202 MapleCreek-Hyampom returned to service restoring GrouseCreek, BigCreek &amp; Hyampom; ETOR 12/27; 12/27/12, 1846 BigBar-ClarkCreek manually tested NG; ETOR 12/28; 12/28/12, 1351 BigBar-HyampomJct energized to open HyampomJct SW-39 after crew repaired 2 loose conductors at pole 28/6; SW-39 to remain open until 12/29 for line reliability; 12/28/12, 1418 Trinity-HyampomJct relayed, did not test; SUS BigBar; storm; 1506 line manually tested OK to open Hyampom tap SW-39, restoring BigBar; helicopter patrol to resume in a.m.; ETOR 12/29; 12/29/12, 1114 Trinity-Maple Creek returned to service normal w/ HyampomJct SW-39 closed after air patrol found no trouble"/>
        <s v="Relayed, tested NG; SUS LowGap (456), ForestGlen (1) &amp; Wildwood (152); snow, declared MED; 12/21/12, 0029 line tested NG; 0358 Cottonwood-Wildwood tested OK restoring Wildwood; 0412 Bridgeville-ForestGlen tested NG; 0434 Wildwood-ForestGlen energized restoring ForestGlen; 1824 Bridgeville-Forest Glen energized restoring LowGap; 1854 line normal; snow/ice loading caused wire down (just above grd); LCN=106592046; eventID=9014"/>
        <s v="Relayed, tested NG; no customer interruption; storm, declared MED; 12/22/12, 1147 line manually tested NG after patrol found no trouble; 2122 Line manually tested NG after crew removed ice &amp; snow from conductor bet poles 93/3-4; ETOR 12/23; 12/25/12, 1719 patrol found one COG bet poles 73/1-2; ETOR 12/26; 12/23/12, 1450 Humboldt-MapleCreek manually tested OK; 1508 MapleCreek-JunctionCity cleared to repair COG; 1515 JunctionCity-Trinity manually tested OK; ETOR 12/24; 12/24/12, 1901 Humboldt-Trinity manually tested NG; 1905 MapleCreek-JunctionCity cleared pending patrol; ETOR 12/25; 12/26/12, 1957 patrol found 1 conductor laying on xarm at pole 88/4; ETOR 12/27; 12/27/12, 1923 Humboldt-Trinity returned to service after crews removed trees &amp; repaired COG at multiple locations (removed tree top hanging bet 72/3–4 , removed leaning trees from conductor between 74/1-2, removed leaning trees from conductor between 60/2–3, removed ice &amp; snow from conductor bet poles 93/3-4, repaired COG @ 73/1, repaired conductor &amp; insulators that are flipped upside down on steel arm @ 88/4"/>
        <s v="Relayed, tested OK, but remained open ended at Trinity; MOM FrenchGulch (???); snow, declared MED; 1342 Lewiston-Trinity cleared to repair conductor at pole 29/493; 12/22/12, 1739 Trinity-Lewiston returned to service after crew removed tree &amp; repaired downed conductor bet poles 47/1-3; eventID=9015"/>
        <s v="Relayed, tested NG; SUS CloverCreek (offline), Kilarc PH (offline) &amp; CedarCreek (801); storm, declared MED; 12/22, 1257 line cleared to remove tree limbs at multiple locations; ETOR 12/23; 12/24/12, 1211 line returned to service, removed trees from line &amp; replaced COG at poles 4/96, 8/194, 8/198, 8/201, 9/211 &amp; 10/226 restoring CloverCreek, Kilarc PH &amp; CedarCreek"/>
        <s v="Relayed, tested NG; SUS Grizzly PH; storm, declared MED; 1642 T-man found broken tower 23/193 &amp; wire down on ground; 1817 cleared Caribou-BigBend; 1828 Palermo-BigBend  energized"/>
        <s v="Relayed, tested NG; MOM Sausalito (7,431); rain, declared MED; 1334 to 1817 AltoJct-Sausalito cleared to replace NG downed conductor bet poles 15/109-110"/>
        <s v="Relayed, tested NG; Pardee PH Unit #2 separated; no customer interruption; rain, declared MED; 1854 HarneyLane-PardeeJct cleared to repair COG &amp; poles bet 19/358-19/345; 1909 ValleySprings-PardeeJct energized restoring Pardee PH Unit #2; ETOR 12/26; 12/24/12, 1943 Valley Springs #2 (PardeeJct-HarneyLane) returned to service after crew replaced COG &amp; 11 poles bet 19/345-358.  "/>
        <s v="Relayed, tested NG; SUS Iuka; rain, declared MED; 2207 Vallecitos-SanRamonJct cleared to repair 2 spans of COG bet twrs 8/143-145; 2105 Radum-SanRamonJct manually tested OK restoring Iuka; ETOR 12/24; 12/24/12, 1921 Radum-Vallecitos (SanRamonJct-Vallecitos) returned to service after crew re-spliced conductor bet poles 8/143-144; eventID=9032"/>
        <s v="Relayed, did not test due to Taft CB-42 placed on manual control; SUS MidwayPipeline South, McKittrick (178) &amp; Celeron; weather clear; 1107 line returned to service restoring MidwayPipeline South, McKittrick &amp; Celeron; 1441 to 2106 MidwayPipeline South tap cleared to replace burnt pole B07/138 @ 12kV level &amp; restring COG bet poles B07/137 &amp; B07/139"/>
        <s v="Forced - 12/26/12, 1011 to 1357 Camanche 115kV tap (GoldHill-Bellota-Lockeford) forced out due to a NG 'B' phase connector (failed armor rod) &amp; NG conductor downed bet poles 4/9-10; SUS Camanche PH (offline)"/>
        <s v="Relayed, tested NG; SUS Westley &amp; Banta Carbona; weather clear; replaced pole 26/474 due to car pole &amp; repaired COG"/>
        <s v="FORCED OUT THE ARCO-TULARE LAKE 70KV LINE DUE TO REPORTED WIRE DOWN BET TWR 3/59 &amp; 3/60 ARCING 1 PATH AND 3 CUST AFFECTED"/>
        <s v="Relayed, tested NG; SUS Avena &amp; Frogtown; 1618 customers restored; 02/20/13, 1743 repaired COG which burned down from heavy snow load bringing one phase into other bet twrs 5/31-32"/>
        <s v="Relayed, tested OK; MOM Gualala (2,431), SalmonCreek (1,715) &amp; FtRoss (635); SUS Annapolis (213); weather clear; repaired 1 phase COG bet poles 58/11-12"/>
        <s v="Relayed, tested NG; SUS Terminous (641), Sebastiani Winery &amp; NewHope (967); weather clear; repaired pole B18/317 due to carpole"/>
        <s v="Relayed, tested NG; no customer interruption; rain; 0649 to 1641 Line cleared to repair downed conductor between poles 30/225 and 30/226; burnt conductor due to contact w/ abandoned bird's nest that got wet"/>
        <s v="Relayed, tested NG; SUS BearValley (2,473), IndianFlat (589), Yosemite &amp; SaxonCreek; weather clear; repaired wire down (not on ground, but supported by nearby tree) bet poles 13/40-41 due to gunshot"/>
        <s v="Relayed, tested NG; SUS USPO; high winds; replaced pole 10/167 which snapped ~20' above ground; Davis 1106 underbuild also affected w/wire down"/>
        <s v="Relayed, tested NG; no customer interruption; wind; 1051 line manually tested NG; 1514 line cleared to repair down 3/0 Cu conductor bet twrs 31/236-237"/>
        <s v="Relayed, tested NG; repaired wire down bet twrs 17/98-99, NG compression sleeve; 230kV conductor fell across 3-115kV lines that cross underneath; SUS PtPinole"/>
        <s v="Dixon-Vaca#2 &amp; CacheSlough tap forced out to open CacheSloughJct SW-25 dead; replaced burnt pole 5/118 &amp;  repair COG after 1 phase came untied"/>
        <s v="Dixon-Vaca #2 &amp; CacheSlough tap forced out due to single phasing condtn; SUS Batavia &amp; MainePrairie; tap cleared to repair COG bet poles 3/75-76"/>
        <s v="Relayed, tested NG; SUS Zamora; repaired top-phase conductor bet steel twrs 32/195-196; no underbuild; 3/0 Cu wire broke just inside suspension shoe"/>
        <s v="Relayed, tested NG; SUS RidgeCabin, Hyampom, BigCreek (offline), GrouseCreek &amp; BigBar; weather clear; found branch on guy wire @ 25/003A &amp; COG bet 41/7-8; unclear why conductor broke"/>
        <s v="Relayed, tested NG; MOM BigRiver (2,683); tree in line w/ COG bet poles 17/10-11"/>
        <s v="Relayed, tested NG- carpole @ A23/200; SUS LP &amp; Gerber; pole broke at 12kV UB &amp; @ grd line, both ET (2/0 Cu) &amp; ED (397.5 Al) COG"/>
        <s v="Arbuckle-Dunnigan section forced out-1 phase of COG bet poles 20/345-346; SUS Drake, Harrington &amp; Dunnigan (899); failure about a foot outside armor rod, most likely fatigue"/>
        <s v="Relayed, did not test; SUS RussRanch (2), WillowCreek (1,145) &amp; Hoopa (2,036); MapleCreek CB-92 failed to close due to NG closing coil; lightning; repaired downed center phase bet poles 26/3 &amp; 26/4"/>
        <s v="Relayed, tested NG; SUS CarrizoPlains (330); weather clear; ET wire down bet poles 30/179-180; visual suggests separation due to gunshot, 1st day of deer hunting season &amp; hunters present in area"/>
        <s v="Relayed, tested NG; SUS E-Stockton (4,736), Sumiden, OakPark (551) &amp; W-Lane (5,751); weather hot, clear; repaired wire down (tree in line) bet poles A03/086 to 000/001 &amp; 000/005 to 000/014"/>
        <s v="Relayed, tested NG; SUS Copus 70/12kV BK2 (95); weather clear; airplane (ultralight single-person) contact w/ line; no injuries reported; repaired 3 spans of COG bet poles 25/410-413, replaced pole 25/411 &amp; flashed insulators @ 25/412"/>
        <s v="Scheduled -- Cleared Atascadero-SLO fell into SLO 1101 @ twr 75/0 (ET-GIS shows 014/177); crew was pulling bottom phase 3/0 Cu conductor (1920's vintage) w/ a sock line thru travelers, old conductor broke 2 feet away from end of a sleeve; 70kV bounced on rubbered-up 12kV &amp; moved rubber to make contact w/ 12kV, which did not separate &amp; de-energized 70kV did go to ground"/>
        <s v="Relayed, manually tested NG; no customer interruption; weather clear; 1909 cleared to repair 1 phase downed conductor bet twrs 33/151-152"/>
        <s v="Relayed – 09/23/13, 1856 EagleRock-Cortina 115kV relayed, tested NG; on the trouble LowerLake-Homestake 115kV de-energized; MOM Highlands (7,669); SUS Homestake; weather clear; 2123 EagleRock-LowerLake manually tested OK; 2126 LowerLake-Homestake energized restoring Homestake; 2353 LowerLakeJct-Cortina cleared to repair bottom phase of down conductor bet twrs 4/26 &amp; 5/27; fatal plane crash at HWY 20, 1 mile west of Walnut Drive in Williams; plane debris in line; 09/24/13, 1904 line returned to service"/>
        <s v="Relayed, tested NG; no customer interruption; weather clear, high winds, conductor (corroded, separated at damper) down bet structures 10/83-84; CalFire on scene"/>
        <s v="Relayed, tested NG; RAS initiated as designed; no customer interruption; weather clear; 1 span static wire down bet 30/119-120; apparent plane contact"/>
        <s v="During scheduled reconductor job, contract crew dropped conductor across 3 other T-Lines de-energizing 24,256 Grant sub customers an ave of 87 mins"/>
        <s v="Relayed, tested NG; Cymric &amp; Texaco North Midway cogens separated; found 13 broken poles 16/178 to 17/190; wind gusts 70MPH"/>
        <s v="Midway-Temblor &amp; PSE McKittrick 115kV tap relayed, did not test; Twissleman RAWS site gusting to 63mph; 4 broken poles w/ COG at 2/39, 2/40, 2/41 &amp; 2/42 on PSE McKittrick tap"/>
        <s v="Relayed, tested NG; FrenchMeadows PH separated; SUS ForestHill (2,606) &amp; Oxbow &amp; HellHole PHs (offline); weather clear; ET wire down bet poles 5/77-78"/>
        <s v="Relayed, tested NG; SUS AEC Site 300; A-G fault 2.7 mi from Tesla; high winds; replaced failed 4/0 Al damper (other dampers in area OK) &amp; COG (top phase) @ tower 3/20 &amp; repair AEC Jct SW-115"/>
        <s v="Relayed, tested NG; SUS ThermalEnergy, Ripon &amp; SanJoaquin cogens; replaced poles 2/5-11 damaged by windstorm &amp; 1000MCM bundled conductors"/>
        <s v="Relayed, tested NG; SUS PleasantValley Pumps; windstorm; pole 14/11 broke at ground level, ON ITS SIDE W/ TOP CONDUCTOR BROKEN; LINES DOWN on 12KV UNDERBUILD"/>
        <s v="Relayed, tested NG; SUS StoneCorral (1,914); rain; all 3 phases of conductor down @ pole 2/14; replaced pole 2/14; pole fire at 12kV level"/>
        <s v="Relayed, tested NG; MOM BuenaVista (1,467); SUS FreshExpress; weather clear; repaired failed sleeve on COG-middle phase bet poles 0/4-5"/>
        <s v="Relayed, tested NG; SUS Westside, McDonald Isle &amp; MiddleRiver; weather clear; repaired COG bet poles 3/71-72, which also fell on Balfour 1101; Cu conductor, press sleeve separated"/>
        <s v="Relayed - 11/02/13, 1831 Salinas-Laureles relayed, tested NG &amp; Laureles-Otter de-energized; MOM Reservation Road (3,753); SUS Laureles (3,408) &amp; Otter (1,108); weather clear; 2222 LaurelesJct-Laureles cleared to repair middle phase COG at pole 13/287; 2320 Otter restored via distribution back ties; 11/03/13, 0136 Salinas-Laureles returned to service, restoring Laureles; 0140 Laureles-Otter energized restoring Otter w/ normal ET source"/>
        <s v="Relayed - 11/09/13, 1554 Bridgeville-Garberville relayed, tested NG; SUS Fruitland (1,120) &amp; FtSeward (338); weather clear; 1611 Bridgeville-FtSeward energized restoring Fruitland &amp; FtSeward; 2019 FtSewardJct-Garberville cleared to replace fire damaged pole 34/7 (per ILIS, RICHARDS RPTS POLE 35/6 IS BURNED UP, 50 ACRE FIRE, NOT CAUSED BY US - &quot;GARB&quot; fire) &amp; repair COG (3 poles out of Garberville sub, after 1st reports had wire down 2 miles out of Garberville); 11/10/13, 1518 line returned to service after crew replaced fire damaged pole 34/7 &amp; repaired COG"/>
        <s v="Relayed -- 11/21/13, 1903 MonteRio-Fulton relayed, tested NG &amp; Gualala-MonteRio de-energized; MOM Gualala (3,518); SUS Mirabel (4,944), MonteRio (6,788), SalmonCreek (1,717), Wohler, FtRoss (634) &amp; Annapolis (214); 1945 Gualala-MonteRio manually tested NG &amp; Elk-Gualala de-energized; MOM PtArena (1,071) &amp; Garcia (9); SUS Gualala (3,518); 1950 Elk-Gualala manually tested OK, Gualala restored; 1956 Fulton-SalmonCreekJct section manually tested NG; 2005 Fulton-MonteRio manually tested NG; fault ~9 mi from Fulton, near Mirabel; 2030 Fulton-Mirabel manually tested OK, Wohler &amp; Mirabel restored; per Protection fault on SalmonCreek tap; 2107 Gualala-SalmonCreekJct manually tested OK, FtRoss &amp; Annapolis restored; 2213 SalmonCreek Tap manually tested OK, SalmonCreek restored; 2254 SalmonCreek-MonteRio manually tested OK, MonteRio restored; 11/22/13, 0144 Mirabel-MonteRio cleared to repair ET wire down bet twrs 10/2-3 due to tree; ETOR 11/23; 11/23/13, 1606 MonteRio-Fulton (Mirabel-MonteRio) returned to service; eventID=9896"/>
        <s v="Relayed - 11/22/13, 0050 PotterValley-Mendocino 60kV relayed, tested NG; SUS PotterValley PH (off-line); windy; 0128 PotterValley PH restored; 1458 line returned to service after crew repaired 3 phases of downed conductor bet poles 0/1-2, which was also responsible for PotterValley-Willits relay"/>
        <s v="Relayed - 11/22/13, 0255 Kilarc-Deschutes 60kV relayed, tested OK; on the trouble Kilarc-CedarCreek 60kV de-energized &amp; CowCreek PH, BearCreek Hydro, CloverCreek Hydro &amp; Kilarc PH separated; MOM Whitmore (557) &amp; MegaOlsen Cogen (offline); SUS CedarCreek (785); 0944 All CedarCreek customers restored through D.O. switching; 1322 CowCreek PH paralleled; 2123 Kilarc-CedarCreek returned to service; 2152 Kilarc PH paralleled; 2220 CloverCreek Hydro paralleled; crew removed tree &amp; repaired downed conductor bet poles 1/38-39; eventID=9900"/>
        <s v="Relayed -- 11/25/13, 0422 BigBend-Clayton 115kV (idle line) report of wire down (SEPARATED MID-SPAN TOP PHASE BET TOWERS 81/605-606; 0918 COMPLETED CUTTING WIRE IN CLEAR WITH HOT TOOLS) across light rail track in Sacto, near Auburn Blvd &amp; Glenrose Ave in Sacto"/>
        <s v="Relayed - 12/06/13, 2212 Vasco-Herdlyn relayed, tested NG; US Windpower #1 separated; SUS Altamont (55), Tosco &amp; Byron Bethany; heavy rain, strong winds; 12/07/13, 0701 found poles 6/134, 6/135, 6/136 including South Bay Jct SW-47 &amp; SW-49 on ground (including COG); 12/07/13, 0721 Vasco-U.S. WindJct energized, restoring Altamont; 12/08/13, 1049 US Wind Power #1-Tosco section energized - Tosco not restored due to problem with its SW-65; 1239 Vasco-Herdlyn returned to normal - Tosco still not restored due to its SW-65 unable to close; 1409 Tosco restored; cause was structure fire due to catastrophic failure of SW-47, which is now removed due to former removal of South Bay tap; eventID=9947"/>
        <s v="Relayed - 12/08/13, 2341 Wilson-OroLoma open-ended after OroLoma CB-182 relayed, tested NG (eSLIC says it didn't test); no customer interruption; weather clear; 12/09/13, 0852 to 1657 OroLoma-ElNido sect cleared to repair COG at pole 33/11 (failed at the shoe); eventID=9948"/>
        <s v="Relayed - 12/13/13, 0017 Divide-Cabrillo #1 open-ended at Cabrillo (CB122 opened, remained open); no customer interruption; weather clear; 0702 line forced out due to single phase condition; SUS Surf; 1111 Surf restored; 1150 Divide-SurfJct cleared to repair COG bet twrs 4/63-64;  1838 line returned to service"/>
        <s v="Relayed - 12/16/13, 2007 Caribou #2-60kV relayed, tested NG (Caribou CB-42 failed to close either by automatics, by SCADA and manually w/in station, Protection suspects relay problem); SUS CrescentMills, Gansner, GraysFlat &amp; SpanishCreek; weather clear; fault 12 mi from Caribou &amp; 3 mi from Howells SW-11 towards Caribou; 2101 Gansner restored from Caribou-PlumasJct; 2020 Caribou-GraysFlat isolated due to broken xarm at pole 7/0; 2225 CrescentMills, GraysFlat &amp; SpanishCreek restored also using Caribou-PlumasJct 60kV as source; 12/17/13, 0029 Caribou-GraysFlat cleared; 1020 line returned to service after repair to broken xarm &amp; re-attach conductor (installed w/ over-tension at pole 7/2; conductor was down into under build 12kV (Bucks Creek 1103, ILIS 13-0082572); eventID=9981"/>
        <s v="Relayed - 12/19/13, 1521 Kern-Tevis-Lamont relayed, did not test by design &amp; Kern-OldRiver #2 relayed, tested NG while crew working to transfer Kern-Tevis-Stockdale to new pole 0/10; on the trouble WheelerRidge-Lamont, Carnation 70kV tap, ArvinEdison &amp; Grimmway-Malaga 115kV taps de-energized; SUS OldRiver, ArvinEdison, Panama, CarnationDairy, Tevis, Lamont &amp; Grimmway-Malaga; weather clear; 1549 WheelerRidge-Lamont energized restoring Lamont; 1643 Tevis restored via D.O. back ties; 1721 OldRiver restored; 1744 Panama restored via D.O. back ties; 1756 Grimmway-Malaga tap energized restoring Grimmway-Malaga; 1905 Kern-Tevis-Lamont cleared to remove top phase of conductor from Kern-OldRiver #1 &amp; #2; 2128 Kern-OldRiver #2 &amp; Carnation tap returned to service; 2135 Carnation Dairy restored; 12/20/13, 0126 Kern-Tevis-Lamont &amp; ArvinEdison tap returned to service; 0239 Arvin Edison restored; 0239 Tevis restored normal; 0245 Kern-Tevis-Lamont returned normal; 0256 Arvin Edison(1) restored normal; eventID=9982"/>
        <s v="Relayed, tested NG; SUS Ellis &amp; LeprinoFoods; weather clear; 2109 Ellis-StocktonJct sect cleared to repair downed 3/0 conductor bet poles 18/124-126 - balloons with wire streamers caused the wire separate"/>
        <s v="Relayed, tested NG; SUS McSwain PH (offline); weather clear; 1048 to 1620 Exchequer-McSwain cleared to repair COG bet poles 12/3-4"/>
        <s v="Forced out due single phasing caused by contact by excavator working in canal adjacent to Drake sub at 20/343; conductor down bet 20/343-344; SUS Harrington, Drake &amp; Dunnigan"/>
        <s v="Relayed, tested NG; SUS Camphora; weather clear; 0243 Camphora restored; 0425 to 1057 line cleared to repair downed conductor laying on distribution under build at pole 8/164 (broken center phase insulators)"/>
        <s v="Relayed, tested NG; SUS Kyoho, Ellis &amp; Leprino Foods; MOM StocktonA 115/12kV BK3; weather clear; 0822 StocktonJct-TracyJct-EllisJct cleared to repair 2 phases of down conductor bet twrs 26/177-179, adjacent to tower hit by crop duster in 2000"/>
        <s v="Relayed, tested NG; SUS CarrizoPlains; weather clear; 1041 SLO-Carrizo PlainsJct cleared to re-attach downed conductor bet poles 29/176 &amp; 30/177 &amp; replace insulators at poles 29/175, 29/176 &amp; 30/177"/>
        <s v="Relayed, tested NG; Gualala-MonteRio de-energized; rain, wind; MOM Gualala; SUS MonteRio, Mirabel, Wohler, SalmonCreek, FtRoss &amp; Annapolis; removed bark from conductor @ pole 4/1; 1224 to 1730 MonteRio-MirabelJct cleared to remove tree &amp; repair kingpin at pole 8/6 (Monte Rio-Fulton)"/>
        <s v="Relayed, tested NG; SUS Cymric Cogen, Texaco N-Midway &amp; Texaco McKittrick; weather clear; carpole at 8/93, wire down, person trapped in truck w/ ~3kV induce voltage on 115kV due to nearby Diablo-Midway#2-500kV"/>
        <s v="Relayed, tested NG; MOM Avena &amp; Frogtown; rain; 1608 MelonesJct-MelonesSwSta cleared to repair ET wire down (middle phase, conductor separated @ mid-span due to gunshot) bet twrs 6/35-36"/>
        <s v="Relayed, did not test due to established non-test; SUS CedarCreek; CloverCreek &amp; Kilarc PHs separated; weather clear; contract crew moving center phase at pole 3/82 dropped conductor causing relay; no injuries"/>
        <s v="Relayed, tested NG; SUS Kanaka; Woodleaf, SlyCreek &amp; Forbestown PHs &amp; Deadwood Creek Gen separated; weather clear; top phase down on 3 pole structure w/ burned top at 4/43; failed insulator went to grd thru guy, xarm came down, arc flash ignited a fire"/>
        <s v="Relayed, tested NG; SUS LostHills, BadgerHill PP &amp; LasPerillas PP; MOM TulareLake; weather clear; 1603 LasPerillas-TulareLake cleared to repair COG at pole 7/108 &amp; remove bird's nest @ ED level"/>
        <s v="Relayed, tested NG; SUS Alleghany, PikeCity &amp; ColumbiaHill; weather clear; 1212 ColumbiaHillJct-Alleghany returned to service after crew removed black oak tree &amp; repaired ET &amp; 12kV wire down at pole 9/243"/>
        <s v="Relayed, tested NG; SUS EelRiver &amp; Newburg (due to autos not being re-set from outage event (WPE) last June 23); fog; 2100 EelRiver Tap cleared to repair ET wire down bet poles 2/0-1 eventID=10408 &amp; 10426 (WPE)"/>
        <s v="Relayed, tested NG; rain &amp; Soledad #2-60/12kV xfmr open-ended on low side; SUS Gonzales; 1917 Gonzales xfrd to Soledad#2; 1924 Soledad-Gonzales cleared to replace pole 0/12 (car pole) &amp; repair ET wire down bet poles 0/11-13"/>
        <s v="Relayed, did not test by design; found trees in line 4 miles out of Kilarc PH caused by 3rd party loggers; 1205 Kilarc-CloverCreek cleared to repair two phases of ET wire down at poles 4/106-107"/>
        <s v="Relayed, tested NG; SUS BearValley, IndianFlat, SaxonCreek, Yosemite &amp; Arch Rock; lightning; 1817 IndianFlat-Yosemite cleared to repair ET wire down bet twrs 38/224-225"/>
        <s v="Relayed, tested NG; SUS Woodside; MOM LasPulgas; weather clear; 2117 Jefferson-Woodside cleared to repair ET wire down (&amp; ED wire down) &amp; pole damage caused by falling tree bet poles 0/19 &amp; 1/20"/>
        <s v="Relayed, tested NG; Gates 500/230kV BK11 relayed, locked out; no customer interruption; weather clear; 1241 line cleared to repair downed 'A' phase bet twrs 1/8 &amp; 2/9 &amp; damaged twrs 1/5 to 3/14 due to 3rd party fire (almond orchard)"/>
        <s v="Relayed, tested NG; SUS Antelope, BerrendaA, BerrendaC &amp; Cholame; MOM DevilsDen; weather clear; 3rd party vehicle contact broke guy wire, 3 phases of ET wiredown bet poles 004/57-58 (just outside Antelope sub)"/>
        <s v="Relayed, tested NG; SUS Anita, Capay &amp; Headgate Metering; weather clear; 1125 Headgate Tap cleared to repair ET wire down bet poles 0/3-10"/>
        <s v="Relayed, tested NG due to carpole at 0/10 (tanker truck struck 2 poles outside KernPP, ET wire down); SUS Rosedale &amp; Texaco-Rosedale; weather clear; line returned to service after pole 0/9 reframed &amp; pole 0/10 &amp; ET wire down bet poles 0/9-11 replaced"/>
        <s v="Relayed, tested NG; SUS Anderson &amp; Girvan; weather clear; 1721 Anderson-Girvan cleared to repair ET wire down between poles 10/246-247; FIRE RETARDANT DROPPED ON POLE 10/247 CAUSED 3 INSULATORS TO FLASH, DAMAGING INSULATORS &amp; CAUSING WIRE DOWN"/>
        <s v="Relayed, tested NG due to carpole (semi-truck) @ 9/177; SUS ElkCreek, WillowsA &amp; StonyGorge cogen (offline); weather clear; 0735 OrlandoBJct-ElkCreekJct cleared to replace pole 9/177 &amp; repair ED &amp; ET wire down bet poles 9/176-178"/>
        <s v="Relayed, did not test by design; King Fire (20K acres) in area; FrenchMeadows &amp; HellHole PHs; no customer interruption; 10/02/14, 2154 line returned to service after crews repaired damage caused by King Fire (replaced 34 poles &amp; ~6,000 feet of conductor)"/>
        <s v="Relayed, tested NG; SUS Carlotta &amp; Humboldt Redwood; rain; 0414 RioDellJct-CarlottaJct energized restoring Carlotta &amp; Humboldt Redwood Company; 0956 to 1353 CarlottaJct-Bridgeville cleared to repair ET wire down (center phase) bet poles 37/2 &amp; 37/3 due to tree failure"/>
        <s v="Relayed, tested NG; SUS McKittrick, Celeron &amp; MidwayPipelineSouth; lightning, rain; replaced pole 26/414 that failed due to pole fire &amp; re-hung downed conductor"/>
        <s v="Relayed, tested NG; no customer interruption; rain; 1402 Stanislaus-RiverbankJct cleared to replace a cotter pin on tower 34/205 &amp; rehang downed conductor bet twrs 34/205-206; 1705 llne returned normal"/>
        <s v="Relayed, tested NG; SUS Beale AFB #1 60kV Tap; rain; 1558 WheatlandJct-Nicolaus cleared to replace pole 21/439 &amp; replace burnt conductor at pole 21/439, due to pole fire damage; 2357 line returned normal"/>
        <s v="Relayed, tested OK; Elk-BigRiver relayed, tested NG; MOM BigRiver; rain, wind (declared MED); 1449 BigRiver-Elk cleared to repair ET wire down at pole 12/0 due to failed tree"/>
        <s v="Relayed, tested NG; SUS E-Quincy &amp; Plumas-Sierra; Sierra Pacific &amp; Marble Tie separated; storm, declared MED; line returned normal after crew repaired 3 phases of ET wire down bet  poles 09/10-11 &amp; 1 phase at pole 09/12"/>
        <s v="Relayed, tested NG; wind, rain (declared MED); 70kV conductor (including underbuild) down as well as two poles outside Cuyama; SUS Cuyama #2-70/12kV xfmr (292) due to loss of underbuild"/>
        <s v="Relayed, tested NG; SUS Vedder, PosoMtn &amp; Oxy Kern-Front; rain; on trouble Kern-Magunden-Witco open-ended; 1307 line in service, replaced top phase jumper at twr 9/67; 1321 Vedder tap cleared to replace twrs 3/52, 4/56 &amp; 4/57 &amp; ET wire down damaged by storm"/>
        <s v="Relayed, tested NG; SUS SpanishCreek, CrescentMills, GraysFlat &amp; Gansner; snow; GraysFlat-SpanishCreek cleared to repair ET wire down bet poles 18/27-29, 19/0 &amp; 19/10; 12/13/14; crew replaced span bet poles 20/12-13"/>
        <s v="Relayed, tested NG; SUS GraysFlat, E-Quincy, Gansner &amp; SPI Quincy (off-line); snow; 1036 SpanishCreek-GraysFlat cleared to repair ET wire down bet poles 18/2 &amp; 19/0; 1313 SpanishCreek-Keddie cleared to repair ET wire down bet poles 0/27-28"/>
        <s v="Relayed, tested NG; no customer interruption; heavy fog; 12/14/14, 0457 found COG at pole 15/07 between Camden SW-13 &amp; CamdenJct SW-25; 1021 line in service after ET wire down replaced"/>
        <s v="Relayed, tested NG; SUS Maxwell &amp; Rice; rain; 0626 to 2301 Cortina-Maxwell cleared to replace pole 2/43 due to carpole &amp; 400' of ET wire down"/>
        <s v="Relayed, did not test as designed; fog; 0510 line manually tested NG; 1608 line returned to service normal, re-sleeved 3 sections of conductor down due to fatigue of vertical connection at pole 50/1"/>
        <s v="Relayed, tested NG; SUS Owens Brockway; high winds; 1550 to 1719 section cleared to repair downed conductor due to tree contact between poles 0/10-11"/>
        <s v="Relayed, tested NG; SUS CiscoGrove, Tamarack &amp; Summit; extreme winds &amp; bitterly cold temps; large tree fell thru conductor w/ 5 poles (3/127, 3/128, 3/129, 3/130 &amp; 3/131 broken &amp;  on ground, &amp; COG"/>
        <s v="Forced out due car pole &amp; ET wire down AT POLE A5/132 TWD A4/131 - NO CB RELAY DUE TO LINE NORMALLY OPEN ENDED; SUS Ragu, Cherokee &amp; Waterloo"/>
        <s v="Forced out due to single phasing; SUS Tudor &amp; Barry; 1442 to 1915 Tudor-ENicolaus cleared to repair ET wire down (center phase) bet poles 19/400-401"/>
        <s v="Relayed - 01/12/15, 1155 Cortina #4-60kV relayed, tested NG; SUS Maxwell (1,136, 124,417) &amp; Rice (1,002, 18.036); weather clear; 1212 Rice restored from alternate source; PG&amp;E phase AC to ground, 14.8 mi from Cortina near structure 14/234 (+/- 0.5 mi); 1327 Cortina-Colusa returned to service restoring Maxwell; 1336 to 2321 MaxwellJct-Delevan cleared to replace damaged pole B-15/253 due to car pole; ET wire down"/>
        <s v="Relayed - 02/06/15, 0024 HatCreek #1-Westwood 60kV relayed, tested NG; SUS MegaHatCreek , Halls Flat &amp; Bogard (9); storm; 0356 HatCreek #1-Bogard manually tested NG to open Bogard SW-37; 0401 Westwood-Bogard manually tested NG to open Bogard SW-37, hence trouble on both sides of Bogard SW-37; trees down in line affecting multiple structures; 02/10/15, 0101 HatCreek #1-Bogard returned to service restoring MegaHatCreek, Halls Flat &amp; Bogard after crews made repairs to poles: 18/349, 18/351, 25/484, 25/487, 25/489, 26/510 to 26/512, 26/514 to 26/518, 27/520 to 27/527, 27/530, 32/621 to 32/627 &amp; 32/632; 1908 Bogard-Westwood cleared to repair poles: 38/748, 39/751, 39/765, 40/766, 40/768, 40/770 to 40/773, 40/776, 40/768; 2228 line returned normal"/>
        <s v="Relayed - 02/06/15, 0814 Gualala-MonteRio 60kV relayed, tested NG; MonteRio-FtRoss tested OK; Gualala transferred on trouble to its alt source; MOM FtRoss (637), SalmonCreek (1,720) &amp; Gualala (3,710); SUS Annapolis (230); storm;; fault ABC, 36 mi from MonteRio near pole 50/2 (+/- 1.0 mi); 0951 FtRoss-Annapolis energized restoring Annapolis; 1258 Annapolis-Gualala tested NG from the Elk source; MOM Garcia, PtArena &amp; Gualala; 1514 found tree in line &amp; all 3 phases are down on ground bet poles 53/9 &amp; 54/0; Gualala-Annapolis has been cleared to make repairs; 1904 Gualala-Annapolis &amp; line returned to service after crew repaired down conductor"/>
        <s v="Relayed - 02/06/15, 0857 Vaca-Tesla 500kV &amp; Vaca 500/230kV BK12 relayed, did not test by design; no customer interruption; storm; 0935 line manually tested NG; C-G (relay B-G), 1 to 2 mi from VD; no bk diff or high side relay opn, only low side grd instantaneous-BK may be restored (BK overtrip similar to Gates &amp; all bks under investigation &amp; setting changes made as needed); 1046 BK12 returned to service, no trouble found; 1355 Vaca-Tesla cleared to repair broken insulator &amp; re-attach conductor bet twrs 0/3-4; Vaca-Tesla 500kV line Series CAP BK2 at Vaca has a pole disagreement &amp; close coil trouble; 02/07/15, 0206 line returned to service; 02/09/15, 1635 CAP BK2 returned to service, repaired pole disagreement alarm wiring"/>
        <s v="Relayed – 02/06/15, 0918 Caribou-Westwood relayed, tested NG; storm; SUS LMUD, BigMeadows (2,597), Chester (1,647), CollinsPine (offline) &amp; HamiltonBranch (2,320); A- C fault 18.5 mi from Caribou PH bet HamBranch &amp; UltraPwrJct near pole 018/366, +/- 1.5 mi; HatCreek #1-Westwood out so no back feed available; poles 6/126-130 need replacement; 02/08/15, 1822 Caribou-BigMeadows energized restoring BigMeadows, repaired NG splices &amp; reframed poles bet 2/35-40; 2358 BigMeadows-HamBranch tested OK, reconnected conductor at pole 9/187, reframed poles 9/188-189; 02/09/15, 0011 HamBranch restored; 0026 HamBranch-Chester manually tested NG; 1021 HamBranch-Chester sect returned to service after crew removed tree limb @ pole 9/202 restoring Chester &amp; CollinsPine; 02/09/15, 2210 HamBranch-Westwood sect returned to service making line normal after crews replaced pole 18/367, reframed poles 18/364 &amp; 18/365 &amp; 18/368 thru 18/371; 02/10/15, 1141 Caribou-Westwood has returned to service"/>
        <s v="Relayed - 02/06/15, 1155 Colgate-GrassValley relayed, tested NG; MOM GrassValley (3,369 customers restored by autos via alt source Drum-GrassValley-Weimar); rain, wind; ABC fault 3.4 mi from ColgateSwSta near pole 003/081 (+/- 1 mi); tree thru line bet poles 3/81-82; pole 3/81 is broken &amp; on ground, ET wire down bet 3/80-85; ETOR 02/07/15; 02/07/15, 2122 Colgate-BirchvilleJct work complete - replaced pole 3/81, reframed pole 3/82 &amp; repaired down conductor between poles 3/80 and 3/85; 2143 line section remotely tested OK from GrassValley; 02/08/15, 0048 line returned to normal service; eventID=10886"/>
        <s v="Relayed - 02/06/15, 1234 Colgate-Alleghany relayed, tested NG after relaying, testing OK @ 1219; MOM ColumbiaHill (1,131) after Colgate-ColumbiaHill energized @ 1238; SUS PikeCity (437) &amp; Alleghany (1,230); wind, rain; AB fault, 8 mi from ColgateSwSta bet ColumbiaHill &amp; PikeCity near pole 007/209, +/- 2 mi; 1745 ColumbiaHill-PikeCity cleared to repair 3 phases of ET wire down at pole 10/283; 2353 CH-PC in service after repairing down conductor at 10/283; 02/07/15, 0056 PikeCity-Alleghany returned to service after patrol found no trouble, restoring Alleghany; 0106 PikeCity restored; eventID=10885"/>
        <s v="Relayed - 02/06/15, 1606 PhiloJct-Elk 60kV relayed, tested NG; MOM Philo (2,163); wind, rain; ABC fault 23.8 mi from PhiloJct near pole 24/0, +/- 0.2 mi; found broken poles &amp; ET wire down bet 24/1 &amp; 24/0; 02/07/15, 2147 PhiloJct-Elk section returned to service after repair to downed conductor between poles 24/0-1; eventID=10878"/>
        <s v="Relayed - 02/06/15, 2155 Mendo-Willits-FtBragg relayed, tested NG; SUS FtBragg (FB, 8,273); wind &amp; rain; ABC fault 7 mi from FB near pole 35/9, +/- 3 mi; 02/07/15, 0722 line returned to service after crew repaired ET wire down bet poles 34/1-2 due to tree failure; 0728 FB restored; eventID=10879"/>
        <s v="Relayed - 02/07/15, 1118 Colgate-Alleghany 60kV relayed, tested NG; weather cloudy; 1122 Colgate-PikeCity manually tested OK; MOM (&lt;5 mins) Columbia Hill (1,131) &amp; PikeCity (437); SUS Alleghany (1,230); unconfirmed reports of wire down 6 poles from Pike City to Alleghany; fault location delayed: remote access dial up problems; 1207 reports of damage to pole 20/555; 1426 PlumValley-BuhlRanch cleared to re-attach conductor to pole 20/555; CLEAN BREAK AT JUMPER, CONDUCTOR x-PHASED, MADE CONTACT W/ POLE &amp; STARTED A FIRE - POLE SNAPPED AS A RESULT; 2319 PlumValley-Alleghany returned to service restoring Alleghany; eventID=10883"/>
        <s v="Relayed - 02/08/15, 2100 PhiloJct-Philo section of PhiloJct- Elk 60 kV relayed, tested OK; MOM Philo (2,163); on the trouble Philo-Elk remained de-energized; wind &amp; rain; A-B fault 15.5 mi from Elk or 2.5 mi from Philo Tap twd Elk near pole 21/5, +/- 1.0 mi; 02/09/15, 02/09/15, 0230 Philo-GreenwoodRoad section cleared to repair 3 phases of ET wire down at pole 21/11 and one phase of downed conductor at pole 22/0; 0909 Philo-Elk section manually tested OK; 0910 Elk restored; eventID=10909"/>
        <s v="Relayed - 02/08/15, 2118 Mendo-Willits-FtBragg relayed, tested NG; SUS FtBragg (8,273) &amp; BigRiver (2,699); wind &amp; rain; A-G 19.4 mi from Mendo near pole 19/5, +/- 1.0 mi; 02/09/15, 0420 EastHill-McGuireMill cleared to remove tree limb &amp; 100' fir tree, caused 3 phases of ET wire down at pole 19/0 w/ under build trouble; 1638 McGuireMillJct-FtBragg section cleared to repair ET wire down bet poles 31/3-4 (canyon); 02/10/15, 1654 Mendo-W-FB (McGuireMillJct-FtBragg) returned to service; eventID=10901"/>
        <s v="Relayed - 02/08/15, 2251  Tesla-SchulteSwSta #1-115kV relayed, tested NG; SUS AEC Site 300; wind &amp; rain; PG&amp;E phase B-G on initial fault &amp; 3-Phase on NG line test, 6.6 mi from Tesla near pole 0/3 on AEC 115kV tap (accuracy of loc=high); reports of 2 broken poles, 2/2 &amp; 2/3 w/ 3 phases of ET wire down on AEC Site #115kV Tap beyond SW-145; 02/09/15, 0606 line restored to service after AEC Site #2-115kV Tap SW-145 was opened to isolate trouble; 1955 AEC Site #2 Tap returned to normal restoring  AEC Site 300 after crews made repairs to poles 2/2 &amp; 2/3; eventID=10903"/>
        <s v="Relayed - 02/09/15, 1424 PhiloJct-Elk relayed, tested NG; Elk-Gualala &amp; FtBragg-Elk de-energized on the trouble; SUS Elk, BigRiver, FortBragg, &amp; Philo; MOM PtArena &amp; Garcia; high winds; A-B-C 18.5 mi from PhiloJct twd Philo Tap near pole 8/4, +/- 1.0 mi; 1700 PhiloJct-Philo section cleared to repair 3 spans of ET wire down between poles 18/9 &amp; 18/11 due to tree contact; 2308 Philo restored; 2355 Philo-Elk section returned to service; 02/10/15, 0043 Elk restored; 0052 FtBragg-Elk energized restoring FtBragg &amp; Big River; 0102 line returned normal; eventID=10910"/>
        <s v="Relayed - 02/10/15, 0402 Kern-KernFront 115kV relayed, tested NG; KERN CB-272 WAS SLOW TO OPEN so TROUBLE BACKED UP INTO KERN PP 115KV BUS CAUSING #1 BUS SECTs D &amp; E &amp; #2 BUS SECT D TO CLEAR FAULT (see eventID=10664 for similar operation of CB on 10/24/14); Kern 115kV bus #1 sect D &amp; E, bus #2 section D, Lamont #1 &amp; #2-115kV bus, Kern #1-115/60kV xfmr, Kern #6 &amp; #7-115/21kV xfmrs, 7thStandard-Kern, Kern-Tevis-Stockdale, Kern-Tevis-Stockdale-Lamont, AdobeSwSta-Lamont, Kern-Westpark #2, Lamont-Grimmway-Malaga, Westpark-Magunden 115kV lines, Kern 70kV bus #1, Kern-OldRiver #1 &amp; Kern-Fruitvale 70kV lines de-energized on the trouble; SUS KernFront cogen, DoubleC cogen, HighSierra cogen, BadgerCreek cogen, Westpark #2 &amp; #3-115/12kV xfmrs, BearMtn cogen &amp; CalWater; MOM 7thStandard, Tevis, Stockdale #1 &amp; #4-115/12kV xfmrs, ArvinEdison, Lamont, Grimmway-Malaga, Regulus PV Solar, Adobe PV, Columbus &amp; BolthouseFarms; weather clear; 0444 Kern-Westpark #2-115kV energized restoring Westpark #2 &amp; #3-115/12kV xfmrs.  0511 Westpark to Columbus section energized restoring Bear Mountain cogen &amp; CalWater; 0854 Kern-KernFront cleared to repair broken &amp; flashed insulators at pole 11/167; 1901 Kern-KernFront returned to service restoring KernFront cogen, DoubleC cogen, HighSierra cogen &amp; BadgerCreek cogen; eventID=10902"/>
        <s v="Relayed - 02/15/15, 1737 Caribou #2-60kV relayed, tested NG; SUS GraysFlat, SpanishCreek &amp; Gansner; weather clear; 1757 Gansner restored; 1845 GraysFlat &amp; SpanishCreek restored; 2317 Caribou-GraysFlat cleared to repair 2 phases of ET wire down due to tree in line at structure 16/17 (60kV into 4kV); ETOR 02/16/15; 02/17/15, 0135 line returned to service; eventID=10927"/>
        <s v="Relayed - 02/23/15, 0719 RioDellJct-Bridgeville relayed, tested NG; SUS Humboldt Redwood &amp; Carlotta; windy; C-G fault, 2.9 mi from Bridgeville near pole 37/7, +/- 0.3 mi; 0902 RioDellJct-CarlottaJct manually tested OK, restoring Carlotta &amp; Humboldt Redwood; 1645 Bridgeville-Carlotta tested OK; 1717 line returned normal, however, 1727 RioDellJct CB-22 forced out to add SF6 gas; 1819 CB-22 returned &amp;  line returned normal; repaired ET wire down bet poles 37/6-7 after tree fell into line, &amp; added SF6 gas to CB-22; eventID=10926"/>
        <s v="Relayed - 02/28/15, 0613  Madison-Vaca relayed tested NG; SUS Madison; weather clear; no SCADA switching at Madison; A-G fault, 6.5 mi from Vaca, +/- 2 mi; 0755 Madison restored via RioOso-Woodland #1; 2058 line returned to svc, repaired ET wire down at tower 47/290; per TLine specialist, appears that there was contact by a bird streamer or nesting material; eventID=10941"/>
        <s v="Relayed - 03/07/15, 0911 Atascadero-Cayucos relayed, tested NG; no customer interruption, although wire came down across 12kV underbuild de-energizing customers; 1112 to 1752 line cleared to repair ET wire down (failed mid-span between poles 8/73-74, apparent corrosion just outside armor rod -sent to Asset Strategy for analysis; CAUSED 5285 FUSES TO BLOW &amp; sustained outage to 42 customers on Cayucos 1102 (CAIDI-246 minutes); eventID="/>
        <s v="Relayed - 03/14/15, 0526 Caribou #2-60kV relayed, tested NG; SUS SpanishCreek (906, 146,772), GraysFlat (123, 15,990) &amp; Gansner (1,717, 104,737); rain; 0627 Gansner restored via distribution switching; 0736 Caribou-GraysFlat tested OK restoring GraysFlat; 0808 SpanishCreek-BlackHawk tested OK restoring SpanishCreek; ABC fault 19.3 miles from Caribou near pole 19/11 or 1/15 (patrol should start at Grays Flat out twd Spanish Creek or Elizabethtown), +/- 1 mi; 1026 to 1343 GraysFlat-SpanishCreek cleared to remove tree &amp; replace 1 span of 3 phase conductor bet poles 19/14-15; eventID=10974"/>
        <s v="Relayed, tested NG; SUS Chicago Park PH (off-line); DutchFlat #1 PH separated; weather clear; 1432 to 2034 ChicagoPark-Higgins cleared to repair ET wire down at twr 23/180 -pine tree outside ROW failed"/>
        <s v="Relayed -- 03/30/15, 0828 Bellota-Weber relayed, tested NG after carpole on Weber-MormonJct &amp; failure of Weber CB-12 to clear fault; Weber-Tesla open ended momentarily at Weber; StocktonA-Weber #1, 2 &amp; 3, Weber-MormonJct &amp; Weber #1 de-energized; MOM multiple subs in area &amp; SUS Mormon sub &amp; Weber 1102; ET wire down outside Mormon (carpole) &amp; Weber subs (CB-12); eventID=11014 &amp; 11016"/>
        <s v="Relayed - 04/07/15, 1638 Weedpatch-SanBernard relayed, tested NG; SUS Arvin (574, 18,942); Orion separated; rain; electromech relays at SanBernard CB32 so no fault data; Weedpatch CB42 is N.O. summer setup; 1711 Weedpatch-Orion tested OK, restoring Arvin; 1812 Orion restored; patrol in progress; fault info from remote Wheeler CB42: 2.5 MI FROM SAN BERNARD CB32 TOWARDS ORION PV TAP; 2009 SanBernard-OrionJct cleared to replace pole fire at 6/111 w/ ET wire fallen into 12kV u-build; 2011 Orion paralleled; 04/08/15, 0408 line returned normal; eventID=11063"/>
        <s v="Relayed - 04/12/15, 0931 OliveSwSta-Smyrna relayed, tested NG; Corcoran-OliveSS &amp; Olive-WhiteRiver de-energized; SUS Atwell, WhiteRiver PV, WhiteRiver West, Alpaugh, Alpaugh-N &amp; Quebec; weather clear; 0942 Corcoran-OliveSS energized from Corcoran restoring Quebec, Alpaugh &amp; Alpaugh-N; FIRST FAULT: A-G FAULT, THEN A-C -G  WHEN LINE TESTED AFTER  15 secs, 10 MILES FROM SMYRNA TWD OLIVE SS, 1. 5 MI FROM OLIVE SS TWD ATWELL PV JCT TAP (near pole 57/434 on OliveSS-Smyrna, +/- 1 mile); 1205  OliveSS-WhiteRiver energized restoring WhiteRiver PV &amp; WhiteRiver West; 1246 Smyrna CB112 closed to open AtwellJct SW197 energizing Atwell; 1336 OliveSS-AtwellJct cleared to repair ET wire down bet twrs 57/436-437; 1348  OliveSS 115kV bus returned normal; 2012 line returned normal; eventID=11037"/>
        <s v="Forced - 04/21/15, 1239 Manteca #1 forced out due to single-phase condition; SUS Banta Carbona &amp; Westley; 1422 PattersonJct-MantecaJct energized, restoring Banta Carbona &amp; Westley; 1422 MantecaJct-LeeJct cleared to repair ET wire down bet poles 2/41-42 (failed splice); 1649 Manteca-LeeJct manually tested OK; 2104 line returned to service; eventID=11061"/>
        <s v="Relayed - 05/07/15, 0325 ElkCreek tap de-energized; SUS StonyGorge PH (offline) &amp; ElkCreek; 0653 ElkCreekJct-ClarkValleyRd cleared to repair ET wire down at pole 3/72 due to compression splice failure; eventID=11098"/>
        <s v="Relayed - 05/07/15, 2350 Carneras-Taft relayed, tested NG; SUS McKittrick, MidwayPipeline-S &amp; Celeron; wind; A-B fault 19.5 mi from Taft twds Carneras near 124/38 (SWS 29 &amp; 47), +/- 2 mi; 05/08, 0127 Taft-McKittrickJct tested OK from Taft restoring McKittick &amp; MPS;  0216 Caneras-TemblerJct tested OK restoring Celeron; 1215 line normal, replaced bunt pole 22/350, ET wire down across Temblor 1104 under build; eventID=11101"/>
        <s v="Relayed - 05/27/15, 2134 Lerdo-Famoso relayed, tested NG; SUS CaweloC, Famoso, UltraPwr cogen (offline); MtPoso cogen separated; weather clear; replaced downed poles 05/45 &amp; 05/46 caused by tractor (ET wire down); eventID=11147"/>
        <s v="Relayed - 06/05/15, 1938 Bell-Placer relayed, tested NG; no customer interruption; A-B-C fault 0.77 mi from Placer (GIS shows lightning) near structure 004/031, +/- 0.5 mi; replaced ET wire down &amp; NG top phase insl on pole 4/30"/>
        <s v="Relayed - 06/18/15, 2048 Wishon-SJ#3 relayed, tested NG; SUS SJPH2 (offline), SJPH3 (offline) &amp; CraneValley PH (offline); weather clear, Corrine fire; replaced damaged insulators at pole 5/3, replaced pole 5/15, repaired ET wire down, replaced insulators &amp; reframed pole 6/3 &amp; re-sagged conductor at pole 6/2"/>
        <s v="Relayed - 07/05/15, 1228 Dinuba-Orosi 70kV relayed, tested NG; MOM StoneCorral (1,913); 1230 Dinuba-StoneCorral manually tested NG; 1232 Orosi-StoneCorral manually tested OK restoring StoneCorral; weather clear; 1441 Dinuba-StoneCorralJct cleared to replace poles 14/5 &amp; 14/6 due to car pole; 07/06/15, 0452 Dinuba-Orosi returned to service after crew replaced poles &amp; downed conductor; eventID=11233"/>
        <s v="Relayed - 07/29/15, 2152 LowerLake-Homestake 115kV relayed, properly did not test; SUS Homestake rock quarry; weather clear; 07/30/15, 0525 report of multiple poles bet 6/2-9/1 damaged &amp; limited access due to &quot;Rocky&quot; fire; A-B fault; 08/01/15, 1859 &amp; 1908 EagleRock-Cortina &amp; Cortina-Mendo#1 forced out for safety due to fire;  08/05/15, 0125 ER-LowerLakeTap &amp; LowerLake-Homestake returned to service after replacing 31 poles &amp; reframing 8 poles &amp; repairing several sections of ET wire down damaged by fire; remaining sections of ER-Cortina &amp; Cortina-Mendo#1 to remain de-energized pending approval from CalFire"/>
        <s v="Relayed - 08/01/15, 0527 (aware time 0546) LB-Pacheco 70kV relayed, properly did not test; SUS Dinosaur Point International Wind Turbine (offline) &amp; Pacheco PP; weather clear, GIS shows no lightning; EM RELAYS ON LB CB-22 NO FAULT LOCATION POSSIBLE; 0549 line manually tested NG; 1015 to 2217 line cleared to replace burnt down pole 007/003 (fire in area due to 3rd party vehicle) &amp; repair ET wire down"/>
        <s v="Relayed - 08/02/15, 0808 MercedFalls-Exchequer relayed, tested NG; MercedFalls #2-70/12kV xfmr de-energized; SUS MercedFalls PH (offline), MercedFalls (2,321, 1,072,946) &amp; McSwain PH (offline); weather clear; 1254 line cleared to repair ET wire down at pole 13/2 due to avian contact; 1819 MercedFalls PH &amp; Merced Falls restored; 1947 line returned to service restoring McSwain PH; eventID=11315"/>
        <s v="Forced - 08/14/15, 0639 Newark-Nummi forced out after relaying, testing OK a few mins earlier due to 3rd party crane contact; ET wire down just outside Nummi; SUS Nummi &amp; Western Digital; 1816 line energized restoring Western Digital &amp; Nummi"/>
        <s v="Forced - 08/21/15, 1658 Balch-Sanger forced out due to 'Rough' fire in area; 08/22/15, 1847 Sanger-KingsRiverJct energized; 2127 Balch#1PH-KingsRiverJct cleared, ET wire down at twr 3/23; ETOR 08/24; 08/28/15, 1843 Balch-Sanger returned to service; eventID=11445"/>
        <s v="Relayed - 08/27/15, 0816 GoldHill-Bellota-Lockeford relayed, tested NG; SUS Camanche PH (offline due to lack of H2O); PG&amp;E phase evolving BG-ABC-BAG fault 24.5 mi from Bellota near structure 58/361 (accuracy=med); 1112 line cleared to repair ET wire down bet poles 61/381 &amp; 61/382; 1955 line returned to service restoring Camanche PH; eventID=xxxx"/>
        <s v="Relayed - 08/28/15, 0314 Kearney-Caruthers relayed, tested NG; Caruthers-Camden-Lemoore NAS de-energized; SUS Caruthers (2,993, 122,314); weather clear; 0348 Caruthers-Camden-Lemoore NAS energized from Camden; 0351 Caruthers restored; caused by carpole @ 30/8; 0632 Kearney-Caruthers cleared to repair 3 phases ET wire down while McMulline 1106 UB wire down also under repair; 1634 Kearney-Caruthers returned to service"/>
        <s v="Relayed - 08/28/15, 2129 SM-Martin #4, #6 &amp; SFAirport-SM relayed, properly did not test due to 3rd party excavator damage to twrs 03/31 &amp; 02/19 &amp; ET wire down; both directions of HWY 101 closed delaying crew arrivals; MOM Burlingame (7,746); weather clear; 2251 SM-Martin #3-115kV forced out for safety; no customer interruption; 08/29/15; 0049 SM-Martin #6 cleared; 0125 SFAirport-SM cleared; 0153 SM-Martin #4 cleared; 0227 SM-Martin #3 cleared; 0436 SM-Martin #6 (Martin-ShawRd) energized restoring ShawRd; 2304 SM-Martin #4 returned to service; 2309 SM-Martin #3 returned to service after crew replaced broken xarm on structure 2/19; ETOR 08/31/15; eventID=11443"/>
        <s v="Relayed - 08/31/15, 1659 Caruthers-Lemoore NAS-Camden 70kV relayed, tested NG; no customer interruption; weather clear; B-C-G fault 4.75 mi from Caruthers near structure 14/014, +/- 1.0 mi; 1859 line cleared to repair ET wire down at pole 42/2 after contact on down guy by tractor; 09/01/15, 0219 line returned to service; eventID=11451"/>
        <s v="Relayed - 09/09/15, 1743 WestPt-VS relayed, tested NG; SUS Electra, PineGrove &amp; WestPt PH (offline); weather clear, Butte fire in area; B-C fault 12.2 mi from VS near structure 12/99; 09/11/15, 2008 WestPtPH-WestPtJct returned to service restoring WestPt; ETOR 09/24; 09/17/15, 1738 WP-VS returned to service paralleling WestPt island to system; 1749 D.O. given OK to energize PineGrove &amp; Electra; fire damaged poles requiring replacement: 10/114, 10/117, 10/120, 10/121, 10/124, 11/132, 11/136, 11/137, 11/138, 11/140, 12/147, 12/148, 12/154, 12/156, 13/161, 13/165, 13/166; reframing required: 12/155, 12/153, 12/146; washing or re-insulate due to fire retardant: 10/127, 10/126, 10/127B, 10/119; ET wire down per superintendent; eventID=11580"/>
        <s v="Relayed - 09/10/15, 0909 EssexJct-Orick relayed, tested NG; SUS BigLagoon (143, 10,868) &amp; Orick (298, 238,816); MOM Trinidad; weather clear; 1021 Trinidad-Big Lagoon manually tested OK, restoring Big Lagoon; 1231 Big Lagoon-Orick cleared to repair ET wire down at pole 25/10; 2206 line returned normal restoring transmission service to Orick; older tree from outside of ROW dominoed to another tree that fell thru line; eventID=11486"/>
        <s v="Relayed - 09/10/15, 1611 Bridgeville-Cottonwood relayed, tested NG; Bridgeville #1-115/60kV xfmr, 115kV bus, 60kV main &amp; aux busses, Bridgeville-Garberville, Garberville-Laytonville, Bridgeville#2, Garberville#1 &amp; Laytonville#1-60/12kV xfmrs de-energized; SUS LowGap (741, 210,072), ForestGlen, Wildwood (146, 19,856), Bridgeville (376, 10,904), Fruitland (1,125, 38,250), FtSeward (338, 11,154), Laytonville (1,699, 401,311), Kekawaka cogen (offline) &amp; Garberville (3,506, 442,234); weather clear; PG&amp;E contractor performing planned RoW clearance fell tree that dominoed into another tree that fell in line bet poles 60/436-437; 1637 Bridgeville 60kV main &amp; aux busses energized, restoring Bridgeville#2-xfmr; 1642 Bridgeville-Garberville section to open FtSeward Jct 79 energized, restoring Fruitland &amp; FtSeward; 1825 Cottonwood-ForestGlen energized restoring ForestGlen &amp; Wildwood; 2021 ForestGlen-Bridgeville cleared for crews to repair ET wire down bet twrs 60/436-437; 09/11/15, 0220 ForestGlen-Bridgeville returned to service; eventID=11483  "/>
        <s v="Relayed - 09/24/15, 0430 FtRoss-Gualala relayed, tested NG; MOM Gualala (3,714); SUS Annapolis (230); light rain; B-A fault 12.37 mi from FtRoss near structure 041/007, +/- 1.0 mi; 0615 Annapolis restored; 0815 Annapolis-FtRoss cleared to repair downed conductor bet poles 41/6-7; preliminary cause is failure of crimped sleeve; 1330 Annapolis-FtRoss restored returning FtRoss-Gualala normal"/>
        <s v="Relayed - 10/01/15, 1337 Merced-MercedFalls relayed, did not test (had relayed 2x earlier in day); no customer interruption; rain, line to remain de-energized until problem found; 1553 line cleared to repair ET wire down @ pole 19/7 due to pole fire; 10/02/15, 0232 line returned to service after crew repaired wire down &amp; replaced pole 19/7 - conductor fell down on distribution underbuild &amp; caused fire on pole 19/7;  Fire Dept called to put out fire; eventID=11556"/>
        <s v="Relayed - 10/10/15, 0755 Newark-Trimble relayed, tested NG; weather cloudy, no customer interruption; A-C-G fault 5.5 mi from Newark near structure 5/37, +/- 0.5 mi; found Zanker #1 tap SW-315 (PG&amp;E switch), w/ pieces of conductor &amp; insulator on ground; 1117 to 2133 Zanker #1 Tap cleared to repair Zanker SW-315; 1127 Newark-Trimble restored to service; 2100 Newark-Trimble de-energized for switching.  2133 Newark-Trimble returned to service restoring Zanker #1 tap"/>
        <s v="Relayed - 10/18/15, 0700 Metcalf-ML#1&amp;#2 relayed, did not test; ML-DelMonte#1&amp;#2 relayed, tested NG; DM-Monterey, DM-FtOrd #1&amp;#2, DM-Viejo, Viejo-Monterey, DM 115kV, 60kV main, aux buses, #4, #5-115/60kV xfmrs &amp; #1&amp;#2-115/21kV xfmrs de-energized; SUS NavySchool, DelMonte, Viejo, Hatton, Castroville &amp; Monterey; MOM FtOrd; caused by twr (#61-267-40804953) collapse at MLPP on ML-Metcalf#1&amp;#2; weather clear; 0913 DM-FtOrd#1&amp;#2 returned to service restoring DM 60kV main/aux busses; 1021 DM-Monterey returned to service restoring Monterey &amp; NavySchool; 1028 Viejo-Monterey &amp; DM-Viejo returned to service restoring Viejo &amp; Hatton; 1028 Metcalf-ML#1 cleared; 1210 Metcalf-ML#2 cleared; 1314 ML-DM#1&amp;#2 cleared; 2206 ML-DM#1 manually tested OK; 2207 line returned to service; 2213 ML-DM#2 manually tested OK; 2218 line returned to service; 2321 Castroville restored; 2329 DelMonte restored"/>
        <s v="Relayed - 10/22/15, 2156  Panoche-Schindler#2 relayed, tested OK &amp; Panoche-Schindler#1 relayed, tested NG; SUS Cantua (485), Kamm, Westlands 16RA &amp; Westlands 18RA; MOM Cheney &amp; Schindler #3-115/12kV xfmr; weather clear; 0044 Kamm-Schindler energized restoring Westlands 16RA, Westlands 18RA, Kamm &amp; Cantua; 10/23/15, 0119 to 1555 Panoche-Schindler#1 (Panoche-Kamm) cleared to repair ET wire down (center phase) at twr 1/9; all relay actions were correct as #1 ckt contacted #2 ckt when falling; eventID=11612"/>
        <s v="Forced - 10/23/15, 0701 SutterHomeSS-Stagg forced out due to ET wire down (broken armor rod) on underbuild 21kV (Eight Mile 2101) at Terminous tap, pole 000/014; SUS Terminous (525, 95,467); 0757 Terminous Tap cleared; 0802 line returned to service; 1227 Terminous Tap returned to service restoring Terminous; evntID=11615"/>
        <s v="Relayed - 10/26/15, 0708 MercedFalls-Exchequer relayed, tested NG; McSwain PH separated; weather clear; found 2 phases of ET wire down bet poles 13/1-2; 1748 line returned to service normal after crew replaced 6 strings of NG insulators &amp; half a span of 1/0 Cu conductor bet poles 13/1-2; bird streamer contaminated string of bells at 13/2; eventID=11616"/>
        <s v="Forced -- 10/31/15, 1402 to 1833 Dixon-Vaca#2 forced out to repair ET wire down (insulator failed at CENTER PHASE BET 17/358 &amp; 17/359); no customer interruption"/>
        <s v="Relayed - 11/02/15, 1626 Butte-SycamoreCreek relayed, tested NG; SUS Nord (7,585, 964,264); limited SCADA visibility in area; C-G fault 3 mi from SC near structure 14/294, +/- 1.0 mi; 1802 Butte-Nord returned to service restoring Nord; replaced poles 14/293 thru 14/298, + 2 distribution poles broken 15-20' above grd due to &quot;micro burst&quot; of wind, rain, lightning; 11/03/15, 1139 line returned to service; eventID=11657"/>
        <s v="Relayed - 11/18/15, 2218 Kasson-Louise relayed, tested NG; Louise #2-60/12kV xfmr de-energized; MOM Louise (Libby Owens Ford); SUS Calvo; weather clear, no fault locating relays installed at Kasson or Louise; 11/19/15, 0104 Kasson-Calvo tested OK, restoring Calvo; 0134 Louise #2-60/12kV xfmr energized, all customers restored; 1001 to 2013 Mossdale-LathropJct cleared to repair 3 downed conductors bet poles 20/146-147 due to gunshot conductor - top phase failed first &amp; then dropped across bottom two phases which also subsequently came down; eventID=????"/>
        <s v="Relayed - 11/22/15, 0645 GH-Bellota-Lockeford relayed, tested NG; SUS CamanchePH (offline); weather clear; C-G, evolved to A-C-G fault 5.61 mi from Camanche Tap near structure 59/367 (fault location based on abnormal switching during fault); 1002 patrol found 2 spans of ET wire down bet twrs 42/256-257; 1227 to 2053 line cleared to replace downed B &amp; C phases"/>
        <s v="Relayed - 11/28/15, 2045 SutterHome-Stagg relayed, tested NG; MOM SutterHome Winery; SUS Terminous (525, 48,300) &amp; Constellation; weather clear; 2220 SutterHomeSwSta-TerminousJct energized restoring Terminous &amp; Constellation; B-G fault 6.3 mi from Stagg twd SutterHomeSwSta near pole 6/123; found one span ET wire down bet poles 6/126-127; 11/29/15, 0310 line returned normal"/>
        <s v="Relayed, tested NG; weather windy, cloudy; ET wire down B phase bet twrs 43/187-188- conductor parted about 4&quot; outside splice, fell across 12kV under build causing SUS to 80 customers"/>
        <s v="Relayed, tested NG; Grizzly PH separated; wind, rain; SierraPacific, Caribou#1, #3, HoneyLake, CollinsPine cogen, HamiltonBranch PP &amp; ButtValley PH islanded; Grizzly Tap cleared to repair ET wire down bet poles 0/4-5 due to tree contact"/>
        <s v="Relayed, tested NG; on the trouble Weber #1 de-energized; SUS FrenchCamp, JM Manufacturing &amp; Gronemeyer; weather cloudy; 0548 to 1708 Manteca-Louise cleared to replace damaged pole B3/68 &amp; ET wire down due to carpole; eventID=11746"/>
        <s v="Henrietta-LemooreNAS relayed, tested NG; Caruthers-Camden-LemooreNAS de-energized; 0757 Lemoore-NAS Jct cleared to repair ET wire down at pole 50/12; eventID=11743"/>
        <s v="Relayed, tested NG; SUS Wintu Pumps &amp; Oregon Trail (977); wind, rain;  0720 OregonTrail-LoomisJct cleared to repair ET wire down bet 3/77-79 due to tree failure; 2132 line returned normal; eventID=11748"/>
        <s v="Relayed, tested NG; SUS Fruitland (1,129) &amp; FtSeward (105); wind, rain; tree across 3 phases bet poles 16/0-1"/>
        <s v="Relayed - DelMonte-Hatton sect of DelMonte-Viejo relayed, tested NG; MOM Hatton (4,275); SUS Monterey Navy Lab; wind, rain; 3 spans of ET wire down bet poles A1/25 thru A1/28 due to tree in line; eventID=11745"/>
        <s v="Relayed, tested NG; MOM Balfour; SUS Marsh &amp; Briones; weather wind; 1429 CoCo-DuPontJct cleared to repair ET wire down &amp; replace pole 1/30 due to carpole; 12/16/15, 0832 line returned normal; eventID=11756"/>
        <s v="Relayed, tested NG; SUS Elk Creek (922, 71,916), Stoney Gorge &amp; Willows &quot;A&quot; (3,178, 244,706); rain; car pole at 2/47, ET Wire Down; eventID=11766"/>
        <s v="Relayed, tested OK; MOM WillowCreek &amp; RussRanch; SUS Hoopa; snow; ET &amp; ED wire down on private property, owner not allowing access; repair ET wire down &amp; poles 22/10 &amp; 22/11 due to large tree fell; also found ET wire down bet poles 23/8 &amp; 23/6 due to tree contact"/>
        <s v="Relayed, tested NG; re-attached single phase ET wire down at pole 63/437 due to tree failure"/>
        <s v="Relayed, tested NG; Dutch Flat #1 &amp; Chicago Park PHs separated; rain, snow; removed 180' tree that fell thru line bet 7/76-77"/>
        <s v="Relayed, tested NG due to cargo ship (Star Luster) contacting conductor at A7/161 where line crosses Port of Stockton channel; no injuries; T&amp;D wire down"/>
        <s v="Relayed, tested NG; no customer interruption; wind, rain; replaced hardware at structure 8/63"/>
        <s v="Relayed, tested NG; SUS Laguna &amp; Sonoma Co. Landfill; MOM Molino (16,587); rain; broken pole 14/8 &amp; ET wire down due to carpole"/>
        <s v="Forced out to re-attach single phase of ET wire down bet poles 15/7-8 (discovered while line was in service when attempting to close Camden CB-12 as a setup for a scheduled work at Kingsburg)"/>
        <s v="ET wire down bet structures 1/22-23 due to gunshot conductor"/>
        <s v="ET wire down due to pine tree failure; replaced damaged pole 8/2 (declared MED)"/>
        <s v="Removed tree from line &amp; replaced 2 phases of conductor bet poles 2/6-8 (declared MED)"/>
        <s v="Relayed - 02/24/16, 2017 Salado-Newman#2-60kV &amp; Gustine#2 Tap relayed, tested NG; MOM CrowsLanding (279); weather clear, A-G fault 0.2 mi from Gustine near structure 4/73; 2317 Gustine#2 tap cleared for crews to repair ET wire down (center phase) bet poles 4/72-73 that fell into 12kV under build (Gustine 1101 (1,843 CESO)); 2326 Salado-Newman#2 returned to service; 02/25/16, 0440 Gustine#2 Tap returned to service; still 103 customers without power on Gustine 1101 as 60kV has welded itself to 12kV; eventID=11941"/>
        <s v="Relayed -02/29/16, 0257 Vaca-Plainfield relayed, tested NG; Nicolaus-PlainfieldJct &amp; Nicolaus-WilkinsSlough de-energized; SUS Winters (703, 56,943), Plainfield (4,162, 529,270), Dist1001 &amp; Carnack; weather clear; C-G fault 7.5 mi from Winters twd Plainfield near 015/225, +/- 1.5 mi; 0418 VD-Winters energized restoring Winters; 0620 all Plainfield customers restored via ED backties; 0538 Winters-PlainfieldJct cleared to repair ET wire down bet poles 15/217-218; 1059 line restored normal; eventID=11952"/>
        <s v="Relayed - 03/01/16, 0144 Stan-Man#1 open-ended at Stanislaus PH &amp; MelonesSS; SUS Frogtown; weather clear; B-G fault 16.3 mi from Melones near 27/174; 0145 MelonesSS CB-122 manually tested NG; 0152 Stanislaus CB-112 manually tested NG &amp; Stanislaus PH separated; 0235 Frogtown xfrd to alt source due to phase imbalance; 0344 Stanislaus PH paralleled; 0829 Manteca-MeridianMineralsJct cleared to replace one phase/one span of  ET wire down bet twrs 29/187-188; 1040 Stanislaus-Meridian Minerals Jct energized;  1539 line returned normal; eventID=11962"/>
        <s v="Relayed - 03/03/16, 1952 SHSS-Lockeford-Lodi relayed, tested NG; SHSS-Stagg (SHSS-StaffJct), SH-SHSS &amp; SebastWinery tap de-energized; SUS Colony (1,046, 165,268), NewHope (974, 153,892), Terminous (526, 87,842), ConstBrandsVintners &amp; SH Winery; 2230 Lodi-SHSS sect returned to service restoring Colony &amp; NewHope; 2240 SHSS-Stagg #1 (SHSS-StaffJct) returned to service restoring Terminous &amp; ConstelVintners; 2245 SH-SHSS returned to service restoring SH Winery; 2319 SHSS-Lockeford-Lodi (Lockeford-ColonyJct sect) cleared to repair ET wire down bet poles 3/41-42 (w/ 12kV under build (Victor 1102) on grd) &amp; replace damaged pole 3/42 due to carpole; C-G fault 2.5 mi from Lockeford (matches carpole location); 03/04/16, 0847 SHSS-Lockeford-Lodi returned to service; eventID=11964"/>
        <s v="Relayed - 03/05/16, 2149 Vaca-PlainfieldJct relayed, tested OK; Nicolaus-PlainfieldJct &amp; Nicolaus-WilkinsSlough de-energized; 2150  Vaca-Plainfield section tested OK; MOM Winters (703) &amp; Plainfield (4,136); SUS Dist 1001 &amp; Carnack; wind, rain, declared MED; B-C fault 3 mi from Dist 1001 near 008/173 or at Dist 1500 60kV bus (line abnormal due to clearances); 03/06/16, 0410 Nicolaus-PJ &amp; Nicolaus-WS returned to service restoring Carnack; 1045 Dist 1001 Tap returned to returned to service normal after repairs to ET &amp; ED wire down bet poles 1/21-22 due to tree failure"/>
        <s v="Relayed - 03/06/16, 0304 RioOso-Woodland #1 relayed, tested NG; SUS KnightsLanding (1,095, 133,590), restored @ 0506; A-B-G fault 0.1 mi from Madison near pole 34/235, +/- 1 mi; RidgeCutJct-Madison cleared to repair ET wire down &amp; fallen poles 33/220-221; 2204 sect returned to service, line normal; no trees, but strong winds, heavy rain present"/>
        <s v="Relayed - 03/06/16, 1213 RioDellJct-Bridgeville relayed, tested NG, sectionalized &amp; manually tested OK from RioDellJct; MOM HumboldtRedwood &amp; Carlotta (1,095); wind, rain; A-C-G fault 9.6 mi from Bridgeville near pole 31/1, +/- 0.5 mi; tree branch fell into line - ET wire down (center phase) bet poles 31/2-3; 2259 Bridgeville-Carlotta returned to service making line normal; eventID=11970"/>
        <s v="Relayed - 03/07/16, 0525 Colgate-Challenge relayed, tested NG; SUS Dobbins (890, 125,490) &amp; Challenge (1,568, 20,889), wind, rain, snow, ice; ETA to Dobbins SW-27=2 hrs; 0540 all Challenge customers restored via back-ties; A-G fault 13 mi from ColgateSwSta (close to Challenge sub) near structure 12/221. . .possibly w/in Challenge Sub,+/- 5 miles (very high impedance fault, may be 12kV underbuild fault, if any); 0746 Challenge SW-19 opened to isolate trouble &amp; ET restored to Dobbins; 1023 Dobbins-Challenge manually tested NG after patrol reported no trouble; MOM Dobbins (890); 1024 Colgate-Dobbins returned to service, restoring Dobbins; 1043 to 2018 Dobbins-Challenge cleared to repair ET wires down bet poles 5/111-112 &amp; bet 5/113-114"/>
        <s v="Relayed, tested NG; MOM BigRiver (2,556); rain; re-sag one span 397 Al conductor bet 8/2-3 &amp; make temp repairs to cracked pole 8/3 due to tree failing"/>
        <s v="Relayed - 03/29/16, 2123 Mendo-PhiloJct-Hopland relayed, tested NG; no customer interruption; weather clear; B-G fault 3 mi from Mendo, +/- 0.5 mi; 03/30/16, 0049 Hopland-PhiloJct manually tested OK; 0210 Mendo-PhiloJct cleared to replace broken xarms &amp; re-attach ET wire down bet poles 2/6-9; 0652 line returned to normal service; eventID=12046"/>
        <s v="Relayed - 03/31/16, 1004 Keswick-Trinity relayed, tested NG; Trinity-Lewiston restored by autos; SUS FrenchGulch (327, 27,468); weather clear; 1130 ET restored to French Gulch; C-G fault, location estimate not possible as extremely high impedance fault; 1 span of C-phase ET wire down bet 18/258-259; 2115 line returned to service normal"/>
        <s v="Relayed - 04/07/16, 0508 GreenValley-PaulSweet relayed, tested OK; PaulSweet STATCOM tripped out of section; MOM RobRoy (11,662); weather clear; 0809 GV-RR cleared to remove large eucalyptus tree &amp; repair ET wire down bet structures 5/67-68; A-B-C fault &amp; matches loc found in field; 1245 PaulSweet STATCOM cleared for stn to investigate; 2122 line normal; ETOR 04/15; eventID=12072"/>
        <s v="Relayed - 04/10/16, 2133 Tesla-Salado-Manteca relayed, tested NG; SUS IngramCreek; weather cloudy; A-B-C fault 2 mi s/o IngramCreek Tap twd Salado near structure 022/123; revised - A-B-C fault 1.68 mi from SaladoJct twd open SW-325 at Miller sub near structure 30/000; 04/11/16, 0845 to 1740 Miller#2 tap cleared to repair ET wire down @ 29/8, replace burnt pole top &amp; re-hang two floators; 0919 line manually tested OK, 0923 line returned to service restoring Ingram Creek; eventID=12086"/>
        <s v="Relayed - 04/24/16, 2344 Kingsburg-Lemoore relayed, tested NG; SUS Hardwick (2,066, 181,808); weather clear; A-B-C-G fault 2 mi from HanfordSS twd Lemoore near structure 2/5, +/- 1.0 mi; 04/25/16, 0112 Kingsburg-Hardwick returned to service restoring Hardwick; 0251 to 1531 HanfordSwSta-Lemoore cleared to replace pole 2/22 due to carpole &amp; to repair ET Wire Down bet 2/23-24; eventID=12129"/>
        <s v="Forced - 04/25/16, 1219 to 1706 District 1001 60kV Tap forced out to repair ET wire down bet poles 0/19-1/22 (line had relayed, tested OK 2x earlier in the day) due to tree failure; SUS District 1001; eventID=12130"/>
        <s v="Relayed - 05/05/16, 1917 Schindler-Huron-Gates &amp; StroudSS-Schindler relayed, tested NG (lines effectively one due to scheduled B&amp;C of Schindler CB-32); SUS Calflax (269, 62,320); rain; A-B-C fault 2.7 mi from Calflax twd Huron near structure 11/9, +/- 2 mi; 2231 Schindler-Calflax tested NG; 2315 Gates-Calflax tested OK, restoring Calflax; 05/06/16, 0520 to 1711 StroudSS-Schindler cleared to repair 2 phases ET wire down &amp; replace insulators bet poles 6/5-7 due to lightning"/>
        <s v="Relayed - 05/06/16, 1736 Arco-Cholame 70kV relayed, tested NG; MOM BerrendaA, BerrendaC, Antelope (173) &amp; DevilsDen (172); SUS Cholame  (1,532, 1,019,103); lightning; A-B-C fault 0.5 mi from BerrendaJct twd Cholame near pole 008/94, +/- 1 mi; 2249 BerrendaJct-Cholame cleared to replace insulators at 9/96, 9/97 &amp; 9/98 &amp; reframe pole 9/98; 05/07/16, 0430 BerrendaJct-Cholame manually tested NG; MOM DevilsDen, BerrendaA, BerrendaC &amp; Antelope (173); terrain muddy, difficulty navigating area; 0950 BerrendaJct-Cholame cleared to replace insulators at 9/102 &amp; reframe 10/103, replace broken poles 10/106 &amp; 10/107; center phase found broken and on ground at pole 9/107; 2044 Arco-BerrendaJct de-energized to test Arco-Cholame; MOM DevilsDen (173); 2045 Arco-Cholame returned to service restoring DevilsDen &amp; Cholame  MD-2016-0641"/>
        <s v="Relayed - 05/24/16, 1018 Colgate-Alleghany relayed, tested NG; 1020 Colgate-PikeCity manually tested OK; MOM ColumbiaHill (1,134) &amp; PikeCity (439); SUS Alleghany (CESO=1,224; CMIN=524,454); weather cloudy; B-C fault 16.8 mi from ColgateSS near 016/447, +/- 2 mi; 1254 to 1944 PlumValley-BuhlRanch cleared to repair 3 phases of ET wire down bet 19/535-536 due to 3rd party tree trimmers felling tree into line; SH&amp;C notified"/>
        <s v="Relayed - 06/07/16, 1603 LosBanos-Pacheco relayed, tested NG; SUS DinosaurPt (offline) &amp; PachecoPP; weather clear, windy; 2351 line cleared to repair ET wire down in the H2O bet twrs 87/381-382 @ aqueduct &amp; HWY-33, contacted pedestrian in area who was released from hospital ~2 hrs later; appears failure point was at dead end clamp and vibration due to high winds; 06/8/16, 1332 line returned to service; eventID=12236"/>
        <s v="Relayed - 06/10/16, 1458 Exchequer-LeGrand relayed, tested NG; no customer interruption but Exchequer PH separated; weather clear; 1636 PH paralleled; C-G fault 4.5 mi from LeGrand near 024/007, +/- 3 mi; 1745 to 2211 line cleared to repair of ET wire down center phase bet poles 24/2-3 due to hotspot right at connector link "/>
        <s v="Relayed - 07/01/16, 0400 Smyrna-Semitropic-Midway relayed, tested NG; Semitropic 115/70kV BK1, Semitropic-Wasco 70kV, Corcoran-OliveSS, OliveSS-Smyrna, Semitropic-Charca, Smyrna-PondRoad, Charca-Famoso &amp; OliveSS-WhiteRiver de-energized; MOM Wasco &amp; Famoso; SUS Alpaugh, Quebec (offline), Alpaugh North (offline), WhiteRiver PV (offline), WhiteRiver West (offline), Atwell (offline), Atwell West (offline), PondRd, Smyrna, Ganso, WascoPrison &amp; Charca; weather clear; A-C fault 0.5 mi from Semitropic near 75/579, +/- 0.5 mi; 0756 to 1343 line cleared to re-attach ET wire down on grd &amp; across Semitropic 1104 at pole 75/579; eventID=12286"/>
        <s v="Relayed - 07/06/16, 0803 Elk-Gualala relayed, tested NG; SUS PtArena (900, 17,100) &amp; Garcia (9, 7,002); fog; 0822 Elk-PtArena returned to service restoring PtArena; A-B-G fault 6.8 mi from Garcia Jct twd Gualala or 2.8 mi from Garcia Jct twd Garcia near structure 66/000 twd Gualala or structure 002/009 twd Garcia, +/- 3 mi; 0902 Garcia tap cleared due to tree in line &amp; 2 phases of ET wire down bet poles 1/4-5; 0906 Elk-Gualala returned to service, Garcia customers to remain out for duration, back ties unavailable; 2052 Garcia tap returned to service; eventID=12297"/>
        <s v="Relayed - 07/21/16, 0826 Henrietta-LemooreNAS relayed, tested NG &amp; Caruthers-LemooreNAS-Camden de-energized (lines tied together due to summer setup); SUS Caruthers 70/12kV BK2 &amp; LemooreNAS, also 70kV fell into Camden 1104; weather clear; 0834 Caruthers BK2 restored via Kearny-Caruthers; 0930 Henrietta-Lemoore NAS &amp; section of Caruthers-LemooreNAS-Camden tested OK restoring LemooreNAS; 1038 Camden-CamdenJct to replace ET wire down at structure 18/12 from crop duster contact; 1520 Camden-CamdenJct returned to service eventID=12335"/>
        <s v="Relayed - 07/23/16, 1908 Laureles-Otter relayed, tested NG; SUS Otter (CESO=1,114; CMIN=274,775); weather clear, Soberanes fire in area; A-B fault 30 mi from Salinas (vicinity of Soberanes fire); 07/24/16, 0001 Otter customers restored via distribution back-ties; 2359 line cleared to repair ET wire down &amp; 9 poles down when CALFIRE determines it's safe to do so; no ETOR"/>
        <s v="Relayed - 07/24/16, 1624 Oleum-NTower-Christie relayed, did not test; MOM N-Tower; weather clear; 2154 line cleared to repair ET wire down on Hwy 4 bet twrs A4/30-31; no report of injuries, nearby fire extinguished; 07/25/16, 0749 line returned to service after re-attaching conductor at  towers A4/30 &amp; A4/31; NTower xfrd back to normal source"/>
        <s v="Relayed - 08/12/16, 1901 GV-Llagas (GreenValley-MorganHil Jct) relayed, tested NG; no customer interruption; weather clear, 'Oak' fire in area; RPTS POLES 9/67, 9/66 &amp; 9/65 ARE GOING TO NEED TO BE REPLACED AT A MINIMUM &amp; AT LEAST ONE PHASE DOWN ON GROUND"/>
        <s v="Forced - 08/27/16, 0634 Gates-TulareLake (Gates-Kettleman Hills Jct) forced out due to single phasing condition on Kettleman Hills #1-70/12kV xfmr; SUS Kettleman Hills (1,039; CMIN=89,157); weather clear; 0815 ET service restored to KettlemanHills; 1628 line returned to service normal; caused by one phase of ET wire down bet structures 006/007-008 w/ ED under build; small grass fire in area; eventID=12439"/>
        <s v="Relayed - 09/15/16, 0948 Schindler-Huron-Gates relayed, tested NG; SUS Calflax (CESO=284; CMIN=34,168); weather clear; B-G fault 11.1 mi from Schindler near 11/001, +/- 2mi; Calflax 1102 circuit has been isolated; 1128 Schindler-Calflax manually tested OK restoring Calflax; 1149 to 2229 Calflax-Huron cleared to replace ET wire down &amp; pole 11/2 damaged by tractor (fatality); 1155 Gates-Huron returned to service"/>
        <s v="Relayed - 10/01/16, 0407 Mendo-Willits-FtBragg relayed, tested NG; no customer interruption, weather cloudy; A-C-B fault 4.67 mi from FtBragg twd Mendocino &amp; Willits near pole 037/006, +/- 0.5 mi; 0733 Tman reports tree was saw cut &amp; fell into our line to bring down wires &amp; steel pole 37/0; 0728 Mendo-Willits returned to service; 1003 McGuireMillJct-FtBragg cleared to repair ET wire down at pole 37/1; 1303 Mendo sheriff on way to scene; 10/02/16, 0204 line returned to service normal after installing temp pole in place of damaged 37/1 &amp; repaired 3 phases of ET wire down due to unauthorized tree cut; eventID=12538"/>
        <s v="Relayed - 10/05/16, 0734 MR-Fulton relayed, tested NG; on trouble MR-FtRoss &amp; FtRoss-Gualala de-energized; MOM Gualala (CEMO=3,736); SUS Annapolis (CESO=230; CMIN=3,680), FtRoss (CESO=640; CMIN=10,240), SalmonCreek (CESO=1,543; CMIN=26,231), Monte Rio (CESO=7,017; CMIN=912,210), Wohler &amp; Mirabel (CESO=3,954; CMIN=520,132); light rain; 0748 Gualala-FtRoss energized restoring Annapolis; 0751 FtRoss-MR returned to service restoring FtRoss &amp; SalmonCreek; 0813 restored MonteRio from Elk; A-B fault 4.5 mi from Fulton twd MR near twr 004/004, +/- 1 mi; 0919 to 2019 Fulton-Wohler JCT to Trento JCT sect cleared to replace pole 1/14 damaged by car &amp; repair ET wire down; 0944 Molino-Mirabel-Wohler sect returned to service restoring Mirabel &amp; Wohler; eventID=12549"/>
        <s v="Relayed - 10/11/16, 2316 Weimar#1 relayed, tested NG; on the trouble FrenchMeadows-MiddleFork &amp; MiddleFork#1 de-energized; SUS ForestHill (CESO=2,634; CMIN= 1,274,369); Oxbow, FrenchMeadows &amp; HellHole PHs separated; weather clear; alt ET backtie out on clearance for NERC tower work; 10/12/16, 0151 Oxbow PH restored ET service to Forest Hill as isolated load; 0228 Weimar-ForestHill cleared to repair ET wire down bet poles 6/93-94; 0253 Oxbow PH tripped during load restoration causing SUS ForestHill; 0706 Weimar#1 returned to service restoring MiddleFork #1, FrenchMeadows-MiddleFork &amp; ForestHill; 0713 Oxbow PH paralleled; 0800 FrenchMeadows PH paralleled; eventID=12560"/>
        <s v="Relayed - 10/16/16, 1822 Gates-TulareLake relayed, tested NG; SandDrag Cogen separated; MOM KettlemanHills (CEMO=1,040); SUS Chevron Pipeline Kettleman, Avenal (CESO=1,944; CMIN=94,744), SunCity (offline) &amp; Avenal Park (offline); rain, wind; AC-G fault 2.0 mi from TL sub near ChevronJct SW-69, +/- 1.0 mi; 2144 TL-Chevron Pipeline Kettleman JCT section returned to service restoring Chevron Pipeline Kettleman; 2334 Gates-Avenal JCT returned to service restoring Avenal, SandDrag, SunCity &amp; AvenalPark; 2335 Avenal JCT to Chevron Pipeline Kettleman JCT section cleared to repair ET wire down &amp; poles 10/0 to 10/2; ETOR 10/17; "/>
        <s v="Relayed - 10/18/16, 1442 Gates-TulareLake relayed, tested OK during return switching; MOM Kettleman Hills (CEMO=1,040) &amp; Chevron Pipeline Kettleman; SUS Avenal (CESO=1,944; CMIN=77,760), Avenal Park (offline), Sand Drag (offline) and Sun City (offline); 1500 Gates-KettlemanHillsJct section forced out due to report of arcing conductor on Gates side of double dead end at pole 9/8; SUS KettlemanHills (CESO=1,040; CMIN=21,840); 1519 AvenalJct-ChevronKettlemanJct section cleared; 1521 Gates-KettlemanHillsJct section energized restoring KettlemanHills; 1522 KettlemanHillsJct-AvenalJct section returned to service restoring Avenal, Avenal Park, Sand Drag &amp; Sun City; 2227 Gates-TulareLake returned normal after crew replaced poles 10/1 &amp; 10/2 &amp; re-hung 2 phases of ET wire down bet poles 10/2-3"/>
        <s v="Relayed - 10/23/16, 1810 Stanislaus-Manteca#2 relayed, tested NG; no customer interruption; weather clear; C-G fault 35.6 mi from Manteca near 29/176 (accuracy med); report of wire down bet twr 15/88-89, small fire was started; 10/24/16, 1708 line returned to service"/>
        <s v="Relayed - 10/29/16, 1221 Newark-Vallecitos &amp; Radum-Vallecitos relayed, tested OK; Radum-Vallecitos remained open ended at Vallecitos; MOM Sunol, Vallecitos &amp; Iuka; weather cloudy; 1243 Newark-Vallecitos open ended at Vallecitos due to single phasing condition; SUS Vallecitos; 1348 Radum-Vallecitos returned to service restoring Vallecitos; B phase fault 1.20 mi from Vallecitos near structure 091/596, +/- 1.0 mi; 1520 Newark-Vallecitos forced out, ET wire down due to mylar balloon at twr 92/598; SUS Sunol (CESO=726; CMIN=104,544); 1545 all customers restored at Sunol; 1717 Vallecitos-SunolJct cleared to re-attach conductor to twr 92/598; 10/30/16, 0330 Newark-Vallecitos returned normal replacing bells &amp; 30' of conductor at twr 92/598  "/>
        <s v="Relayed - 11/20/16, 0811 Stan-MelonesSS-RiverbkJctSS relayed, tested NG; no customer interruption, but Stanislaus PH separated; rain, fog; A-B-C fault 7.5 mi from MelonesSS near 18/108, +/- 3 mi; 1011 Stanislaus PH paralleled; 1247 to 2236 MelonesSS-MelonesJct cleared to repair ET wire down across the distribution &amp; on ground bet 7/40-41 (wire separated under the shoe)"/>
        <s v="Relayed - 12/07/16, 2344 FtBragg-Elk relayed, tested OK; Big River SVC tripped offline; MOM BigRiver (CEMO=2,572); on the trouble FtBragg-BigRiver sectionalized &amp; tested NG; rain; A-C-G fault 7.78 mi from FtBragg twd BigRiver near pole 16/5, +/- 1 mi; 12/08/16, 0006 BigRiver SVC returned to service; 2211 line returned to service normal after replacing pole 16/4 &amp; repairing ET wire down bet 16/3-4 caused by fallen tree"/>
        <s v="Relayed - 12/24/16, 2123 Kingsburg-WaukenaSS relayed, tested NG; Corcoran PV (offline) &amp; Corcoran PV West (offline) separated; weather clear; 2350 PVs paralleled; A-C fault 11 mi from Kingsburg near 21/161, +/- 2 mi; 12/25/16, 1514 line in service, replaced NG insulators at twr 12/165 &amp; repaired ET wire down (top phase) bet 21/164-165"/>
        <s v="Relayed - 01/02/17, 0833 MC-Hoopa relayed, tested NG; snow; MC-WillowCreekJct auto tested OK; MOM WillowCreek (CEMO=2,447) &amp; RussRanch (2); SUS Hoopa (CESO=2,046; CMIN=1,291,026); 0848 WillowCreek-Hoopa manually tested NG; MOM RussRanch &amp; WillowCreek; 0849 MC-WillowCreek manually tested OK restoring WillowCreek &amp; RussRanch; no ED back-ties available for Hoopa; personnel en route to MC &amp; Hoopa, ETA 2 hrs due to road conditions &amp; snow; B-A fault 14.1 mi from Bridgeville near pole 14/4, +/- 2 mi for 0833 fault; 0849 fault: C-G fault 20.1 mi from MC near pole 21/10, +/- 2 mi; 1040 WillowCreek-Hoopa cleared to remove tree &amp; repair ET wire down bet poles 21/7-8; 1901 WillowCreek-Hoopa returned to service restoring Hoopa"/>
        <s v="Forced - 01/03/17, 1330 to 2044 Colgate-Challenge (ChallengeJct -Challenge) forced out to repair 1 phase of ET wire down due to tree failure bet poles 6/111-112 which caused single phase condition to Challenge; SUS Challenge (CESO=x,xxx; CMIN=x,xxx,xxx), Challenge restored by NDCC via ED back-ties, but customers were lost due to subsequent ED trouble; 2044 ChallengeJct-Challenge returned to service restoring ET service to Challenge"/>
        <s v="Relayed - 01/04/17, 0019 Colgate-GrassValley relayed, tested NG; MOM GrassValley (CEMO=2,929); snow; A-B-C fault 11.50 mi from Colgate PH near 11/279, +/- 1 mi; patrol found broken pole at 11/279 due to tree failure; 0425 to 1916 line cleared to reframe 11/278, replace NG 11/279 &amp; repair ET wire down bet both poles"/>
        <s v="Relayed - 01/08/17, 0802 FB-Elk relayed, tested NG; SUS BigRiver; rain; 0909 BigRiverJct-Elk relayed, tested OK; A-B-C fault 14.3 mi from BigRiver near 14/2, +/- 1 mi; tree in line &amp; ED conductor wrapped in ET bet poles 20/0-1, no damage to ET wire; ET W-D bet 14/0-1 &amp; across deep canyon 16 mi from BigRiverJct twd FtBragg; 2159 line section tested NG; more ET wire down bet 13/0-1; multiple trees down; 01/09/17, 1343 FB-BR returned to service restoring BigRiver; 1703 BRJct-Elk returned to service, returning FB-Elk to normal"/>
        <s v="Relayed - 01/08/17, 1123 MR-FtRoss relayed, tested NG; FtRoss-Gualala de-energized; MOM Gualala; SUS Annapolis, FtRoss, Salmon Creek; rain; B-C fault 7.9 mi from MR near 23/1 twd FtRoss or near 0/9 twd SC, +/- 1 mi; 1138 manual test from Gualala good restoring Annapolis; 1150 manual test from FR good restoring FR; 1153 MonteRio-Salmon Creek tested NG; 01/09/17, 0648 SC Tap returned to service restoring all customers; repaired 3 phases of ET wire down bet 1/0-1 due to failed tree; MR-FtRoss now normal"/>
        <s v="Relayed - 01/08/17, 2129 Colgate-Challenge relayed, tested NG; SUS Challenge &amp; Dobbins; wind, rain; 2134 Colgate-Dobbins manually tested OK restoring Dobbins; Dobbins-Challenge remains out; B-G fault 13.1 mi from ColgateSS, +/- 3 mi; 01/09/17, 1221 line normal, ET wire down replaced bet 8/150-151 restoring Challenge"/>
        <s v="Relayed - 01/10/17, 1108 Drum-Summit#1 relayed, tested NG; storm; SummitMeterSta terminal end open ended prior to relay action from previous trouble in NV Energy system; C-G fault 10.4 mi from Drum near 10/120, +/- 10 mi; 1528 cleared to repair ET wire down bet 11/130-131 due to tree failure; tree in line at 105; tree crew notified, will remove on 01/13/17; ETOR 01/17; 01/14/17, 1907 Drum-Summit Metering manually tested OK, removed tree at 20/241, 20/242; SummitMeterStn (NV Energy) switches to remain open due to ongoing trouble on NV Energy side; ETOR on its equipment 01/23"/>
        <s v="Relayed - 01/10/17, 1221 Edes 115kV bus sections D, H &amp; I relayed, tested OK;  MOM Edes (CEMO=14,314); rain; OaklandJ-Grant relayed, tested NG at 1221 (aware time=1250), same time Edes relayed; no customer interruption (Owens Brockway now served of 12kV); ET wire down on Hwy 880; B-G evolving into 3 phase fault 0.1 mi from OwensBrockway (customer owned) near 000/023 adj to HWY 880, +/- 0.25 mi; 1526 Owens Brockway tap cleared bet Owens Jct SW-195 &amp; Owens Brockway SW-153 to repair wire down at pole 0/23 after semi had backed into pole causing it to fall; 1540 OaklandJ-OwensJct returned to service; no ETOR for Owens Brockway 115kV tap (energized at 115kV but carries no load anyway)"/>
        <s v="Relayed - 01/10/17, 1457 FB-Elk relayed; FtBragg-BigRiver tested OK, Elk-BigRiver tested NG; BigRiver SVC tripped offline; MOM BigRiver (CEMO=2,280); storm; 1509 BigRiver SVC returned to service; A-G fault 7.6 mi from Elk near 7/4, +/- 1 mi; ET wire down at pole 7/1 due to tree contact; 01/11/17, 0425 line (Elk-BigRiver) returned to service after replacing 70' of downed conductor at pole 7/1"/>
        <s v="Relayed - 01/10/17, 1928 Butt Valley-Caribou relayed, tested NG; ButtValley PH separated on the trouble; storm; relay events captured at Butt Valley PH do not provide adequate fault locating data; structure 5/39 large tree in line w/ damage to twr; structure 5/37 tree in line; structure 5/36 damage to conductor; ETOR 1/18; 01/14/17, 1646 BV-Caribou returned to service after repair of downed conductors at poles 5/39, 5/37 &amp; 5/36"/>
        <s v="Relayed - 01/11/17, 0902 MF-GHrelayed, tested NG; FrenchMeadows-MF &amp; MiddleFork#1 de-energized; FrenchMeadows PH separated; SUS Ralston, MiddleFork &amp; HellHole PHs (all offline); snow; B-G fault 0.74 mi from MF near 000/009, +/- 2 mi; 1129 MF#1 energized restoring MF PH; 1137 FM-MF energized restoring HH PH; 1229 FM PH paralleled; patrol snow cat (helicopter grounded, bad weather), hampered by mud slides; 01/17/17, 1955 MF-GH returned to service, repaired 1 phase ET wire down &amp; static wire bet 9/76-77 due to tree in line"/>
        <s v="Relayed - 01/18/17, 1507 SneathLane-Pacifica relayed, tested NG; MOM Pacifica (CEMO=9,987); wind, rain; A-B-C fault 1.90 mi from Sneath Lane bet 006/062-063, +/- 1.0 mi; 1836 SneathLn-Pacifica cleared to repair 2 spans of ET wire down bet poles 5/62 &amp; 6/64; 01/19/17, 1048 line returned to service"/>
        <s v="Relayed - 01/18/17, 1641 ValleySprings#2 relayed, tested NG; SUS Pardee PH (offline); wind, rain; 1926 PardeeJct-HarneyLand cleared to repair 3 phases of ET wire down &amp; 21kV underbuild down at pole 25/442 due to tree failure; A-G fault 21 mi from Pardee Jct (corresponds to WD at 25/442); VS-PardeeJct manually tested OK, restoring Pardee PH; 01/19/17, 0045 VS#2 normal"/>
        <s v="Relayed - 01/18/17, 1907 Lockeford-Lodi#3 relayed, tested NG; SUS Mettler (CESO=1,337; CMIN=526,161); wind, rain; no fault locating relays installed at Lockeford CB-22 or Lodi CB-22; 2036 Lodi-MettlerJct manually tested OK restoring Mettler; 2057 HarneyLane-LodiJct cleared to repair ET wire down at pole 4/82; 2059 Lockeford-HarneyLaneJct energized; 01/19/17, 0630 line returned to service, removed tree &amp; re-attached conductor"/>
        <s v="Relayed - 01/20/17, 0400 SL-HMB relayed, tested NG; SUS Pacifica (CESO=9,866; CMIN=1,469,664) &amp; HMB 60/12kV BK-3 (5,151; 429,377); wind, lightning &amp; rain; B-C evolving to A-B-C fault 7.3 mi from SL near 003/009 (1.8 mi s/o SW-37 twd HMB), +/- 2 mi; 0502 manually tested NG; 1132 SL-Pacifica sect tested OK restoring Pacifica; patrol reports structure 2/7 is down; poor field conditions, rough terrain hampering repairs; 1150 Pacifica-HMB sect cleared to repair ET wire down at structure 2/7; 01/21/17, 1455 SL-HMB normal"/>
        <s v="Relayed - 01/21/17, 0500 Colgate-Alleghany relayed, tested NG; 0502 Colgate-PikeCity manually tested OK restoring ColumbiaHill &amp; PikeCity (440); SUS Alleghany (CESO=1,219; CMIN=893,654); 1224 PikeCity-BuhlRanchJct manually tested OK; 1506 Colgate-BuhlRanchJct relayed, tested NG; SUS Pike City (CESO=428; CMIN=4,708) &amp; ColumbiaHill (1,135; 12,485) (Alleghany out due to previous trouble); snow; 1510 BuhlRanchJct-Alleghany cleared to repair ET wire down center phase bet 21/16-17; 1517 Colgate-BuhlRanch manually tested OK restoring CH &amp; PC; A-C fault 15.0 mi from Colgate PH (near PikeCity) near 15/401, +/- 1.0 mi; 01/22/17, 0534 ColgateSS-BuhlRanch relayed, tested OK; MOM PikeCity (CEMO=440) &amp; ColumbiaHill (1,131); 0537 Colgate-PikeCity manually tested OK; B-C fault 12.2 mi from ColgatePH near pole 12/318, +/- 1.0 mi; 1136 to 1554 PlumValley-BuhlRanch cleared to remove tree from line &amp; repair ET wire down at 19/537; 1601 BuhlRanch-Alleghany cleared to repair ET wire down (3 phases) &amp; remove 2 trees in line at 23/656; 01/23/17, 2143 BuhlRanch-Alleghany returned to service restoring Alleghany"/>
        <s v="Relayed - 01/22/17, 0411 Divide-Cabrillo#2 relayed, tested NG; MOM Lompoc (transferred to its alt source); SUS Purisma (CESO=3,212; CMIN=206,632) &amp; Manville; rain; personnel enroute to Purisma to manually xfr to alt source; A-B-G fault 1.0 mi from Manville sub near 4/57, +/- 1mi; 0555 Purisima xfrd to its alt source, distr given OK to restore load; 0635 line cleared to repair 2 phases of ET wire down bet 005/064-065 due to failed trees on Manville tap; no alt source for Manville; 1437 Diablo-Cabrillo #2 (now known as Divide-Cabrillo) returned to service restoring Manville"/>
        <s v="Relayed - 02/02/17, 0240 FR-Gualala relayed, tested NG; SUS Annapolis (CESO=229; CMIN=89,608); MOM Gualala (CEMO=3,741); rain, wind; A-C-G fault 14.78 mi from FortRoss near 043/009, +/- 2 mi; 0502 FortRoss-Annapolis manually tested OK restoring Annapolis; 0549 Gualala-Annapolis cleared to repair ET wire down at 44/0 due to nearby tree branch failure; 1112 line returned to normal"/>
        <s v="Relayed - 02/05/17, 2231 Bridgeville-Garberville relayed, tested NG; SUS Fruitland (CESO=1,146; CMIN=13,752) &amp; FtSeward (338; 19,266); rain; 2238 Garberville-FtSewardJct tested OK restoring FtSeward; 2242 FtSewardJct-FruitlandJct tested OK restoring Fruitland; B-C fault 15.78 mi from Bridgeville &amp; b/4 Fruitland Tap near 015/007, +/- 2 mi; 02/06/17, 0121 to 1316 Bridgeville-FruitlandJct cleared to repair 2 phases of ET wire down bet 16/5-6 caused by tree failure"/>
        <s v="Relayed - 02/07/17, 0311 EssexJct-Orick relayed, tested NG; MOM Trinidad (CEMO=1,335) &amp; BigLagoon (132); SUS Orick (CESO=352; CMIN=xx,xxx); rain; B-C fault 2.8 mi from BigLagoon twd Orick near 22/7, +/- 2 mi;  0750 BigLagoon-RedwoodTrail cleared to remove tree &amp; repair 2 downed poles &amp; ET wire down bet 23/8-9; Orick customers unable to be restored due to no back ties in area, hence crews dispatched to install mobile gen; ETOR 02/08/17"/>
        <s v="Relayed - 02/07/17, 0843 Mendo-Willits-FtBragg relayed, tested NG; on the trouble FtBragg-Elk (BigRiver-FtBragg) de-energized; BigRiver SVC tripped; SUS FtBragg (CESO=9,016; CMIN=3,390,016) &amp; BigRiver (1,754; 98,224); rain; B-C evolved into A-G fault 23.4 mi from Mendo near 023/003, +/- 2 mi; 0940 FtBragg-Elk (Elk-BigRiver) returned to service from sched work restoring FtBragg &amp; Big River; BigRiver SVC returned to service; 1359 to 2213 line cleared to repair 1 phase ET wire down bet 22/5-6 due to tree failure"/>
        <s v="Relayed - 02/08/17, 1829 SaltSprings-TigerCreek relayed, tested NG; SaltSpringsPH separated; SUS SaltSprings (CESO=2,978; CMIN=202,740), SpicerMeadows &amp; KMGreen; overcast; A-B-C fault 9.3 mi from TC near 7/61, +/-4 mi; patrol delayed no access, contacted Hydro for help; 02/09 @ 1308 to 02/10 @ 1724 SS-TC cleared to remove tree &amp; re-attach single span of ET wire down bet 7/61-62; path NOT restored due to SCADA out at SS; due to access problems, switchmen to be flown into TC for return of line; 02/11/17, 1408 SS-TC normal"/>
        <s v="Relayed - 2/09/17, 1604 Mendo-Willits-FtBragg relayed, tested NG; auto test from Mendo CB-52 did not function correctly; no customers interrupted; wind, rain; A-B-C fault 11.1 mi from FB to Mendo near 31/004, +/- 2 mi; 1911 line manually tested NG; 2248 line cleared to replace broken pole 29/2 &amp; 3 phases of ET wire down bet poles 29/1-5 &amp; 31/3-4 due to tree failure; 02/11/17, 1956 line returned to service"/>
        <s v="Forced - 02/10/17, 1757 WestSacto-Brighton forced out (RioOso-WS also forced out) for safety due to leaning twr 9/61 due to flooding, unstable ground conditions; Union Pacific reports train on top of 6 phases of ET wire down w/ no injuries; 02/11/17, 1152 Woodland-Davis returned from sched work to provide a 2nd source to Davis; no ETOR"/>
        <s v="Forced - 02/10/17, 1809 RioOso-WestSacto forced out for safety (WS-Brighton also forced out) due to leaning twr 9/61, tower in water; ET wire down across railroad tracks per Union Pacific; 02/11/17, 1152 Woodland-Davis returned to service from sched work to provide a 2nd source to Davis; no ETOR"/>
        <s v="Relayed - 02/13/17, 0035 VS#2 relayed, did not test; Pardee PH separated; 0058 line manually tested line NG; C-G fault 14 mi from VS near 13/255, +/- 4 mi; 1007 to 1721 PardeeJct-HarneyLane cleared to replace insulators &amp; re-attached ET wire down at pole 15/290; 1013 Pardee PH paralleled"/>
        <s v="Relayed - 02/15/17, 2257 Salinas-FortOrd#2 relayed, tested NG; no customers interrupted; weather clear; found 5 spans of ET wire down between 5/7-6/4; apparent conductor failure but sent to ATS to verify; A-C fault 4.0 mi from FO near 03/06, +/- 1.0 mi; 02/16/17, 1829 line returned to service"/>
        <s v="Relayed - 02/17/17, 0535 Watsonville-Salinas open ended after Watsonville CB-42 tripped, reclosed by automatics; WATSONVILLE TO ANZAR JCT SW 59 SECT DE-ENERGIZED (loss of SCADA precluded immediate recognition by Operations of this section outage); rain, strong winds; C-G fault 8 mi from Salinas near 018/229, +/-2 mi; SUS GraniteRock &amp; Brigitano; wind, rain; 1806 Salinas-GraniteRockJct manually tested OK restoring GraniteRock &amp; Brigitano; found trees in conductor &amp; repaired ET wire down bet 5/76-78; 02/19/17, 1758 line normal"/>
        <s v="Relayed - 02/17/17, 0855 Tesla-Salado-Manteca relayed, tested NG; SUS IngramCreek; wind, rain; 0940 Tesla-SaladoJct manually tested OK;  B-G evolving to A-B-G fault 10 mi from Manteca near A31/248, +/- 2mi; 1008 IngramJct-Manteca cleared to repair two towers down A30/247 &amp; A31/248 plus three spans of ET wire down on ground bet A30/246-249; no access at this time; ETOR 03/01; "/>
        <s v="Relayed - 02/17/17, 1000 Wilson-LeGrand relayed, tested NG; no customers interrupted; wind, rain (declared MED); B-G fault 7 mi from Wilson near 007/002, +/- 2 mi; 1636 to 2329 line cleared to repair ET wire down &amp; replace pole 006/009"/>
        <s v="Relayed - 02/17/17, 1110 Arco-Cholame relayed, tested NG; Arco-BerrendaJct manually tested OK; MOM DevilsDen (CEMO=110), BerrendaA &amp; BerrendaC; SUS Cholame (CESO=942; CMIN= 1,594,806); wind, rain &amp; no alt ET source; area inaccessible; A-G fault 6.2 mi from Cholame near 020/191, +/-1 mi; found pole 18/182 broke 20' above ground (date nail showed 1986) &amp; ET wire down (center phase conductor broken) due to high winds; 2258 CholameJct-Cholame cleared; 02/18/17, 1255 line returned to service"/>
        <s v="Forced - 02/17/17, 1223 Elk-Gualala forced out due to single phase condition; wind, rain, declared MED; SUS PtArena (CESO=897; CMIN=8,073) &amp; Garcia (10; 90); 1232 Gualala-PtArena energized restoring all customers; A-C fault 14.4 mi from Elk near pole 51/6, +/- 2 mi; 1724 Elk-PtArenaJct cleared to effect repairs; 02/18/17, 0534 line returned to service after repairing ET wire down &amp; replacing broken pole 48/11"/>
        <s v="Relayed - 02/17/17, 1504 Schindler-Coalinga#2 relayed, tested NG; SUS Pleasant Valley Pumps &amp; Paige PV (off line); wind, rain; A-B-C fault; 1903 Coalinga-PleasantValley Jct manually tested OK restoring Pleasant Valley Pumps; 02/18/17, 1430 line returned to service after repairing ET wire down &amp; replacing downed poles 1/16, 1/17, 1/18, 2/1, 2/2, 2/3 &amp; 2/4 due to high winds"/>
        <s v="Relayed - 02/17/17, 1552 Donnells-Curtis relayed, tested NG; SUS Mi-wuk (CESO=8,186; CMIN=1,090,696), SPI-Sonora, Spring Gap (1,689; 587,772), SandBar PH, SpringGap PH, Beardsly PH &amp; Donnells PH; wind, rain; 1552 Curtis-Miwuk section tested NG; 1626 Curtis-MiwukJct section tested NG; B-G fault 6.5 mi from Curtis near 20/004, +/- 3 mi; 1700 found tree in wire w/ ET wire down bet poles 21/2-3; all 3 phases on ground bet Miwuk 119 &amp; Fibreboard 187; Spring Gap unable to serve local load; 1812 Curtis-FiberboardJct manually tested OK restoring Fiberboard; 1909 Miwuk restored via ED back ties; 2140 line returned to service after tree removed from conductor bet poles 21/2-3 restoring Spring Gap PH, Sand Bar PH, Beardsly PH, Donnells PH &amp; Spring Gap"/>
        <s v="Relayed - 02/18/17, 1619 ElkCreek tap relayed, tested NG; SUS ElkCreek (CESO=932; CMIN=1.377,496) &amp; StonyGorge; no back ties for ElkCreek; light rain, declared MED; A-B-C fault 1.66 mi from ElkCreekJct near 001/032 (based on relays from Glenn#1 as ElkCreekJct CB-22 has no fault locating relays), +/- 1 mi; 1923 ElkCreekJct-ClarkValleyRoad cleared to repair 3 phases of ET wire down @ pole 4/78 &amp; broken insulators at pole 4/79; HELICOPTER / DUSTER HIT LINES W/ UNDERBUILD -- this 60kV at this tower is also directly below 230kV; 02/19/17, 1614 ElkCreek tap returned to service restoring ElkCreek; 1645 all customers restored"/>
        <s v="Relayed - 02/19/17, 2349 Humboldt-MC relayed, tested NG; MC-Hoopa also de-energized; MOM MapleCreek (CEMO=143), RussRanch (2), WillowCreek (2,472) &amp; Hoopa (2,049); rain; A-B-C fault 2.5 mi from Humboldt near 2/8, +/- 1 mi; 02/20/17, 2247 Humboldt-MC  returned to service after removing tree at pole 3/0 &amp; replacing ET WD &amp; xarms at poles 2/11 thru 2/13, 2/16, 2/18, 3/1 &amp; 3/0"/>
        <s v="Relayed - 02/20/17, 2255 Drum-Summit #1 relayed, did not test as designed (NV Energy elected not to test); no customer interruption; snow &amp; rain, declared MED; 02/21/17, 1419 Drum-Summit Metering Station manually tested OK; 1426 Drum-Summit Metering Stn relayed, properly did not test; 1428 Drum-Summit #1 (NTruckee-Summit Metering Stn) manually tested OK; 02/22/17, 1020 line cleared to re-attach ET wire down bet poles 22/270 &amp; 23/271 &amp; repair NG guy wire at 25/302 due to tree failure; 02/23/17, 1714 Drum-Summit#1 tested OK, 1720 line returned normal"/>
        <s v="Relayed - 02/21/17, 0045 Caribou#2 relayed, tested NG; snow, wind, declared MED; SUS SpanishCreek (CESO=35; CMIN=7,840), GraysFlat (124; 868) &amp; Gansner (1,718; 12,026); 0052 Caribou-Gansner tested OK restoring Gansner &amp; GF; 0428 BlackHawk-SC energized restoring SC; 0142 Caribou-Gansner relayed, tested OK; MOM Gansner &amp; Grays Flat; 0858 GF-SC sect cleared to remove tree &amp; re-attach 3 phases of ET-WD bet 18/10-11; 1918 line normal"/>
        <s v="Relayed - 02/23/17, 0528 WheelerRidge-Weedpatch open ended after WR CB-12 tripped; no customer interrupted; weather clear; broken armor rod &amp; ET wire down at pole 7/93; line is being cleared for scheduled work and the repairs are being done during this time; A-G fault 7.0 mi from WR near pole 7/93, +/- 0.5 mi; 1419 line returned to service"/>
        <s v="Relayed - 03/03/17, 1344 Copus-OldRiver relayed, tested NG; South Kern PV separated; weather clear; 1348 OldRiver-Lakeview-SouthKern PV manually tested NG; 1351 Copus-SouthKern PV manually tested OK restoring ET to S-Kern PV; A-G fault 10.28 mi from OldRiver near 015/248, +/- 1 mi; 1436 S-Kern PV paralleled; 1641 SanEmidioJct-SouthKern SolarJct cleared to splice in center phase ET WD at pole 13/226; wire separated due to vibration; 1646 OldRiver-Lakeview tested OK; 1927 line normal"/>
        <s v="Relayed - 03/06/17, 0434 MC-Hoopa relayed, tested NG; line auto-tested OK to WillowCreek; MOM RussRanch (CEMO=2) &amp; WC (2,447) - actually SUS WC 1102 under build (CESO=145; CMIN=49,106); SUS Hoopa (CESO=2,023; CMIN=1,503,089); rain; C-G fault 5.7 mi from Hoopa near pole 23/0, +/- 4 mi; 0853 to 1608 WC-Hoopa cleared to repair ET WD at pole 22/9 due to tree falling through one phase"/>
        <s v="Relayed - 03/11/17, 0529 Kingsburg-Lemoore relayed, tested NG; SUS Hardwick (CESO=2,002; CMIN=142,142); weather clear; A-B fault 4.2 mi from Kingsburg near 03/6 (Hwy 43), +/- 0.5 mi; 0640 Lemoore-Hardwick tested OK restoring Hardwick; 0901 to 1729 Kingsburg-Hardwick cleared to repair 2 phases of ET wire down &amp; replace NG poles 3/6 &amp; 3/7 due to carpole"/>
        <s v="Relayed - 04/07/17, 1938 WheelerRidge-Tejon relayed, tested NG; SUS Tecuya; rain; A-B evolved to A-B-C fault 4 mi from WheelerRidge outside Tejon bet structures  4/74 thru  6/17, +/- 0.5 mi; 2214 line cleared to replace 5 poles &amp; 1 switch due to carpole; ILIS report states both ET &amp; ED wire down; 04/09/17, 0933 line returned to service after replacing poles 4/76-81"/>
        <s v="Relayed - 04/08/17, 2055 Bridgeville-Garberville relayed, tested NG; 2057 Garberville-FruitlandJct manually tested OK; MOM Fruitland (CEMO=1,149) &amp; FtSeward (336); weather cloudy; C-G fault 6.8 mi from Bridgeville near 6/12, +/- 2 mi; 2110 Garberville-FruitlandJct manually tested NG; 04/09/17, 0139 to 1233 Bridgeville-Blocksburg Road sect cleared to repair one phase of ET wire down at 7/6 due to failed compression sleeve"/>
        <s v="Relayed - 04/13/17, 1201 DixonLanding-McKee relayed, tested NG; customers affected but only on McKee 1110 (ILIS 17-0039943, CESO=3,742; CMIN=326,220); weather cloudy; A-B-C-G fault 1.66 mi from Mabury Tap at twr 1/34, +/- .25 mi; 1514 Mabury tap cleared to repair downed guy wire at pole 1/35 due to car pole; ET wire down as well; 1518 DL-McKee energized; 04/14/17, 0058 Mabury tap returned to service"/>
        <s v="Relayed - 04/23/17, 1748 Nicolaus-WS relayed, tested NG; SUS Dist 1001 Metering &amp; Carnack; weather clear; 1820 ENicolaus to KnightsLanding Jct manually tested OK restoring Dist 1001 Metering; 2046 Knights Landing Jct to District 2047 Jct manually tested OK; A-C fault (ENicolaus CB62 relays event records indicate no actual line fault - very low impedance fault, possible CB problem in station; 2119 District 1500 tap cleared to repair a single phase of ET wire down bet 0/15-16 due to large oak tree falling across line; 04/24/17, 0825 line normal; CAP ER=112791883"/>
        <s v="Relayed - 05/06/17, 2143 Carneras-Taft relayed, tested NG after relaying, testing OK at 2140; SUS McKittrick (CESO=155; CMIN=26,660), MidwayPipe South &amp; Celeron; weather cloudy; A-B-C fault 20 mi from Taft, or 1 mi from TemblorJct twd McKitrick near 3/323, +/- 0.5  mi;  05/07/17, 0035 Taft to McKittrick energized restoring MidwayPipe-S &amp; McKittrick; 0113 Carneras to TemblorJct restored, restoring Celeron; 0114 to 1909 TemblorJct to McKittrick cleared to replace broken pole 20/323 &amp; repair ET wire down"/>
        <s v="Relayed - 05/11/17, 0639 GoldHill-EightMileRd relayed, manually tested NG; no customers interrupted; no loading or voltage issues; weather cloudy; B-C-G fault 14.3 mi from Eight Mile near 63/266, +/- 2 mi; ET wire down due to sleeve failure (sent to ATS for eval) found bet towers 63/267-268; 0942 to 2153 line cleared for repairs"/>
        <s v="Relayed - 05/11/17, 1949 Exchequer-Yosemite relayed, tested NG; SUS BearValley (CESO=2,526; CMIN=416,217); MOM SaxonCreek, IndianFlat, Yosemite &amp; ArchRock; weather clear; 2106 Exchequer to Bear Valley manually tested NG; 2234 Mariposa to Bear Valley manually tested OK; 2245 ET restored to Bear Valley; 2248 all customers restored; A-G fault 1 mi from Bear Valley twd Exchequer PH near 12/39, +/- 1 mi; 05/12/17, 0007 to 1540 Exchequer to Bear Valley cleared to repair ET wire down at structure 12/39 due to gunshot conductor"/>
        <s v="Relayed - 05/25/17, 1652 MC-Hoopa relayed, tested NG; 1657 MapleCreek to WillowCreek manually tested OK, restoring RussRanch (RR) &amp; WillowCreek (WC); MOM RR (CEMO=2), WillowCreek (CEMO=2,064, however customers on WC 1102 saw sustained outage); SUS Hoopa (CESO=2,046; CMIN=xxx,xxx); weather clear; A-B-G fault 23.2 mi from MC near 023/002, +/- 1 mi; 2100 WCto Hoopa cleared to repair damaged pole 22/11 &amp; 2 spans of ET wire down due to tree failure; property owner not allowing trucks on site so must hand dig to replace pole; ETOR 05/26; "/>
        <s v="Relayed - 05/30/17, 0745 Garberville-Laytonville relayed, tested NG; SUS Kekawaka cogen (offline); weather cloudy; A-G-T fault 8.4 mi from Garberville near 54/2, +/- 5 mi; 1119 line tested NG after patrol found no cause, patrol to continue; Laytonville-BellSprings manually tested NG; 1227 Garberville-BellSprings manually tested OK restoring Kekawaka Cogen; 1431 to 2207 BellSprings to Laytonville cleared to fix broken pole top on pole 047/004A &amp; one phase of ET wire down on ground; CAP ER=112917097"/>
        <s v="Relayed - 06/22/17, 0830 Humboldt#1 relayed, tested NG. MOM JanesCreek (CEMO=6,877); SUS Figas Construction; weather clear; A-B-C fault 8.7 mi from Humboldt near 9/0, +/- 1 mi; 0850 FigasJct to JanesCreek energized restoring Figas Const; 1359 ArcataJct 19 to FlakeboardJct 69 cleared to repair ET wire down bet 9/3-5 due to tree trimmers; ETOR 06/23/17"/>
        <s v="Forced - 07/12/17, 1543 ValleySprings#2 forced out due to ET wire down at pole 5/115 (line had relayed, tested OK 3x earlier in day); SUS Pardee PH Unit#2 (offline); weather clear; 1934 VS to Pardee Jct returned to service restoring Pardee PH Unit#2; 1937 PardeeJct to HarneyLane cleared to replace poles 006/117 &amp; 006/119 damaged by Quail fire; 07/13/17, 2325 line returned to service"/>
        <s v="Relayed - 07/18/17, 0718 Exchequer-Mariposa relayed, tested OK; MOM Mariposa (CEMO=7,977); Exchequer-Yosemite de-energized; SCADA at BriceburgJct has failed; SUS BearValley (CESO=2,509; CMIN=xxx,xxx), SaxonCreek, IndianFlat (604; xxx,xxx), Yosemite &amp; Arch Rock; weather clear, fault location is not available; 'Detwiler' Fire in area, personnel are checking with CALFIRE to determine accessibility to BearValley &amp; BriceburgJct; ET wire down on Exchequer PH to Bear Valley section; 0846 Exchequer-Yosemite tested OK restoring SaxonCreek, IndianFlat, Yosemite &amp; ArchRock; BearValley remains OUT personnel are en-route; 0917 ET service restored to Bear Valley; "/>
        <s v="Relayed - 07/18/17, 0758 EssexJct-Orick relayed, tested NG; SUS Trinidad (CESO=1,598; CMIN=497,295), BigLagoon (146; 88,038) &amp; Orick (456; 221,237); weather clear; A-B-C-G fault 5.8 mi from EssexJct near 5/11, +/- 1 mi; 1157 line cleared to repair ED &amp; ET wire down bet poles 5/7-9 due to downed tree; 1801 llne tested OK restoring Trinidad, BigLagoon &amp; Orick; CAP ER=113061227"/>
        <s v="Relayed - 07/18/17, 1349 Exchequer-Mariposa relayed, tested NG &amp; Exchequer-Yosemite de-energized; SUS BearValley (CESO=2,509; CMIN=xx, xxx,xxx), Mariposa (6,991; xx, xxx,xxx), SaxonCreek, IndianFlat (603; 60,300), Yosemite &amp; ArchRock; weather clear; 'Detwiler' fire in area; 2207 Exchequer to BearValley tested OK; 2219 BearValley restored; 2233 BearValley to Mariposa energized; 2235 Mariposa restored; 2355 Mariposa to Yosemite energized restoring SaxonCreek, IndianFlat, Yosemite &amp; Arch Rock; 25 poles need to be replaced bet 18/9 - 10/10 on Exchequer-Mariposa; additional 3 spans of ET-WD need replacement; 1142 line cleared for crew to make repairs; ETOR 07/24; 07/25/17, 1440 Exchequer-Mariposa returned to service"/>
        <s v="Relayed - 07/18/17, 1850 Cortina#2 relayed, tested NG; SUS WilkinsSlough (CESO=611; CMIN=60,808), Rough and Ready Pumping Station &amp; El Dorado Pumping Station; weather clear; 'Sands' fire in area; A-B-C fault 13.7 mi from Cortina near 13/227, +/- 1 mi; 2024 WilkinsSlough to El Dorado Pumping Station energized restoring WilkinsSlough, Rough and Ready Pumping Station &amp; El Dorado Pumping Station; 2106 ArbuckleJct-WilkinsSloughJct cleared to repair ED (6 spans) &amp; ET wire down (2 spans) bet 14/244-245 due to car pole; 07/19/17, 0821 line normal"/>
        <s v="Relayed - 07/18/17, 2140 Christie-Franklin#2 relayed, tested NG; MOM Franklin (CEMO=16,559); weather clear; no fault locating relays installed at Christie (electromechanical relays); 07/19/17, 0947 line returned to service after repairing 1 phase of ET wire down that also resulted in a 1 acre fire bet poles 0/2-3 due to a sleeve failure (sent to ATS for evaluation) "/>
        <s v="Relayed - 07/25/17, 0008 Fulton-Calistoga relayed, tested NG; SUS Calistoga (CESO=3,807; CMIN=194,157); weather clear; 0059 Middletown to Calistoga energized restoring Calistoga; A-B fault 21.0 mi from Fulton near 2/6, +/-4 mi; 0132 St. HelenaJct to Calistoga cleared to replace poles 3/8, 4/0, 4/1 &amp; repair ET wires down due to tree failure bet poles 3/7-8; 0133 Fulton to Dunbar energized; 07/26/17, 0043 line returned to service"/>
        <s v="Relayed - 08/16/17, 2024 Arco-TL relayed, tested NG; SUS LostHills, BadgerHill PP (CDWR) &amp; LasPerillas PP (CDWR); MOM TulareLake (CEMO=713); weather clear; B-G fault 0.5 mi from Arco near 0/8, +2/-0.5 mi; 2307 TL to LostHillsJct manually tested OK restoring LostHills, BadgerHill &amp; LasPerillas; Acro to LostHillsJct cleared to repair ET wire down bet 0/6-7 due to twist sleeve failure (sent to AM for review); 08/17/17, 1240 line returned to normal"/>
        <s v="Relayed - 08/24/17, 2231 Gates-TL relayed, did not test; SUS KettlemanHills (CESO=1,041; CMIN=64,542), Avenal (1,947; 120,714), ChevronPipeline Kettleman, AvenalPark (offline), SunCity (offline) &amp; SandDrag (offline); weather clear, limited SCADA control &amp; visibility in area; caused by 'I-5' Fire; SCADA failure of KettlemanJct SW-29; 2329 Gates to AvenalJct returned to service restoring Avenal, KettlemanHills, AvenalPark, SunCity &amp; SandDrag; A-B-G fault 2.2 mi west from ChevronJct near 14/4, +/-2.5 mi; 08/25/17, 0010 to 1725 Avenal Jct to Chevron Kettleman Jct cleared to repair poles 14/3, 14/4, 14/6 &amp; 14/8, replaced poles 14/7 &amp; 15/1, &amp; repaired ET wire down on each side of pole 14/8; 0019 TL to ChevronKettlemanJct manually tested OK restoring ChevronPipeline Kettleman; 1732 line normal; CAP ER=113197723"/>
        <s v="Relayed - 08/30/17, 1732 Trinity-MC relayed, tested NG; 1736 MapleCreek to BigBar manually restored; MOM BigBar, GrouseCreek, BigCreek (offline), Hyampom &amp; RidgeCabin; weather clear; B-C fault 42.7 mi from Maple Creek (unable to connect to Trinity) near 12/2, +/-4 mi; field reports ~4 miles of structure damage on line due to ongoing 'Helena' Fire in area"/>
        <s v="Relayed - 08/30/17, 1831 Humboldt-Trinity relayed, did not test by design due to recloser cut out; no customers interrupted; weather clear; 'Helena' fire in area burning under line; A-C fault 10.55 mi from Trinity near 56/5, +/-4 mi"/>
        <s v="Relayed - 09/03/17, 1742 (aware time=2042) Maricopa-Copus relayed, tested NG; MOM Copus (CEMO=210); SUS Gardner, Maricopa-W, BasicSchool &amp; Pentland; lightning; A-B-C fault 0.5 mi from Maricopa near 0/10, +/-0.5 mi; 09/04/17, 0152 Copus to Maricopa-W cleared to repair poles 1/24 thru 1/28 &amp; ET-WD (including WD across CA aqueduct) due to strong winds; 0157 Copus to Maricopa-W energized restoring Maricopa-W, Basic School &amp; Pentland; 09/05/17,1603 line returned to service restoring Gardner; CAP ER=113217033;"/>
        <s v="Relayed - 09/03/17, 2056 McCall-Malaga relayed, tested NG; SUS RioBravoFresno (offline), AirProducts &amp; RanchersCotton (CESO=1,689; Cmin=207,330); no back ties available; lightning; C-G evolved to A-C-G fault 9.1 mi from McCall near 9/3, +/-2.5 mi; 2250 Malaga to AirProductsJct returned to service restoring all customers; 09/04/17, 0123 to 0926 McCall to AirProductsJct cleared to replace broken pole 008/011 &amp; 2 phases of ET-WD; CAP ER=113216695"/>
        <s v="Relayed - 09/11/17, 1742 GWF-Kingsburg relayed, tested NG; SUS Contadina; lightning in area; C-G evolved into A-B-C fault 1.8 mi from Contadina twd Kingsburg near 19/4, +/-2 mi; 1920 line manually tested OK from Kingsburg to ContadinaJct SW-139 restoring Contadina; 09/13/17, 0656 GWFSS-Kingsburg returned to service after crew restrung ET WD &amp; replaced poles 18/13 thru 18/17 &amp; 19/1 thru 19/3"/>
        <s v="Relayed - 09/11/17, 1749 Kingsburg-Lemoore relayed, tested NG; SUS Hardwick (CESO=2,010; CMIN=154,770); lightning; A-B-C (multi-terminal line) fault 2.1 mi from HanfordSS twd ArmstrongSS near 17/6 or 2.6 mi from HanfordSS twd Lemoore near 1/29, +/- 2mi; 1906 Kingsburg to Hardwick returned to service restoring Hardwick; 09/12/17, 2328 line returned to service after removing tree &amp; repairing ET-WD at poles 2/2 &amp; 2/3"/>
        <s v="Relayed - 09/11/17, 1759 Camden-Kingsburg relayed, tested NG; SUS Camden (CESO=4,721; CMIN=640,124); lightning; A-G fault 4.70 mi from Kingsburg twd Camden near 004/006, +/-1.0 mi; 1920 Camden 70/12kV BK1 restored from Caruthers-LemooreNAS-Camden; 1928 Camden BK2 restored returning all customers; 09/12/17, 1258 line returned to service after downed pole 4/2 replaced"/>
        <s v="Relayed - 09/11/17, 1842 Mendota-SJ-Helm relayed, tested NG &amp; Adams-E PV &amp; Buford separated; SUS Giffen (CESO=389; CMIN=175,523), Wesix &amp; Westland; lightning; A-C-B fault 1.39 mi from Helm near 001/006, +/-1.0 mi; 09/12/17, 0133 Mendota-GiffenJct in svc restoring Giffen, Wesix, Westland, Adams-E PV &amp; Buford; 15 ET poles 1/5 thru 1/16 &amp; 7/8 to 7/9 &amp; ET wire down due to high winds; 09/13/17, 0516 to 0612 GiffenJct to Helm cleared to replace poles; 0633 to 0932 MendotaBiomass Jct to Adams East Jct cleared to replace pole 18/15"/>
        <s v="Relayed - 09/18/17, 0731 (aware time=0833) Vasco-Herdlyn relayed, tested NG; SUS Tosco/Byron PS; weather clear; 1008 Herdlyn to Tosco tested OK restoring Tosco/Bryon PS; 1041 Tosco to US Wind Power cleared to replace downed poles 5/122 to 5/124 &amp; reframe 5/125 caused by high winds; A-B-C fault 4.23 mi from Herdlyn near 05/122, +/-2 mi; ETOR 09/19; contaminated insulators coupled w/ moist weather tracked down to guy fixture &amp; caused a pole fire; 09/19/17, 1948 line (Vasco to Tosco) returned to service after reframing pole 5/125 &amp; replacing poles 5/122, 5/123 &amp; 5/124 &amp; splicing ET-WD  bet 5/122-125; CAP ER=113271531"/>
        <s v="Relayed - 09/23/17, 0928 MB-SolarSS#2 relayed, tested NG; on the trouble Topaz#1 PV tripped out of section &amp; MB-Diablo open ended at Diablo; 0929 Diablo CB-262 closed on autos; weather fog, no customers interrupted; C-G fault 0.5 mi from MorroBay near 000/004, +/-1 mi; 1549 line cleared to replace NG splice &amp; repair ET-WD at twr 0/2; 09/24/17, 0158 line returned to service; CAP ER=113594836"/>
        <s v="Relayed - 09/24/17, 0213 ValleySprings#2 relayed, tested NG; SUS Pardee PH Unit #2 (offline); weather clear; C-G fault 9.45 mi from Pardee Jct near pole 13/256, +/-1.0 mi; 0647 Pardee Jct to Harney Lane cleared due to ET-WD at pole 16/297; 0658 VS#2 energized; 1152 line restored normal"/>
        <s v="Relayed - 09/25/17, 0726 Mendota-SJ-Helm  (Helm to Adams-E Jct) relayed, tested NG; Adams E-Solar, Giffen &amp; Buford PVs separated &amp; Giffen tap de-energized; SUS Westland, Wesix &amp; Giffen (CESO=389; CMIN=59,731); MOM Adams-E Solar; weather clear; multi-terminal line, C-G fault evolved to 3LG 0.1 mi from Wesix near 3/5 or 0.1 mi east from Adams E-Solar near 14/5, +/-2.5 mi; 0925 Helm to Adams-EJct tested OK restoring Wesix &amp; Westlands; 0949 to 1825 Giffen tap cleared to replace downed pole 4/7, re-frame pole 4/8 &amp; repair 3 phases ET-WD damaged by tractor; CAP ER=113612610"/>
        <s v="Relayed - 09/25/17, 1935 Metcalf-ML#2 relayed, manually tested NG during switching to restore from sched work; weather clear; no customers interrupted; 3-phase fault; 09/26/17, 0047 Metcalf-Moss Landing #2-230kV line cleared to replace 3 failed insulators and repair ET-WD at 58/249; 09/27/17, 0104 line returned to service (delay in restoration due to need to complete scheduled relay work); small fire started &amp; was extinguished quickly; CAP ER=113630089"/>
        <s v="Relayed – 09/30/17, 1508 QuintoSS-Westley relayed, tested NG; no customers interrupted; weather clear; B-G fault 23 mi from QuintoSS near 028/140, +/-5 mi; fire in area; 1954 line cleared to repair one phase ET-WD bet towers 30/131-132 due to gunshot conductor; 10/01/17, 2338 line returned to service; CAP ER=113642191"/>
        <s v="Relayed - 10/03/17, 1748 Maricopa-Copus relayed, tested NG; SUS Maricopa-W Solar (offline) &amp; Gardner; MOM BasicSchool, Pentland &amp; Copus (CEMO=206);  weather clear; 1813 BasicSchool Jct to Maricopa-W Jct returned to service restoring Maricopa-W Solar; B-G fault 1.20 mi from Maricopa near 001/024, +/-0.50 mi; 2122 Maricopa to Maricopa-W Jct cleared to replace downed poles 0/18, 1/19, 1/20, repair damaged pole 0/17 &amp; ET-WD; due to high winds in area; small grass fire started &amp; extinguished; 10/04/17, 0749 line returned to service; CAP ER=113662597"/>
        <s v="Relayed - 10/08/17, 1033 Cottonwood#1 relayed, tested NG; SUS Gerber (CESO=1,801; CMIN=191,721) &amp; Louisiana Pacific; weather clear, wind gusts to 45 mph in area; A-C-G fault (multi-terminal line) 4.28 mi from Gerber twd Los Molinos near C28/515 or near Corning near 13/279, +/- 1.0 mi; 1153 Gerber to Los Molinos Jct cleared to repair 2 spans ET-WD at C29/529 due to tree falling into line - Freeway Fire nearby; 1923 line returned to service"/>
        <s v="Relayed - 10/08/17, 1112 Exchequer-Yosemite relayed, tested NG; SUS BearValley (CESO=2,534; CMIN=51,960), SaxonCreek, IndianFlat (603; 10,854), Yosemite &amp; ArchRock weather clear; 1124 Mariposa to Yosemite section tested OK, restoring Saxon Creek, Indian Flat, Yosemite and Arch Rock; 1130 Mariposa to Bear Valley section tested OK, restoring Bear Valley; B-G fault 5.58 mi from ExchequerPH twd BearValley near 011/132, +/-2 mi; 1544 Exchequer to BearValleyJct cleared to repair ET-WD bet poles 12/39 &amp; 13/40 caused by gunshot; 1822 line returned to service"/>
        <s v="Relayed - 10/08/17, 1311 Cottonwood-RedBluff relayed, tested NG; no customers interrupted; windy; A-C evolved to A-G fault 11.41 mi from Cottonwood near 10/261, +/-1 mi; 1542 Cottonwood to RedBluffJct cleared to replace burnt pole 12/254 caused by grass fire in area &amp; repair ET-WD; 10/09/17, 0405 line returned to service"/>
        <s v="Forced - 10/08/17, 2254 LiveOak-KernOil de-energized for safety due to arcing ET-WD bet poles 7/87-88 on Vedder Tap that may have ignited grass fire; SUS Vedder, Poso Mtn (CESO=389; CMIN=66,311) &amp; Oxy Kern-Front; Oxy Kern-Front SW-145 failed to open via SCADA; 10/09/17, 0009 line energized up to open Oxy Kern-Front SW-145, restoring Oxy Kern-Front; 0026 Vedder Tap cleared to repair ET-WD bet 7/87-88; wire broke at end of armor rod, no dampeners installed; 0522 tap returned to service including installing 6 dampeners restoring PosoMtn &amp; Vedder; broken 3/0 Aluminum conductor sent to ATS for testing; CAP ER=113703011"/>
        <s v="Relayed - 10/08/17, 2315 Geysers#9-Lakeville relayed, did not test as designed; Geysers #13, #18, #19, #20, SonomaPP &amp; Calistoga#19 separated; wind, fire near Oakmont-N; A-G fault 32.8 mi from Lakeville twd CastleRock Jct near 005/022, +/-5.0 mi; no trouble found however UG sect needs to inspection; no access issues reported; 10/18/17, 2021 line in service after re-attaching top phase conductor at twr 1/6"/>
        <s v="Relayed - 10/08/17, 2333 PV-Mendo relayed, tested NG; no customers interrupted; winds, fire in area; B-C fault 0.4 mi from PV twd Mendo near 000/004, +/-0.5 mi; PV PH forced to evacuate due to fire;; PG&amp;E Meteorology determined winds 40-50 mph at time of relay; 10/11/17, 1457 line in service after replacing ET-WD bet poles 0/8 &amp; 1/0 due to broken tree rooted 60' from line; CAL FIRE took part of downed conductor"/>
        <s v="Relayed - 10/09/17, 0201 Fulton-Hopland relayed, tested OK, remained open-ended at Hopland due to several earlier relays; no customers interrupted; winds, fire in area; B-C fault 30.6 mi from Fulton twd Hopland near 030/009, +/-3.0 mi; 1312 Hopland to CloverdaleJct forced out to repair burnt open jumper at 28/9; 10/11/17, 0806 line energized &amp; available for service after repairing ET-WD at 28/9 &amp; remains open ended at Hopland per O.E. request; 10/13/17, 1614 Hopland CB-22 returned to service"/>
        <s v="Relayed - 10/12/17, 0740 Tulucay-Napa#1 (Tulucay to TulucayJct) relayed, did not test due to CBs on manual; SUS CordeliaPumps; Cordelia 60/12kV BK4 offloaded b/4 outage so no customers affected out of BK4; weather clear, fire in area; A-G fault 3.09 mi from Tulucay near 003/001, +/-1.0 mi; 1215 TulucayJct to Napa cleared to replace burnt poles 8/0, 8/2, 8/4 &amp; 8/6; 1242 Tulucay-TulucayJct-Cordelia#1 cleared to replace downed poles T002/008 &amp; T002/009 due to fire; 10/13/17, 2039 Tulucay to TulucayJct energized restoring ET to Cordelia Pumps; 10/17/17, 1648 Tulucay-Napa#1 returned to service"/>
        <s v="Relayed - 10/20/17, 0906 Gates-TL relayed, tested NG (declared MED); AvenalPark, SandDrag, SunCity separated; SUS ChevronKettleman, Avenal (CESO=1,947; CMIN=393,294) &amp; KettlemanHills (1,039; 209,878); wind, rain; multi-terminal line, A-B-C fault 1.7 mi from AvenalJct twd TulareLake near 9/6 or 2.4 mi AvenalJct twd Avenal near 2/5 or 0.03 mi from KH near 0/13, +/-2.5 mi; 1228 Gates to AvenalJct manually tested OK restoring Avenal, AvenalPark, SandDrag, SunCity &amp; KH; 1238 AvenalPark paralleled; 1244 SunCity &amp; SandDrag paralleled; 1439 TL to ChevronKettlemanJct returned to service restoring Chevron-K; 1608 ChevronKettlemanJct to AvenalJct cleared to replace fire damaged pole 9/9 &amp; associated ET-WD; 10/21/17, 0459 line returned to service; cause of fire Kettleman Hills 1101 under build with bird's nest that caught  fire due to rain &amp; broke pole at the 12kV level, 70KV came down to ground; CAP ER=113754176"/>
        <s v="Relayed - 10/31/17, 1856 AlmendraJct-Nicolaus relayed, tested NG; SUS Tudor (CESO=611; CMIN=114,546) &amp; Barry (CESO=1,061; CMIN=175,065); weather clear; A-B-C fault 14.9 mi from E-Nicolaus near 009/208, +/-1 mi; ET &amp; ED WD; 2055 E-Nicolaus to Tudor tested OK restoring Tudor; 2119 Tudor to Barry cleared; 2141 Almendra Jct to Barry tested OK restoring Barry; 11/01/17, 1210 Tudor to Barry normal after replacing car-damaged pole 10/208 &amp; re-tie of conductor"/>
        <s v="Relayed - 11/04/17, 1453  JaneSS-Coalinga#1 relayed, tested NG; SUS Jacalito; weather overcast; multi-terminal line, B-C-G evolved to A-B-C fault 1.6 mi near 8/6 or 0.1 mi from Jacalito near N/A (no info in GIS about tap), +/-2 mi; 1627 JayneSS-JacalitoJct energized restoring Jacalitio; 1748 Coalinga#1-JacalitoJct cleared to replace downed poles 8/12, 8/13 &amp; 8/14 &amp; reframe 8/15 caused by car pole; 11/05/17, 1251 line normal; CAP ER=113788380"/>
        <s v="Relayed - 11/05/17, 2233 Vaca-Tesla 500kV relayed, tested NG; no customers interrupted; weather clear; RAS imitated as designed-Tracy shunt CAPs PT8B &amp; PT10B inserted; ButtValley PH, Caribou#1 PH Units #2&amp;#3 separated on the trouble; C-G fault 32.3 mi from VacaDixon near 32/134, +/-1 mi; COI limited to 600MW n2s &amp; 3,300MW s2n; 2234 Caribou #1 PH Unit #2 paralleled; 2244 Tracy shunt CAPs PT8B &amp; PT10B removed; 11/06/17,  0658 line cleared to repair damaged twr arms &amp; ET-WD bet towers 32/133-136; 11/08/17 0156 line returned to service; CAP ER=113797063"/>
        <s v="Relayed - 11/06/17, 1358 Bridgeville-Garberville relayed, tested NG; SUS Fruitland (CESO=1,155; CMIN=196,800) &amp; FtSeward (CESO=337; CMIN=3,370); weather clear; 1402 Bridgeville to FtSewardJct manually tested NG; 1405 Garberville to FruitlandJct manually tested NG; 1407 Bridgeville to FruitlandJct manually tested NG; 1408 Garberville to FruitlandJct manually tested OK restoring FtSeward; 1411 Bridgeville to FruitlandJct manually tested OK; 1802 Fruitland tap cleared to remove tree from line &amp; repair ET-WD bet poles 1/8-9; 1900 Fruitland customers restored via ED back-ties; 2242 Fruitland tap returned to service"/>
        <s v="Relayed - 11/08/17, 0649 Caruthers-LemooreNAS-Camden relayed, tested NG; no customers interrupted (actually Henrietta 1110 de-energized when 70kV fell across it, CESO=76; CMIN=15,010); weather overcast; multi-terminal line, A-G fault 4.0 mi from CamdenJct twd LemooreNAS near structure :48/2 or 4.0 mi CamdenJct twd Camden near 15/13, +/-2.5 mi (some fault impedance); 0840 Lemoore NAS JCT to Camden JCT sectionalized to repair one phase of ET-WD caused by car accident at pole 48/18"/>
        <s v="Relayed - 11/15/17, 1824 HumboldtBay-Humboldt#1 60kV relayed, tested NG; no customers interrupted; rain; A-G fault 1.8 mi from Humboldt twd Humboldt Bay near 006/004, +/-1 mi; 2140 Humboldt to HumboldtJCT cleared to repair broken xarm at pole 005/008 &amp; ET wire down bet 005/007-008; caused by tree limb in line at pole 005/008 (per VM, 60” diameter redwood tree, 115’ tall had a 40’ limb from tree top fail; tree is 30’ off of 60kV &amp; VM will work tree to preclude further problems); 11/16/17, 0316 Humboldt to HumboldtJCT returned to service after reframing pole 005/008 &amp; repairing center phase downed conductor"/>
        <s v="Relayed - 12/03/17, 2124 (Aware Time= 12/04/17, 0740) Donnells-Curtis open-ended after Donnells PH CB-122 relayed due to A-phase ET-WD bet Beardsley JCT SW-137 &amp; Donnells PH; SUS Donnells PH; apparent sleeve failure which will be sent to ATS for analysis; 12/05/17, 1606 Donnells PH to Beardsley JCT returned to service, replaced sleeve &amp; re-strung downed conductor bet poles 02/06-07"/>
        <s v="Relayed - 12/04/17, 0955 Colgate-Alleghany relayed, tested NG; SUS ColumbiaHill (CESO=1,140; CMIN=277,665), PikeCity (438; 279,444) &amp; Alleghany (1,236; 557,040); weather cloudy; 0959 Colgate-CH manually tested OK, restoring CH; no ED back ties available; personnel being sent to start up local gen to restore Alleghany, ETA 1 hr; B-C-G fault 2.6 mi from CH twd PC near 007/202, +/-2 mi; 1355 to 1834 CH-Alleghany cleared to repair ET-WD bet poles 8/233-234 due to tree failure; 2034 CH-Allegheny returned to service restoring PC &amp; Alleghany"/>
        <s v="Relayed - 12/14/17, 0651 Kearney-Kerman open-ended after Kerman CB-42 tripped, did not reclose by autos; SUS Kerman#2-70/12kV xfmr (CESO=8,565; CMIN=761,668) due to ongoing work at Kerman to install new SW-85 &amp; peripheral board on BK1 (TAFW #T17-003661); weather clear; 0928 Kerman CB-52 closed energizing Kerman 70kV bus &amp; restoring Kerman#2-70/12kV xfmr; 1021 to 1346 Fresno Waste Water to Kerman cleared to repair 1 phase of gunshot damaged &amp; 1 phase of ET-WD bet 3/6-7; CAP ER=114105882"/>
        <s v="Relayed - 12/20/17, 1922 Merced#1 relayed, manually tested NG; SUS ElNido Biomass; weather clear; C-G fault 6.5 mi from Merced near 006/006, +/-4 mi; 2214 line cleared to repair 1 phase of ET-WD bet poles 7/3-4 also wrapped around ElNido 1104 (CESO=470; CMIN=85,091); 12/21, 0224 line normal; CAP ER=114120620"/>
        <s v="Relayed - 12/22/17, 0845 Bridgeville-Cottonwood relayed, did not test; SUS LowGap (CESO=745; CMIN=19,370), Wildwood (146; 22,776) &amp; ForestGlen; light snow; 0851 line manually tested NG; 0911 Bridgeville to LowGap tested OK restoring Low Gap; 1121 Cottonwood to Wildwood tested OK restoring Wildwood; C-G fault 5.3 mi from Wildwood to ForestGlen near 047/360, +/-1 mi; 1124 Wildwood to Forest Glen cleared to repair ET-WD near pole 46/357; 12/23/17, 0009 Wildwood to Forest Glen tested OK restoring ForestGlen after replacing 200' of single phase conductor &amp; installing 2 new wire press sleeves bet poles 46/357-358; 0016 line normal"/>
        <s v="Relayed - 01/05/18, 1753 Tesla-StocktonCogen JCT relayed, tested NG; SUS ThermalEnergy (offline), Ripon Cogen (offline) &amp; Tesla Motors; weather cloudy; A-G &amp; C-G fault 10.4 mi from Tesla near 10/9, +/-2.0 mi; 2029 Stockton Cogen to Tesla Motors JCT returned to service restoring Tesla Motors; 2123 Tesla to LammersRd returned to service restoring Thermal Energy; 2216 LammersRd to Tesla Motors JCT cleared to repair downed pole 14/6 in wet &amp; difficult to access area; 01/06/18, 1957 line returned to normal service restoring Ripon Cogen after replacing broken pole 014/006 &amp; 2 phases of ET-WD bet poles 014/005-006 &amp; 014/006-007; CAP ER=114176020"/>
        <s v="Relayed - 01/09/18, 1929 Divide-Cabrillo#2 relayed, tested NG; SUS Purisima (CESO=3,210; CMIN=194,273) &amp; Manville; MOM City of Lompoc; rain; personnel on the way to xfr Purisma (ETA 1 hr) to its alt source as there is no SCADA, this will be a manual operation; B-C fault 2.5 mi from CCC Cabrillo Sub near 4/57, +/-1.0 mi; 2149 Purisima restored via alt source; Manville to remain out until tap restored; 01/10/18, 0055 to 1447 Manville Tap cleared to replace rotten pole 4/61 (last treated in 2014) &amp; 2 phases of ET-WD CAP ER=114196571  "/>
        <s v="Relayed - 01/26/18, 0955 Mendota-SJ-Helm relayed, tested NG; SUS MendotaBiomass, Cal-Renew Solar, Adams E-Solar, Westland, Wesix, Giffen (CESO=390; CMIN=52,618), Giffen PV &amp; Burford PV; weather clear; 1006 Helm to AdamsEastJct manually tested NG; 1007 Mendota to AdamsEastJct returned to service restoring MendotaBiomass, Cal-Renew Solar &amp; AdamsE-Solar; 1141 Helm to AdamsEastJct returned to service restoring Westland &amp; Wesix; B-G (multi-terminal line) fault 0.5 mi north from Giffen on Giffen Tap near 4/6 or 0.1 mi from LevisJct twd GiffenJct near 14/6 or 1.3 mi from Westlands twd WESIX near 2/4, +/-2 mi; 1147 to 1605 Giffen tap cleared to repair ET-WD bet poles 4/8-9; 1611 Giffen &amp; Giffen PV restored; 1644 Giffen-Burford forced out due to NG lightning arrestor at Giffen SW-7435; 2046 line returned to service after crew cut lightning arrestor in the clear restoring Burford PV; CAP ER=114253569"/>
        <s v="Relayed - 02/14/18, 2239 Oro Loma-Canal #1 relayed, tested NG. 2240 Canal to Santa Rita JCT tested OK; MOM Santa Rita (CEMO=906); SUS Dos Palos (CESO=2,140; CMIN=25,680); wind; 2252 Oro Loma to Dos Palos JCT manually tested OK restoring Dos Palos (thanks to SCADA installation on SWs 57 &amp; 59 completed last December); A-C-G fault 11.38 mi from Oro Loma near 012/014, +/-0.5 mi; ET-WD (center phase, 3/0 Al) mid-span bet poles 12/18 &amp; 13/1 caused by eucalyptus tree failure; 02/15/18, 0752 line normal; CAP ER=114313507"/>
        <s v="Relayed - 02/19/18, 0421 Copus-OldRiver open-ended after Copus CB-42 tripped, did not reclose; SUS S-Kern PV (offline); weather clear; 0458 line forced out due to single phasing condition; 0722 Copus to SanEmidioJct energized restoring S-Kern PV; 0831 to 1036 SanEmidioJct to OldRiver cleared to repair ET-WD bet poles 18/304-305 &amp; across Lakeview 1102 under build (CESO=46; CMIN=12,708); 1124 line returned normal; B-G fault 13 mi from Copus near 019/325, +/-1.5 mi; CAP ER=114321893  INT-10672  T18-004772"/>
        <s v="Relayed - 02/19/18, 0610 Glenn#1 relayed, tested NG; SUS ElkCreek (CESO=913; CMIN=198,121) &amp; WillowsA (CESO=3,180; CMIN=327,540); rain; 0631 line manually tested NG; awaiting personnel arrival to WillowsA SW-39 to close &amp; restore WillowsA; 0753 WillowsA restored via Cortina#4; C-G fault outside Orland near 006/116, +/-1 mi; 0835 OrlandB-ElkCreek Jct cleared to repair ET-WD at 6/130; 0947 Elk Creek to WillowsA Jct energized restoring Elk Creek; 1338 line normal"/>
        <s v="Relayed - 02/19/18, 2210 Pease-Harter relayed, tested NG; SUS Meridian (CESO=831; CMIN=79,034)) &amp; Greenleaf II PP (offline); weather clear; 2228 Meridian restored; A-G fault 12.9 mi from Pease near 12/274, +/-2 mi; 02/20/18, 0032 Pease to AlmendraJct returned to service restoring Greenleaf II PP; 0115 to 0720 AlmendraJct to Meridian cleared to repair two sections of gunshot ET-WD on same phase bet A13/285 to A13/287"/>
        <s v="Relayed - 02/20/18, 1636 Cabrillo-SantaYnezSS relayed, tested NG; on the trouble Sisquoc-SantaYnezSS open ended at SYSS; SUS Buellton (CESO=4,465; CMIN=647,486); weather clear; 1659 SantaYnezSS to Buellton line tested NG; C-A fault 15.7 mi from Cabrillo near 01/24 on Buellton Tap, +/-0.0 mi; 1917 Buellton tap cleared to repair damaged 001/024 caused by car pole w/ both ED &amp; ET-WDs; 1919 Cabrillo-SYSS returned normal; 02/21/18, 0646 Buellton tap returned to service restoring Buellton; 0648 Cabrillo-SantaYnezSS returned to normal; CAP ER=11434663"/>
        <s v="Relayed - 03/01/18, 1512 Atwater-Livingston-Merced relayed, did not test; no customers interrupted; storm; 1515 line manually tested NG; A-C-G fault 1.8 mi from Livinsgton near structure 019/012, +/-2 mi; 1529 Atwater to Atwater JCT tested OK; 1536 Merced to Atwater JCT tested OK; 1645 Livingston to AtwaterJct cleared to repair/replace downed poles 20/8 &amp; 20/9 &amp; leaning poles 20/7 &amp; 20/10; ET-WD; 03/02/18, 0253 line returned to service; CAP ER=114350292"/>
        <s v="Relayed - 03/03/18, 0824 Trinity-MC relayed, tested NG; SUS BigBar, RidgeCabin, GrouseCreek, BigCreek &amp; Hyampom; rain; 0835 Trinity to BigBar Jct manually tested OK restoring BigBar; A-B-C fault 1.7 mi from GrouseCreek Tap twd MC near 36/002, 4 mi; 1503 BigBar Jct to HyampomJct manually tested OK restoring GrouseCreek, BigCreek &amp; Hyampom; 1700 MC to HyampomJct manually tested NG after patrol found no trouble; 03/04/18, 0012 MC to HyampomJct cleared to patrol for trouble; 1159 patrol found ET-WD bet poles 41/0-1 due to a fir tree failure from outside RoW due to wet soil leading to a landslide; CAP ER=114364243"/>
        <s v="Relayed - 03/18/18, 0823 Smartville-Marysville relayed, Maryville to BrownsValleys tested OK; Smartville to BrownsValley section did not test; MOM BrownsValley (CEMO=570); SUS Yuba; weather clear; 0830  Smartville to BrownsValley manually tested OK, restoring Yuba; 0832 Smartville to BrownsValley relayed, did not test due to CB on manual; SUS Yuba; PLANE CRASH TOOK DOWN 2,000 FT OF ET (ET-WD) &amp; ED LINE AT RIVER CROSSING bet poles 7/140-141; 1244 Smartville to Yuba Goldfields Meter STA manually tested OK, restoring Yuba Consolidated Goldfields; clearing the Yuba Goldfields Meters STA to BrownsValley for repairs; ETOR 03/19; "/>
        <s v="Relayed - 03/30/18, 0612 CrescentSS-Schindler relayed, tested NG; no customers interrupted; weather clear; C-G fault 1.4 from CrescentSS near 5/11, +/-1.5 mi; ET WD (conductor failure near clamp) at 4/12; 0825 to 1605 line cleared to repair conductor; CAP ER=114459150 "/>
        <s v="Relayed - 04/07/18, 0611 Semitropic-Wasco relayed, tested NG; no customers interrupted; rain; C-G fault 0.70 mi from Wasco twd Semitropic near 005/095 (reported wire down at HWY 46/Broadway Ave in Wasco),+/-0 mi; 0812 to 1507 line cleared to replace broken pole 005/096 &amp; repair one phase of ET-WD bet poles 005/096-097 caused by carpole "/>
        <s v="Relayed - 04/07/18, 1850 Gates-TulareLake relayed, tested OK; Avenal JCT to Tulare Lake remained out; SUS Chevron Pipeline Kettleman; MOM KettlemanHills (CEMO=1,039), Avenal (1,947), SandDrag PV, SunCity PV &amp; Avenal Park PV; weather overcast; 2040 Chevron Pipeline Kettlemen JCT to Tulare Lake energized restoring Chevron Kettlemen; B-C fault 11.5 mi from Gates (problem bet Avenal JCT &amp; Chevron Pipe Line JCT) near 011/004, +/-3 mi; 2040 Avenal JCT to Chevron Pipeline Kettlemen JCT cleared to replace down burnt pole 12/0 (DDV w/ line &amp; buck construction on 12kV UB burnt at 12kV level) w/ both 70kV ET-WD &amp; 12kV under build wire down; 04/08/18, 2025 line returned to service; cause was bird nest at 12KV level, 3rd time in 22 years this pole burned down; installed 80' H1 steel pole; CAP ER=114480878"/>
        <s v="Relayed - 04/07/18, 2033 SutterHomeSS-Lockeford-Lodi relayed, tested NG; SUS NewHope (CESO=969; CMIN=63,954) &amp; Colony (1,066; 67,158); weather clear; C-A-G fault 2.4 mi from Colony near pole 7/111, +/-0.5 mi; 2131 Lodi JCT to Colony JCT section cleared to replace pole 7/100 hit by car &amp;  repair ET-WD &amp; ED wire down; 2136 Colony JCT to Lockeford energized restoring Colony; 2139 SutterHomeSS to Lodi JCT  energized restoring New Hope; 04/08/18, 0724 Lodi JCT to Colony JCT returned to service, line normal; CAP ER=114480699"/>
        <s v="Relayed - 05/17/18, 0111 Herndon-Ashlan (H-A) 230kV, Herndon-Manchester (H-M) &amp; Herndon-Barton (H-B) 115kV relayed, tested NG after car plowed into twr A5/37; Gregg-Ashlan (G-A) 230kV relayed, tested OK, but remained open-ended at Ashlan; SUS Ashlan (CESO=35,122; CMIN=12,772,341); MOM Figarden (CEMO=34,018); weather clear; 0138 Gregg #2-230kV bus &amp; G-A de-energized; SUS Figarden (CESO=34,018; CMIN=3,599,263); 0258 Gregg #2-230kV bus &amp; Gregg-FigardenJct sect of G-A energized; B-G fault 3.46 mi from Manchester near 05/43, +/-2 mi; also B-G fault 1.0 mi from from Figarden Jct twd Ashlan near A4/36; also C-G fault 6.5 mi from Barton near 005/045, +/-1 mi; STN in process of connected ~20MW of mobile gen to restore customers; 0300 ET restored to Figarden; 0445 H-M &amp; H-B cleared to repair twr 5/41 &amp; reattached ET-WD on H-B line; 0518 H-A &amp; G-A cleared to repair tower A5/37; 1908 H-A manually tested OK; 1951 ET restored to Ashlan; 2001 Gregg-FigardenJct again de-energized to close FigardenJct SW-469 dead; 2013 G-A returned to service; 2330 H-M returned to service; 05/18/18, 0038 H-B returned to service"/>
        <s v="Relayed - 05/19/18, 0939 RioOso-Nicolaus relayed, tested NG; due to trouble w/ RioOso CB-542 (last mech service 04/01/15) RioOso #2-115kV bus relayed, tested OK open-ending RioOso 230/115kV BK2 on low side, Drum-RioOso#2, Bogue-RioOso, RioOso-Woodland#2 &amp; RioOso-WSacto; no customers interrupted; weather clear; C-G fault 2.21 mi from RioOso near 42/320; 1243 to 2110 line cleared to repair ET-WD bottom phase bet 41/319 &amp; 42/320; caused by 3rd party (crop duster) contact; CAP ER=114620727"/>
        <s v="Relayed - 05/28/18, 0540 Reedley-Dinuba#1 relayed, tested NG; SUS DinubaEnergy; weather clear; multi-terminal line, B-G then line test into A-B-G fault 1.74 mi from DinubaEnergy Jct on Dinuba Energy Tap near 1/17 or 1.8 mi from DinubaEnergy Jct twd Dinuba near 4/6, +/-1.5 mi; 0743 Reedley-Dinuba#1 returned to service; 0830 to 1848 Reedley-Dinuba#1 cleared to replace sheared pole 1/17 &amp; ET-WD on Dinuba Energy tap  w/ Reedley 1101 under build (CESO=2,369; CMIN=564,954); CAP ER=114638795"/>
        <s v="Relayed - 05/29/18, 0353 FtBragg-Elk relayed; FtBragg to Big River tested OK; Elk to Big River tested NG; BigRiver SW-59 should have auto-closed, but did not, hence SUS BigRiver (CESO=2,581; CMIN=20,648); BigRiver SVC separated on the trouble; weather clear; 0402 Big River restored; 0738 Big River SVC returned to service; A-C fault 4.5 mi from Elk near 4/6, +/-1 mi; 0841 Elk to Big River cleared to repair ET-WD bet poles 4/6-7 due to tree branch through the line; Elk 1101 under build also affected; 1718 Elk to Big River returned to service; CAP ER=114695423"/>
        <s v="Relayed - 06/04/18, 1025 Nicolaus-WilkinsSlough relayed, tested NG; SUS Carnack &amp; Dist 1001 Metering; weather clear; 1031 Nicolaus to KnightsLandingJct manually tested OK restoring Dist 1001 Metering; A-B-C fault 15.3 mi from E-Nicolaus near 15/267, +/-1.0 mi; 1408 Knights Landing JCT to District 1500 JCT cleared to repair 2 phases of ET-WD on one side of pole 17/284 and a single phase on the other side 17/287-288; 06/05/18, 0421 line returned to service restoring ET to Carnack; CAP ER=114662714"/>
        <s v="Relayed - 06/05/18, 1244 Lakeville-Tulucay relayed, tested NG; no customers interrupted; weather clear; 1300 CHP reports pallet yard fire in Sonoma under and within RoW of Lakeville-Tulucay &amp; Vaca Dixon-Lakeville#1; multi-terminal line, A-C fault 7.93 mi from Lakeville near 032/149 or 7.19 miles from Lakeville near 033/152, +/-1 mi; 1535 line cleared to repair two phases of ET-WD bet twrs 7/34-35; CAL FIRE limiting access delaying 06/06/18, 1816 line normal;  CAP ER=114667730"/>
        <s v="Relayed - 06/30/18, 0804 KernOil-Witco relayed, tested NG; Discovery Chevron &amp; Santa FE KernRiver cogens separated; Dexzel cogen separated out of section; weather clear; 0923 Dexzel cogen paralleled; A-B-C fault 1.41 mi from KernOil at Discovery tap twd Discovery near 000/001, +/- 2 mi; 1145 Discovery tap cleared to replace downed poles 000/002, 000/003 &amp; 000/005 &amp; repair ET-WD at 0/3 (SW-165) due to car pole; 07/01/18, 0234 Discovery 115kV tap returned to service; CAP ER=114743658"/>
        <s v="Relayed - 07/03/18, 0518 Salinas-Firestone#1 relayed, tested NG; MOM BuenaVista (CEMO=1,423); SUS FreshExpress; 0609 Salinas to Fresh Express Jct energized restoring FreshExpress; A-C-G fault L0.7 mi from Buena Vista toward Firestone near 3/96, +/-0 mi; 0808 to 1556 NesteJct-Firestone cleared to re-sleeve 3 phases of ET-WD &amp; replace pole 3/96 damaged by car; CAP ER=114752239"/>
        <s v="Relayed - 07/11/18, 0211 Tesla-StocktonCogenJct relayed, tested NG; SUS ThermalEnergy (offline), RiponCogen (offline) &amp; TeslaMotors; weather clear. 0232 TeslaMotors restored via alt source; A-B-C-G fault 7.4 mi from Tesla near pole 007/008, +/-0 mi; 0545 ThermalEnergy-Ripon Cogen section cleared to replace broken poles 7/5, 7/6, 7/7, 7/8 &amp; 7/9, insulators on poles 6/20 thru 7/4, &amp; 10 spans of ET-WD due to car pole; fire extinguished; 07/12/18, 0334 line returned to service; CAP ER=114788937"/>
        <s v="Relayed - 07/20/18, 1434 Copus-OldRiver 70kV relayed, tested NG; SUS South Kern PV; weather clear; 1505 Copus to South Kern Solar Jct energized, restoring South Kern PV; A-G fault 0 mi from San Emidio Jct near pole 18/296, +/- 1.5 mi; 1625 patrol found ET-WD center phase bet poles 13/229-230; 1801 South Kern Solar JCT to SanEmidio JCT cleared to effect repairs; 1949 line normal; CAP ER=114811190"/>
        <s v="Relayed - 07/23/18, 1345 Keswick-Trinity relayed, did not test (auto-reclose disabled for wildfire risk mitigation); SUS FrenchGulch (CESO=333; CMIN=818,278); damaged conductor &amp; ~21 structures need replacement; CAL FIRE not allowing personnel in area due to ‘Carr’ fire; French Gulch to remain out due to fire damage; "/>
        <s v="Relayed - 07/23/18, 1357 Trinity-Cottonwood relayed, did not test (auto-reclose disabled for wildfire risk mitigation); no customers interrupted; 1658 ReoLane to TexasSprings cleared for safety ('Carr' Fire) per CAL FIRE request; ET-WD at 27/190; poles 27/190, 27/192, 27/193, 27/194B &amp; 27/194C need to be replaced"/>
        <s v="Relayed - 07/26/18, 1923 Keswick-Cascade relayed, did not test; auto-reclosing disabled for wildfire risk mitigation; 'Carr' Fire burning just outside Keswick sub &amp; thru Keswick-Stillwater section, which CAL FIRE has requested PG&amp;E to clear; SUS Stillwater (CESO=2,102; CMIN=136,630); Keswick remains out due to earlier (FNL=0202) damage to its only 12kV circuit (1101) from fire storm; weather clear; 2020 SCADA failed at Stillwater; 2028 Cascade-Stillwater manually tested OK restoring ET to Stillwater; A-B-C-G fault 0.1 mi from Keswick near 009/168, +/-0.5 mi; no access to Keswick sub until MON due to downed conductors in area &amp; active fire; 08/01/18, 1840 Keswick-Cascade (Keswick-Stillwater) returned to service - replaced fire damaged poles 008/157-160, 008/163, 009/165, 006/166-168 &amp; replaced 3 phases of ET-WD bet poles 008/156 to 008/159"/>
        <s v="Forced - 07/27/18, 1737 Mendo-PhiloJct-Hopland de-energized per CAL FIRE request due to 'River' fire in area; no customers interrupted; 07/29/18, 1918 Mendo-PhiloJct-Hopland returned to service after crews repaired ET-WD at pole 16/1"/>
        <s v="Relayed - 07/29/18, 1433 Mendo-Redbud &amp; Cortina-Mendo relayed, did not test due to 'Ranch' fire (auto-reclose disabled for wildfire mitigation); FtBragg UVLS initiated; Mendo-Hartley &amp; multiple 60kV lines in area de-energized; 1547 Mendo-Hartley energized, but remained open ended at Mendo, restoring UpperLake; 1611 Mendo-Hartley relayed, did not test (auto-reclosing disabled for wildfire); SUS UpperLake (CESO=x,xxx; CMIN=xxx,xxx); reports of ET-WD &amp; multiple poles needing replacement; 07/30/18, 0838 Hartley to UpperLake returned to service restoring UpperLake; 08/01/18, 1914 Mendo-Hartley (Mendo to UpperLake Jct) returned to service - replaced fire damaged poles 015/006, 007/000, 007/001, 009/002, 009/003 &amp; 009/007"/>
        <s v="Relayed - 09/07/18, 0933 GH-Bellota-Lockeford relayed, tested NG; SUS Comanche PH; weather clear; C-A fault 4.4 mi from Lockeford twd GH near 070/441, +/-1 mi; ET-WD, center phase bet 67/422-423 due to several Mylar balloons in line; 1935 line normal, restoring Camanche PH"/>
        <s v="Relayed - 09/14/18, 1138 Helms-Gregg#1 relayed, tested NG; no customers interrupted; weather clear; B-G evolved to A-B-G fault 5.46 mi from Helms PH near 5/44A; 09/15/18, 0420 line returned to service after replacing 2 strings of broken insulators &amp; repairing one phase of ET-WD &amp; static wire bet 003/26A-027A due to tree contact; CAP ER=114976640"/>
        <s v="Relayed - 09/16/18, 0826 SLO-Cayucos relayed, did not test due to auto-reclosing disabled for wildfire mitigation; SUS Baywood (CESO=285; CMIN=29,925) &amp; CalPoly; weather clear; Baywood restored via ED back-ties; A-G fault 3.7 mi from SLO near 4/23, +/-2 mi; 1109 Cayucos to Mustang Jct manually tested OK restoring ET to Baywood &amp; Cal Poly; 1213 to 1941 SLO to Mustang Jct cleared to repair 1 phase of ET-WD bet 4/23A &amp; 4/24; line parted mid span due to possible gunshot facilitated by high winds; replaced ~1700' of conductor, 1 splice &amp; 2 dead ends on adjacent structures were changed; 2048 Line returned to service normal; Reservoir Fire 100% contained after burning 51 acres; CAP ER=114976811"/>
        <s v="Relayed - 09/27/18, 1243 Fulton-Calistoga relayed, did not test due to auto-reclosing disabled for wildfire mitigation; SUS Calistoga (CESO=3,841; CMIN=469,420) &amp; Middletown (4,490; 1,019,572); weather clear; A-B-C fault 28.8 mi from Calistoga towards Middletown near structure 000/001, +/-1 mi; 1350 Field reports 3rd party, PG&amp;E-hired vegetation patrol helicopter contacted all 3 phases between towers :0/8 &amp; :1/0, no injuries but all 3 conductors down (ET-WD); 1407 Fulton to Calistoga energized; 1419 Calistoga restored; 1626 Konocti-Middletown forced back in service from scheduled work restoring Middletown; 09/28/18, 0938 Calistoga to Middletown manually tested OK after conductor re-attached; line returned to normal service; CAP ER=115007491"/>
        <s v="Relayed - 09/28/18, 0955 Oro Loma-Canal #1 relayed, Oro Loma to Santa Rita Jct tested OK, Canal to Santa Rita Jct tested NG; MOM Dos Palos (CEMO=2,430) &amp; Santa Rita (902); report of car pole at 23/8 w/pole &amp; conductor on the ground (ET-WD); small grass fire being monitored by fire department; A-B fault 2.68 mi from Canal near 23/009, +/-2 mi; 1153 to 1747 Canal to Santa Rita JCT cleared to repair downed conductor &amp; replace pole 23/8; CAP ER=115011600"/>
        <s v="Relayed - 10/02/18, 0514 Vaca-Tesla 500kV relayed, tested NG; no customers interrupted; light rain; C-G fault 0.5 mi from VD near twr 000/004, +/-0.5 mi; RAS initiated as designed; Malin-RM#1 &amp;#2-500kV line series CAP BKs at Round bypassed; Caribou#2 PH Units 4&amp;5 separated; COI limited to 2,200MW n2s &amp; 3,675MW s2n (no change); 0734 Caribou#2 PH Units 4&amp;5 paralleled; insulators let go on dead end at twr 002-003, wire being held up 3' off ground by jumpers; similar failure at same tower in 2015 (02/06/15, declared MED - see event report 10888); 0947 to 2148 line cleared to replace 4 strings of damaged - suspect contamination &amp; shock load; sample sent to ATS for RCA; 10/03/18, 0310 Malin-RM#1-500kV line series CAP BK#1 at Round returned to service; 0312 Malin-RM#2-500kV line series CAP BK#2 at Round returned to service; CAP ER=115018206"/>
        <s v="Relayed - 10/02/18, 0527 Coleman-Red Bluff relayed, tested NG; SUS Dairyville (CESO=718; CMIN=89,032), Los Molinos (2,198; 48,356) &amp; Vina (127; 2,540); rain; 0547 Vina to Vina Jct energized restoring Vina; 0551 Los Molinos to Los Molinos Jct energized restoring Los Molinos; C-A-G fault 3.6 mi from Dairyville toward Vina near 23/417, +/-1.0 mi; 0715 Coleman to Dairyville energized restoring Dairyville; patrol found pole top 31/585 on ground w/ ET &amp; ED wires on ground; 0929 Coleman-Dairyville de-energized per D.O. request due to arcing on Dairyville 1101 cabinet; SUS Dairyville (CESO=718; CMIN=122,060); 0935 Coleman-Dairyville returned to service after D.O. isolated Dairyville; 1108 to 1916 Dairyville-LosMolinos cleared to replace broken pole &amp; ET-WD at pole 31/585; 2056 line normal; CAP ER=115017817"/>
        <s v="Relayed - 10/03/18, 1719 Soledad #1 relayed, tested NG; SUS Gonzales (CESO=3,202; CMIN=549,032); rain; report Gonzales xfmr #3 high side SW-95 has catastrophically failed; 1935 Gonzales #4-60/12kV transformer restored from alternate source; C-G fault 7.65 mi from Soledad toward Gonzales near 007/133, +/-1 mi; 1944 line tested OK to open Gonzales SW-87; ET-WD directly outside substation &amp; distribution feed leaving the sub also damaged; 2027 Gonzales CB-1104 forced out affecting 584 customers to allow t-man to safely operate SW-3113; 10/05/18, 0013 Soledad #1(Gonzales JCT to Salinas) returned to service after crew repaired SW-95; CAP ER=115024347 (substation); CAP ER=115024811 (TLINE) "/>
        <s v="Relayed - 10/11/18, 2218 Temblor-SLO relayed, tested NG; SUS CarrizoPlains (CESO=336; CMIN=71,904); weather clear; line in remote area, SCADA limited; B-C-G fault 33.9 mi from SLO near tower 23/141, +/-2 mi; 10/12/18, 0152 Temblor to Carrizo Plains Jct returned to service restoring Carrizo Plains; 0700 to 1403 Carrizo Plains Jct to SLO cleared to repair ET-WD top phase conductor bet 23/141-142 (wire parted at suspension shoe, broken strands inside shoe); CAP ER=1150xxxxx"/>
        <s v="Relayed - 11/10/18, 1039 Rio Dell Jct-Bridgeville relayed, did not test by design due to reclosing disabled for wildfire safety mitigation; SUS Humboldt Redwood &amp; Carlotta  (CESO=1,110; CMIN=71,040); weather cloudy; A-B-G fault 5 mi from Bridgeville near 35/9, +/-2 mi; 1143 Rio Dell Jct to Carlotta returned to service restoring Humboldt Redwood &amp; Carlotta; 1422 Swains Flat to Carlotta Jct cleared to repair one phase of ET-WD &amp; 12kV wire down between structures 034/002-003 caused by tree contact on line from 3rd party; 11/11/18, 0205 line returned to service; CAP ER=115339804"/>
        <s v="Relayed - 11/11/18, 0629 EssexJct-Orick relayed, tested NG; SUS Trinidad (CESO=1,491; CMIN=47,712), Big Lagoon (148; 4,736) &amp; Orick (357; 696,573); weather cloudy; 0701 EssexJct to BigLagoon returned to service restoring Trinidad &amp; Big Lagoon; A-B-C-G fault 6.4 mi from Orick near 24/2, +/-1 mi; 1105 Big Lagoon to Redwood Trails cleared to replace broken pole 024/001 &amp; repair three phases of ET-WD between poles 23/009 to 24/001 per VM, green healthy spruce (120ft tall, 37” DBH &amp; 60ft from line) had its top break out 40ft up from the base in high winds &amp; fell into line - diameter at break was 22 inches; approx 10 miles of this line and this particular span falls w/in coastal zone which is awaiting environmental review by PG&amp;E to prepare a submittal package for the Coastal Commission which authorizes permits to remove trees greater than 12 inches dbh; this amounts to over 8,000 trees pending review/approval in order to complete the reliability project; 11/12/18, 1618 EssexJct-Orick (Big Lagoon to Redwood Trails) returned to service restoring Orick; CAP ER=115341102 &amp; 115402227 (for autos)"/>
        <s v="Relayed - 12/06/18, 1727 Divide-Cabrillo #2 relayed, tested NG; MOM City of Lompoc; SUS Purisima (CESO=2,367; CMIN=42,913) &amp; Manville; rain; A-G fault 7.0 mi from Divide near 11/142 Lompoc Jct, +/-4 mi; 2044 line manually tested OK restoring Purisima &amp; Manville; 2116 City #2-115kV tap cleared to repair ET-WD between poles 1/19-20 caused by fallen eucalyptus tree; 12/07/18, 0052 City of Lompoc #2 tap returned to service; 0843 City of Lompoc returned to its normal source; CAP ER=115468006 "/>
        <s v="Relayed - 12/07/18, 0745 Arco-Tulare Lake relayed, tested NG; SUS Lost Hills, Badger Hill &amp; Las Perillas; weather clear; multi-terminal line, A-B evolved to A-B-G fault 0.2 mi from Badger Hill Jct twd Las Perillas Jct near 4/70 or 0.18 mi from Badger Hill Jct twd Badger Hill (along Badger Hill Tap) near 0/2 or 0.35 mi from Lost Hills twd Lost Hills Jct (along Lost Hills Tap) near 2/31, +/-2 mi (some fault impedance &amp; abnormal system configuration at time of fault, so accuracy might be low); 1018 Arco to Lost Hills Jct  manually tested OK restoring Lost Hills; 1044 Lost Hills Jct to Las Perillas Jct cleared to repair 2 phases of ET-WD between 4/67-68; 1619 line returned to service restoring Badger Hill &amp; Las Perillas; CAP ER=115476935"/>
        <s v="Relayed - 12/25/18, 0955 Trinity-Maple Creek relayed, tested NG; 0959 Trinity to Big Bar manually tested OK; MOM Big Bar; SUS Grouse Creek, Big Creek (offline), Hyampom &amp; Ridge Cabin; weather clear; B-G fault 23.5 mi from Trinity toward Maple Creek near 23/002, +/-3 mi; 1225 Maple Creek to Grouse Creek tested OK restoring Grouse Creek Big Creek, Hyampom &amp; Ridge Cabin; 1406 to 2247 Big Bar to Corral Bottom cleared to repair ET-WD at 23/0; 2326 line returned to normal service; possible gunshot conductor, sample sent to ATS for review; CAP ER=115596545"/>
        <s v="Relayed - 01/06/19, 2027 Oro Loma-Canal #1-70kV (Canal-Santa Rita) relayed, tested OK; Oro Loma to Santa Rita tested NG; MOM Santa Rita (CEMO=902); SUS Dos Palos (CESO=288; CMIN=51,840); rain; 2050 Oro Loma to Dos Palos section tested OK restoring Dos Palos;; B-C-G, then evolved to A-B-C-G fault 3.60 mi from Dos Palos toward Santa Rita near 012/002, +/-2 mi; 2307 Dos Palos to Santa Rita cleared to repair ET-WD due to failed eucalyptus tree top at 011/004; 01/07/19, 0423 Oro Loma-Canal #1 (Dos Palos to Santa Rita) returned to service; LAST YEAR 2/14/18 WE HAD WIRE DOWN ½ MILE DOWN (POLE 12/8-13/1; CAP ER=115647759"/>
        <s v="Relayed - 01/08/19, 0044 Newark-Ames Dist 115kV relayed, did not test by design; no customers interrupted; B-C-G fault 2.0 mi from Newark near 1/14, +/-1 mi; rain; ET-WD &amp; damaged insulators at 10 locations, including wire in bay waters - specifically, center phase down between towers 1/12 &amp; 2/22; 0831 line cleared to effect repairs; ETOR 01/11/19; cause was failed Western Union twist sleeve splice between 1/14-15; 01/10/19, 1708 line returned to service after crew repaired broken insulators; CAP ER=115675959"/>
        <s v="Relayed - 01/12/19, 1419 Laytonville-Willits 60kV relayed, rested NG; no customers interrupted; weather clear; A-B fault 6.4 mi from Willits toward Laytonville near 006/003, +/-1.0 mi; 2 phases of ET-WD due to tree failure between 6/0-1; 01/13/18 1348 line returned to service; CAP ER=115685648"/>
        <s v="Relayed - 01/16/19, 1519 Fort Ross-Gualala 60kV relayed, tested NG; MOM Gualala (CEMO=3,461); SUS Annapolis (CESO=190; CMIN=6,650); rain; A-B-C fault 21.01 mi from Fort Ross toward Gualala near 051/005, +/-1.0 mi; 1554 Fort Ross to Annapolis energized restoring Annapolis; 1628 Fort Ross to Annapolis relayed, tested NG; SUS Annapolis (CESO=195; CMIN=250,185); B-G fault 2.92 mi from Fort Ross toward Annapolis near 032/002, +/-1.0 mi; 01/17/19, 0505 to 1347 Gualala to Annapolis cleared to remove tree between structures 51/7-8; only 1 crew in area &amp; storm continues; ET-WD also found between 30/1-2; 01/18/19, 1607 Fort Ross to Annapolis manually tested OK; 1708 Fort Ross-Gualala returned normal; CAP ER=115709555"/>
        <s v="Relayed - 01/16/19, 2208 Colgate-Alleghany 60kV relayed, tested NG; 2213 Colgate to Pike City manually tested OK; MOM Columbia Hill (CEMO=1,144) &amp; Pike City (441); SUS Alleghany (CESO=1,236; CMIN=xxx,xxx); rain; C-A fault 17.3 mi from Colgate SS near 17/463, +/-2 mi; found 3 phases ET-WD between poles 20/554-555; appears line tested too many times b/4 patrol completed; relays sent a trip, but Colgate CB-52 failed to operate; 01/17/19, 1543 to 1701 Colgate SS CB-52 bypassed &amp; cleared over to CB-62 due to loose wire on trip coil; no customers interrupted; 1630 Columbia Hill to Pike City forced out due to single phase condition at Pike City; SUS Pike City (CESO=439; CMIN=xxx,xxx); patrol found more ET-WD bet 13/366-367, 14/371-372 &amp; 18/503-504; 01/18/19, 1640 Columbia Hill to Pike City returned to service; 1730 ET to Pike City restored; 2037 Colgate-Alleghany returned to service; CAP ER=115700436; "/>
        <s v="Relayed - 01/20/19, 1002 Dixon-Vaca #2-60kV relayed, tested NG; SUS Maine Prairie &amp; Batavia; rain; multi-terminal line, B-G evolved to A-B-C-G fault 4.2 mi from Vaca Jct toward Travis near A07/171 or 1.7 mi from Cache Slough Jct on Cache Slough tap near 001/039 or 2.5 mi from Cache Slough Jct toward Dixon near 007/158, +/-2 mi; 1408 Cache Slough 60kV tap cleared to repair single phase of ET-WD at pole 1/12 &amp; 3 phases of ET-WD at pole 2/53 due broken pole top; 1408 Cache Slough tap isolated for repairs; 1410 Dixon-Vaca #2 manually tested OK; 01/21/19, 0240 Dixon-Vaca #2 returned to service; CAP ER=115709645"/>
        <s v="Relayed - 01/29/19, 1648 Essex Jct-Orick 60kV relayed, tested NG; 1651 Big Lagoon SW-77 opened manually due to NG automatics; 1652 Essex Jct to Big Lagoon tested OK, restoring Big Lagoon &amp; Trinidad; weather cloudy; MOM Big Lagoon (CEMO=148) &amp; Trinidad (1,490); SUS Orick (CESO=357; CMIN=242,886); weather cloudy; C-G fault 2.9 mi from Big Lagoon toward Orick near 22/008, +/-1.5 mi; 2055 Big Lagoon to Orick cleared to repair ET-WD between 023/008-009 due to tree thru line; 01/30/19, 0402 Line returned to service; CAP ER=115763622"/>
        <s v="Forced -- 01/31/19, 2133 first 3 poles out of Crag View sub found sawed &amp; conductor cut; line still out of normal since last September due to multiple poles damaged on PacWest damaged from fire"/>
        <s v="Relayed – 02/02/19, 0307 Del Monte-Viejo relayed, tested OK, but Viejo to Hatton Jct tested NG; MOM Hatton (CEMO=4,305) &amp; Monterey Navy Lab; rain &amp; wind; B-C-G fault 1.4 mi from Viejo near 5/133, +/-1.0 mi; 1046 Viejo to Hatton Jct cleared to remove tree between 005/139-140 &amp; repair ET-WD between 005/136-137; 02/03/19, 0234 Line returned to service; CAP ER=115783166; also CAP ER=115782194 for switching error at Viejo"/>
        <s v="Relayed - 02/05/19, 0728 Metcalf-Moss Landing #1-230kV relayed, tested NG; no customers interrupted; no loading or voltage concerns; weather cloudy; B-G fault 4.5 mi from Moss Landing near 056/244, +/-2 mi; ET-WD found at 56/242 due to failed insulator; 1143 to 1949 Line cleared to effect repairs; CAP ER=115819383"/>
        <s v="Relayed - 02/10/19, 0116 Maple Creek-Hoopa relayed tested NG; SUS Russ Ranch (CESO=2; CMIN=xx,xxx), Willow Creek (2,477; xxx,xxx) &amp; Hoopa (2,044; xxx,xxx); sectionalized at WC SW-37; 0117 MC-WC manually tested NG; snow; due to road closures ETA to MC 3 hrs; C-A fault 2.75 mi from MC toward Hoopa near 002/007, +/-1.0 mi; 1913 MC-RR energized restoring RussRanch after removal of tree @ 002/004; also found tree on line at 7/7 &amp; 15/2, broken poles 8/4 &amp; 25/5 &amp; broken pole top 25/6 w/ ET-WD (also 12kV down); 02/11/19, 1016 RR to Hoopa cleared; ETOR 02/13/19; CAP ER=116469858"/>
        <s v="Relayed - 02/10/19, 0432 Stan-MelonesSS-Mant#1 relayed, tested NG; MOM Avena (CEMO=1,664) &amp; Frogtown (6,069); wind, snow; 0551 Manteca-FrogtownJct manually tested OK restoring ET to Avena &amp; Frogtown; B-C fault 4.5 mi from Stanislaus PH near 004/027, +/-1.5 mi; 1450 Stanislaus-FrogtownJct cleared to repaired A phase ET-WD at tower 004/027; 02/12/19, 1919 Line returned to service"/>
        <s v="Relayed - 02/10/19, 0555 Rio Dell Jct-Bridgeville 60kV relayed, tested NG; snow; 0556 Rio Dell Jct to Carlotta manually tested OK; MOM Humboldt Redwood &amp; Carlotta (CEMO=1,043); A-G fault 8.25 mi from Bridgeville near 032/005, +/-2 mi; 02/11/19, 2114 Line returned to service after repairing ET-WD between poles 33/1-2 INT-11855"/>
        <s v="Relayed - 02/10/19, 1017 Essex Jct-Orick relayed, did not test as designed (line had relayed earlier at 0211); 1019 Line manually tested NG; 1020 EssexJct-BigLagoon manually tested NG; 1021 Essex Jct-Trinidad manually tested NG; SUS Trinidad (CESO=1,448; CMIN=1,150,256), Big Lagoon (148; 148,888) &amp; Orick (357; xxx,xxx); snow; C-A fault 10.8 mi from EssexJct near 010/011, +/-1 mi; 1511 EssexJct-TrinidadJct cleared to replace down poles 9/7 &amp; 9/8 &amp; ET-WD; 02/11/19, 0303 Line returned to service; illegally installed fiber wire below 60kV, suspect it ignited pole after lightning hit nearby redwood tree; see CAP ER=116469685 for pics &amp; details; declared MED"/>
        <s v="Relayed - 02/12/19, 2223 Potter Valley-Willits 60kV relayed, tested NG; no customers interrupted; rain; A-B fault 8.8 mi from Potter Valley toward Willits near 008/007; report of ET-WD w/ access problems; 02/14/19, 1106 Line returned to service after removing tree from conductor at 009/005 &amp; reframing poles between 009/003-006; CAP ER=116493510 "/>
        <s v="Relayed - 02/12/19, 2236 Fort Bragg-Elk 60kV relay, tested NG; Big River SVC tripped offline; MOM Big River (CEMO=2,578); rain; 2251 Big River SVC returned to service; A-B fault 9.2 mi from Fort Bragg toward Big River near 14/010, +/-1.0 mi; reports of tree failure at pole 9/5 w/ ET-WD; T-line reports found tree into T&amp;D assets at pole 15/0; 02/14/19, found more trouble at 16/8, i.e., tree hanging across all 3 phases w/ wire still in air; 02/14/19, 1205 Fort Bragg-Elk (Fort Bragg-Big River Jct) returned to service after crew removed tree from pole 016/008 &amp; reframed pole 015/000; no ETOR for tree removal &amp; conductor damage assessment; CAP ER=116493581 "/>
        <s v="Relayed - 02/13/19, 0056 Kilarc-Cedar Creek relayed, tested NG; SUS Cedar Creek (CESO=787; CMIN=xxx,xxx), Clover Creek (offline) &amp; Kilarc PH (offline); storm, declared MED; SCADA comm failure at Kilarc PH preventing manual test of line; C-G fault 0.84 mi from Cedar Creek near 000/020, +/-2.0 mi; 0956 Line manually tested NG; 02/14/19, 1615 Kilarc-Clover Creek cleared to repair ET-WD between 003/088-089; 1629 Kilarc-Cedar Creek (Kilarc PH section) manually tested OK restoring Kilarc PH; 2116 Kilarc-Clover Creek manually tested NG after completing repairs; C-G fault 10.8 mi from Kilarc (5.2 mi past Clover Creek Tap) near 010/236, +/-3 mi; 02/14/19, more damage found to center phase conductor between 004/098-099; multiple trees down blocking access to area; 02/14/19, 1615 Kilarc to Clover Creek cleared after patrol found wire down between 003/088-089; 1629 Kilarc PH section manually tested OK restoring Kilarc PH; 02/15/19, 1641 Kilarc-Cedar Creek returned to service restoring Cedar Creek &amp; Clover Creek"/>
        <s v="Relayed - 02/13/19, 0057 Delta-Mtn Gate Jct 60kV relayed, tested NG; SUS Antler (CESO=954; CMIN=xxx,xxx); weather storm, declared MED; C-G fault 1.2 mi from Antler toward Mountain Gate Jct near 004/084, +/-2 mi; NOTE: center phase ET-WD between 015/186B to 014/185; also found single phase of ET-WD between 011/051-053; 02/15/19, 2304 Line returned to service after crew repaired 1 phase of down conductor between poles 11/151 &amp; 11/153, poles 12/263 &amp; 12/264 &amp; poles 15/186B to 15/187 restoring Antler"/>
        <s v="Relayed - 02/13/19, 0217 Cottonwood #1 &amp; #2 relayed, did not test; due to Cottonwood CB-12 failure Cottonwood 60kV main bus &amp; Cottonwood-Red Bluff de-energized; Coleman-Cottonwood, Cottonwood-Benton #1 &amp; #2 open-ended at Cottonwood; SUS CA Pwr Holdings, Red Bluff Pump Plant, Rawson (CESO=3,095; CMIN=xxx,xxx), Gerber (x,xxx; xxx,xxx), Packaging Sub, Red Bank Meter Stn, Louisiana Pacific, Tyler (3,401; xxx,xxx), Red Bluff, Dairyville, Vina &amp; Los Molinos; storm, declared MED; 0449 Cottonwood-Red Bluff manually tested OK restoring Red Bluff; 0453 Coleman-Cottonwood tested OK restoring Coleman Hatchery; 0455 Coleman-Red Bluff energized restoring Vina, Los Molinos, Dairyville; 0650 Gerber restored; 0457 Cottonwood-Benton #1 tested OK restoring Anderson &amp; Girvan; pole 000/01A on Cottonwood #1 down &amp; tangled with 000/02B on Cottonwood #2; 0650 Gerber restored on Coleman-Red Bluff; C-G fault on Cottonwood #1; 02/14/19, 0154 &amp; 0236 Cottonwood #2 &amp; #1, respectively, tested NG after crew repaired pole just outside of Cottonwood; no more customers interrupted; A-B-C fault 1.6 mi out of Cottonwood near 001/010, +/-0.5 mi; found shared tower 001/010 on its side (ET-WD); 0840 Tyler &amp; LP restored via alt source; 02/17/19, 1735 &amp; 1806 Cottonwood #2 &amp; #1, respectively, returned to service after installing temp poles for tower restoring CA Pwr Holdings, Red Bluff Pump Plant, PAC-TIV, Red Bank Meter Stn &amp; LP; tower 001/010 to be rebuilt &amp; lines moved back at later date; CAP ER=116486890"/>
        <s v="Relayed - 02/13/19, 0317 Mountain Gate Jct-Cascade 60kV relayed, tested NG; SUS Mountain Gate; weather storm, declared MED; fault location unavailable, no fault locating relays installed at Cascade nor Mountain Gate Jct; patrol found from structures 015/186B to 014/185 center phase ET-WD; 02/15/19, 2009 Line returned to service after crew repaired 3 phases of down conductor between poles 15/187 &amp; 0/1 restoring Mountain Gate"/>
        <s v="Relayed - 02/13/19, 0449 Keswick-Cascade 60kV relayed, tested NG; Keswick to French Gulch de-energized; SUS French Gulch &amp; Keswick; MOM Stillwater; storm, declared MED; 0642 Stillwater to Keswick manually tested NG; MOM Stillwater (CEMO=2,100); 02/14/19, 0143 Stillwater to Keswick manually tested NG after repairing single phase of ET-WD between poles 006/119-120; A-G fault just outside Keswick sub near 009/167, +/-4.0 mi; additional ET-WD found between 008/155-156; 1744 Keswick-Stillwater Jct manually tested OK, after crews completed all repairs, restoring Keswick"/>
        <s v="Relayed - 02/13/19, 0617 Cottonwood-Benton #1-60kV relayed, tested NG; SUS Girvan &amp; Anderson; storm, declared MED; electrician sent to Benton (SCADA comm failure) to restore Girvan &amp; Anderson from Benton; A-B-C-G fault 0.3 mi from Cottonwood near pole 000/008, +/-0.3 mi; 0910 Benton-Anderson manually tested OK restoring Anderson &amp; Girvan; 1909 Line (Cottonwood-Anderson) returned to service after repairing ET-WD between structures 000/008-009"/>
        <s v="Forced - 02/13/19, 1105 Salinas-Laureles &amp; Laureles-Otter forced out to repair ET-WD due to tree failure at pole A17/373; SUS Monterey Navy Lab, Reservation Road (CESO=3,805; CMIN=xxx,xxx), Laureles (3,415; xxx,xxx) &amp; Otter (1,113; xxx,xxx); 1134 Salinas to Reservation Road energized restoring Reservation Road; 1233 Laureles JCT to Navy Lab cleared for repairs; 1404 Reservation Road to Laureles JCT &amp; Laureles-Otter energized restoring Laureles &amp; Otter; 1745 Line returned normal; declared MED; CAP ER=116487886"/>
        <s v="Relayed - 02/13/19, 1156 Oro Loma-Canal #1-70kV relayed, tested NG between Santa Rita &amp; Canal; MOM Dos Palos (CEMO=2,430) &amp; Santa Rita (902); storm; A-B-C fault 4.2 mi from Canal toward Santa Rita near 021/012, +/-0.5 mi; 1345 Canal to Santa Rita clear to repair 3 phases of ET-WD at pole 021/012 due to car; 12kV on ground too; 02/14/19, 0153 Line tested OK; 0207 Line returned normal CAP ER=116485893"/>
        <s v="Relayed - 02/13/19, 2359 MV-Burns relayed, tested NG; Burns-Lone Star #1&amp;#2 de-energized; SUS Big Basin (CESO=4,112; CMIN=xxx,xxx), Burns (28; xxx,xxx), Point Moretti (1,074; xxx,xxx), CEMEX &amp; Crusher; storm, declared MED; A-B-C fault 14.5 mi from Monta Vista near 014/111, +/-2.0 mi; 02/14/19, 1004 MV-Big Basin cleared; Burns restored via ED back ties; 02/15/19, 1723 MV-Big Basin manually tested NG following removal of tree from line &amp; repairs betw poles 013/107-108, &amp; at 013/106 to 2 phases  that came off insulators; 1758 MV-Burns, Burns-Lone Star #1&amp;#2 returned to service restoring Big Basin, Burns, Pt Moretti, CEMEX &amp; Crusher; CAP ER=116487886"/>
        <s v="Relayed - 02/14/19, 0052 Sneath Lane-Half Moon Bay 60kV relayed, tested NG; no customers interrupted; storm, declared MED; A-B-C fault 8.2 mi from Sneath Lane near 004/006, +/-3.0 mi; 0512 Sneath Lane to Pacifica manually tested OK; 1445 Pacifica to Half Moon Bay cleared to repair ET-WD &amp; replace broken pole at pole 003/004; 02/15/19, 1828 Line returned to service"/>
        <s v="Relayed - 02/16/19, 0515 West Point-Valley Springs 60kV relayed, tested NG; SUS Electra (CESO=4,545; CMIN=31,815), Pine Grove (5,767; xxx,xxx) &amp; West Point (2,424; 1,859,017); West Point PH separated; snow, declared MED; 0522 Valley Springs-Pine Grove  manually tested OK restoring Electra &amp; Pine Grove; C-A-G fault 0 mi from West Point near pole 000/002, +/-0.5 mi; 1219 Pine Grove-West Point PH tested NG after patrol found no trouble; SUS Electra (3,502; xxx,xxx) &amp; Pine Grove (8,221; 712,274); 1228 Valley Springs-Electra tested OK restoring Electra; Pine Grove SW-27 has under voltage alarms &amp; is unable to open, personnel in route to manually open &amp; restore Pine Grove; 1327 Electra to Pine Grove energized restoring Pine Grove; D.O. not given OK to restore customers due to further sectionalizing &amp; testing; 1335 Pine Grove-West Point tested NG after patrol found no trouble; SUS Pine Grove &amp; Electra; 1337 Valley Springs-Pine Grove re-energized restoring Electra &amp; Pine Grove; D.O. given OK to restore customers at Pine Grove; patrol continues on Pine Grove to West Point PH; C-A-G fault 0.1 mi from West Point near pole 000/004, +/-0.5 mi; 1402 Pine Grove-West Point cleared to repair 2 spans of ET-WD between 001/026 &amp; 002/028 &amp; reframe top of pole 001/027; 02/17/19, 0001 Pine Grove-West Point PH returned to service restoring West Point &amp; West Point PH"/>
        <s v="Relayed - 02/19/19, 0513 Wilson-LeGrand 115kV relayed, tested NG; no customers interrupted; weather cloudy; A-G fault 7 mi from Wilson near 006/013, +/-2 mi; 0956 to 1355 Line cleared to repair single phase of ET-WD, mid span, between 006/011-012; 1459 Line returned to service; wire broke in the 397 Al sleeve, sent to ATS for RCA; CAP ER=116501566"/>
        <s v="Relayed - 02/23/19, 0434 Manteca #1 relayed, tested NG; Kasson #1 &amp; Kasson-Carbona de-energized; SUS Carbona (CESO=5,743; CMIN=521,228) &amp; Tracy Defense Depot weather cloudy; attempt to swap Carbona to its alt source (Kasson), SCADA failed; 0532 Kasson-Carbona tested OK restoring Tracy Defense Depot &amp; Carbona; multi-terminal line, A-G fault 1.2 mi from Banta Jct on Carbona #2 tap near pole 001/000 or 2.35 mi from Banta Jct on Carbona #2 tap near pole 002/005, +/-2 mi; patrol found center phase of ET-WD on Carbona #2 tap between poles 001/007-008; 0546 Manteca #1-60kV line manually tested OK; 0737 Kasson #1 (Carbona-Banta Jct) cleared to repair conductor down; 1127 Kasson #1 returned to service"/>
        <s v="Relayed - 02/23/19, 1312 MorroBay-Mesa &amp; Diablo-Mesa 230kV relayed, tested NG; no customers interrupted; weather clear; A-G fault 13.6 mi from Mesa near 013/058, +/-2 mi; 3rd party property owner fell large tree into tower 021/095; ET-WD, no injuries; 1945 Lines cleared to effect repairs-coupled w/ ongoing work at DCPP, area became overloaded; 1759 to 2059 SantaMaria, Oceano &amp; Fairway customers (ILIS 19-0027518) incrementally shed (CESO=27,407; CMIN=4,035,972); 02/24/19, 1549 MB-Mesa returned to service after temp repairs made to tower; 02/25/19, 2103 Diablo-Mesa returned to service after repairing suspension shoe pin on top phase at tower 001/006, found during WSIP; CAP ER=116591227 "/>
        <s v="Relayed - 02/25/19, 1333 Fort Bragg-Elk 60kV relayed, tested NG; on the trouble Big River SVC tripped; MOM Big River (CEMO=2,585); weather rain; 1344 Big River SVC returned to service; C-A fault 4.9 mi from Elk toward Big River near 004/011, +/-1.0 mi; 1818 Elk-Big River cleared to remove tree from line &amp; re-attach ET-WD  into 12kV under build at 004/009; 02/26/19, 1242 Line returned to service; CAP ER=116609080"/>
        <s v="Relayed - 02/26/19, 0844 Caribou-Plumas Jct relayed, tested NG; on trouble Grays Flat-Spanish Creek de-energized; SPI Quincy &amp; Marble Tie separated; SUS E-Quincy (CESO=1,562; CMIN=xxx,xxx), Spanish Creek (918; xxx,xxx), Grays Flat (125; xxx,xxx) &amp; Plumas Sierra; snow; 0854 Line tested OK energizing Grays Flat-Spanish Creek Jct &amp; restoring SPI, E-Quincy &amp; Plumas Sierra; B-C-G fault 0.7 mi from Spanish Creek toward Elizabeth Town Jct near 000/023, +/-1 mi; found blown stn service PT at Spanish Creek; 1055 Grays Flat restored; Grays Flat to Black Hawk section isolated to repair broken pole 001/013 &amp; ET-WD between poles 001/012 to 001/014; ETOR 02/27/19"/>
        <s v="Relayed - 02/26/19, 0954 Spaulding #3-Spaulding #1 relayed, did not test by design after having relayed, tested OK 2x earlier in day; SUS Spaulding PH (offline); snow, storm; line will not be tested until patrol complete; high impedance fault, fault location not possible, recommend patrol of entire line (~1.0 mile); ET-WD found between poles 000/009-010 w/ burnt pole noted at 000/009; no ETOR"/>
        <s v="Relayed - 02/26/19, 1714 Fort Bragg-Elk relayed; Elk-Big River Jct tested OK, Fort Bragg-Big River Jct tested NG; Big River SVC tripped offline; MOM Big River (CEMO=2,470); rain; 1725 Big River SVC returned to service; A-B fault 8.7 mi from Fort Bragg toward Big River near 016/001, +/-2 mi; 2035 Fort Bragg to Big River cleared to repair 3 phases of ET-WD between poles 015/013-014 &amp; broken xarm on 015/014 due to fir tree failure; 2312 Elk to Big River section relayed, tested OK; Big River SVC tripped; MOM Big River (CEMO=1,601); 2325 Big River SVC returned to service; A-B-C fault 14.1 mi from Elk to Big River near 014/001, +/-1.0 mi; ground is heavily saturated &amp; trees in a weakened state due to years of drought &amp; are uprooting at an accelerated rate this winter; 2325 Big River SVC returned to service; 02/27/19, 1501 Elk-Big River returned to service; CAP ER=116613537"/>
        <s v="Relayed - 02/26/19, 2347 Hamilton Branch-Chester relayed, tested NG; SUS Chester (CESO=1,658; CMIN=xxx,xxx); snow; B-G evolving to A-C w/ open/fallen B-phase conductor fault 0.1 mi from Chester near 012/250, +/-2.5 mi; 02/27/19, 1053 to 1456 Almanor-Chester cleared to repair 1 phase of ET-WD at 007/163; 1600 Line returned to service restoring Chester; appears 12kV under build got into overhead 60kV due to snow unloading &amp; led to 60kV burning to ground"/>
        <s v="Relayed - 03/01/19, 2013 During scheduled switching (T19-002102, replace switch rod and handle at Keddie SW-37) to return Spanish Creek to Blackhawk line section to service, Caribou #2 relayed, did not test by design; 2015 Caribou to Spanish Creek manually tested OK; MOM Grays Flat (CEMO=125) &amp; Gansner (1,722); weather cloudy; A-B fault 25.0 mi from Caribou near :000/022, +/-3 mi; patrol found 2 phases of wire ET-WD between structures ;000/024-025; 03/02/19, 1634 Caribou #2 (Spanish Creek to Blackhawk) returned to service"/>
        <s v="Relayed - 03/05/19, 1305 Carneras-Taft 70kV relayed, tested NG; SUS Celeron, Midway Pipeline South &amp; McKittrick (CESO=155; CMIN=11,935); rain, winds; A-G fault 3.75 mi from McKittrick toward Carneras near 018/284, +/-2 mi; 1427 McKittrick to Taft manually tested OK restoring McKittrick &amp; Midway Pipeline South; 1524 Temblor Jct to McKittrick Jct cleared to repair ET-WD and replace poles 17/269, 17/270, 17/271, 17/272, 17/273, 17/274, 17/275 &amp; 17/276 &amp; repair pole 20/315; 1526 Carneras to Temblor Jct energized restoring Celeron; 03/06/19, 1354 Line returned to service; CAP ER=116639062"/>
        <s v="Relayed - 03/07/19, 0608 Nicolaus-Wilkins Slough 60kV relayed, tested NG; SUS District 1001 Metering &amp; District 1500; weather clear; C-A-G fault 11.3 mi from E-Nicolaus toward Verona near 011/238, +/ 1.0 mi; 0752 Dist 1001 Metering tap cleared to repair ET-WD between structures 000/002, 000/003, 000/004, 000/006 &amp; 000/007; 0808 E-Nicolaus to Dist 2047 Jct energized restoring Dist 1500; 1554 Dist 1001 Metering tap returned to service restoring Dist 1001 Metering"/>
        <s v="Relayed - 03/16/19, 1145 Stanislaus-Manteca #2-115kV relayed, tested NG; no customers interrupted; weather clear; A-B-C fault 3.9 mi from Manteca toward Stanislaus PH near 049/314, +/-1.0 mi; air patrol found ET-WD at 049/311; 2206 Line returned to service; CAP ER=116757964"/>
        <s v="Relayed - 03/17/19, 1210 Exchequer-Yosemite 70kV relayed, did not test by design due to automatic reclosing disabled for wildfire safety; SUS Bear Valley (CESO=2,512; CMIN=138,198), Indian Flat (615; 25,215) Saxon Creek, Arch Rock &amp; Yosemite; weather clear; 1245 Mariposa-Yosemite manually tested OK restoring Indian Flat, Saxon Creek, Arch Rock &amp; Yosemite; fault location delayed, comm problem w/ relays at Exchequer PH; 1302 Briceburg Jct-Bear Valley manually tested OK restoring Bear Valley; air patrol found 1 phase of gunshot ET-WD between 013/040-041 on Exchequer to Bear Valley section; 1629 to 2341 Exchequer-Yosemite (Exchequer-Bear Valley) cleared to effect repairs; B-G fault 8.45 mi from Exchequer PH toward Bear Valley near 014/045 (1 mi from 013/041), +/-2 mi; CAP ER=116753427"/>
        <s v="Relayed - 04/02/19, 0503 Middle Fork #1-60kV relayed, did not test by design; no customers interrupted; weather rain; 0519 Line manually tested NG; Middle Fork CB-32 has electro-mechanical relays w/ no fault location capabilities; 04/04/19, 1855 Middle Fork #1 returned to service after crew repaired ET-WD between poles 8/118 &amp; 8/120; CAP ER=117003823"/>
        <s v="Relayed - 04/09/19, 0411 Vaca-Plainfield 60kV relayed, tested NG; SUS Winters (CESO=721; CMIN=41,070) &amp; Plainfield (5,851; 99,467); weather clear; 0428 Plainfield restored via alt source; B-C evolved to B-G fault 2.2 mi from Vaca Dixon toward Winters near 002/035, +/ - 1 mi; 0509 Winters restored via ED back-ties; 0550 Winters restored via alt ET source; patrol found top center phase ET-WD between poles 001/031 &amp; 002/032; 1517 Line returned to service normal; CAP ER=117001980"/>
        <s v="Relayed - 04/09/19, 1626 Bellota-Riverbank-Melones 115kV relayed, tested NG; Tulloch PH separated on the trouble; weather clear; A-B-C-G fault 12.7 mi from Riverbank Jct toward Tulloch Tap near pole :011/008, +/-4 mi; 1907 Tulloch PH to Melones SS returned to service restoring Tulloch PH; 1928 Tulloch PH paralleled; 2115 Bellota to Riverbank to Tulloch PH Jct cleared to replace downed poles &amp; ET-WD at :012/001 &amp; :012/002; 04/10/19, 2046 Bellota-Riverbank-Melones 115kV line (Bellota to Riverbank to Tulloch PH Jct) returned to service; CAP ER=116999777"/>
        <s v="Relayed - 04/19/19, 0915 Wheeler Ridge-Weedpatch 70kV relayed, tested NG; no customers interrupted; weather clear; B-G fault 6.33 mi from Weedpatch toward Wheeler Ridge near A10/132, +/-1 mi; 1120 to 1632 Line cleared to replace pole B09/128 caused by hay truck/pole contact; pole on ground but 70kV still properly attached to pole; CAP ER=117066897"/>
        <s v="Forced - 04/23/19, 0503 Stockton 'A'-Lockeford-Bellota #1 &amp; #2-115kV de-energized at Stockton Fire Dept's request - large fire at California Pallets mill; SUS Stockton 'A' (CESO=15,641; CMIN=6,604,708), CHCF, Ingredion &amp; Kyoho; due to clearance on Tesla-Stockton Cogen SUS Tesla Motors; 0517 Lockeford-Bellota to Kyoho of #2 line energized restoring Kyoho; 0536 Lockeford-Bellota to Stockton CG Jct of #1 line energized restoring Tesla Motors, Ingredion &amp; CHCF; no access so ET service to Stockton 'A' to remain out; Stockton 'A' #1 has 1 pole needing replacement (000/006), multiple other damaged poles that still need to be evaluated; 04/24/19, 0330 #1 line returned to service, replaced ET-WD &amp; tower 21/144 w/ 2-90 ft poles; 0357 #2 line returned to service restoring transmission service to Stockton 'A'; CAP ER=117087971"/>
        <s v="Relayed - 05/10/19, 1452 Keswick-Trinity 60kV relayed, tested NG (Lewiston to Trinity); Keswick to French Gulch tested OK; SUS French Gulch (CESO=323; CMIN=3,876); weather clear; 1504 French Gulch manually restored; C-A fault close to Lewiston Jct near 023/360, +/-2 mi; 1920 to 2154 Lewiston to Trinity cleared to repair ET-WD bet 24/390-391; green Douglas Fir tree removal in process of being pieced down by PG&amp;E contractor &amp; top section made contact with outside conductor causing ET-WD &amp; small spot fire (~20ft x 20ft) occurred; crew contacted Cal Fire who extinguished fire; no injuries occurred; CAP ER=117213454"/>
        <s v="Relayed - 05/14/19, 0717 Centerville-TM-Oroville 60kV relayed, tested NG; SUS Clark Road (CESO=1,673; CMIN=23,422); weather clear; 0725 TM to Centerville PH section manually tested OK restoring Clark Road; A-B-C to C-G fault 7.9 mi from Table to Oroville near 022/447, +/-1 mi; 1007 to 1852Miocene Jct to Oroville cleared to replace pole 022/450 just outside Oroville sub &amp; remove down conductor off 12kV under build (Oroville 1103, ILIS 19-0051586) at pole 022/449 caused by vehicle (tractor) incident; 1919 line returned normal; CAP ER=117237527"/>
        <s v="Relayed - 05/15/19, 1928 Fort Ross-Gualala 60kV relayed, tested NG; MOM Gualala (CEMO=3,746); SUS Annapolis (CESO=231; CMIN=xxx,xxx); weather rain; A-B-C fault 14.59 mi from Fort Ross to Gualala near 044/001, +/-1.0 mi; 2309 Annapolis to Annapolis Jct cleared to remove tree &amp; repair 3 phases of ET-WD between 043/009 &amp; 044/000; 2341 Fort Ross to Annapolis returned to service restoring Annapolis; 05/16/19, xxxx Line returned normal; CAP ER=117247425 "/>
        <s v="Relayed, 05/26/19, 2157 Schindler-Coalinga #2-70kV relayed, tested NG; SUS Paige PV (offline) &amp; Pleasant Valley Pumps; weather clear, but soggy ground from earlier rains in area hindering restore efforts; 05/27/19, 0312 Schindler to Pleasant Valley returned to service restoring ET to Paige PV &amp; Pleasant Valley Pumps; 0308 to 1757 Coalinga #2 to Pleasant Valley cleared to repair one phase of ET-WD &amp; replace broken &amp; burnt pole 014/010; CAP ER=117328836"/>
        <s v="Relayed - 07/01/19, 1340 Essex Jct-Orick 60kV relayed, manually tested NG; SUS Trinidad (CESO=1,493; CMIN=649,350), Big Lagoon (148; xxx,xxx) &amp; Orick (505; 417,800); weather clear; A-B-G fault 5.8 mi from Essex Jct near 005/011, +/-1 mi; 1532 Essex Jct-Trinidad Jct cleared to replace pole 005/004 &amp; repair ET-WD caused by car pole incident (truck backed into pole at Burnt Stump Lane); 07/02/19, 0315 Line returned to service restoring ET to Trinidad, Big Lagoon &amp; Orick; CAP ER=117549265"/>
        <s v="Relayed - 07/24/19, 1405 Philo Jct-Elk 60kV relayed, tested OK; MOM Philo; Philo to Elk section tested NG; weather clear; 1418 Philo Jct to Philo section de-energized for safety; SUS Philo (CESO=2,208; CMIN=324,576); Line in tier 2 area; C-G fault 1.3 mi from Elk toward Philo Jct near 035/009, +/-1.0 mi; 1632 Philo Jct to Philo section energized restoring Philo; 2019 Philo to Elk section cleared to re-string ET-WD between poles 035/009-010 due to PG&amp;E contract crew (Mountain Enterprise) trimming in area; ; 07/25/19, 0313 Line returned to service; CAP ER=117638644"/>
        <s v="Relayed - 07/25/19, 1454 Hamilton Branch-Chester 60kV relayed, tested NG; SUS Collins Pine &amp; Chester (CESO=1,657; CMIN=1,152,280); weather clear; C-A fault 9.8 mi from Hamilton Branch near 009/202, +/-1 mi; PG&amp;E contracted tree crew dropped tree into line at 009/197, 3 phases of ET-WD; 07/26/19, 0225 Line returned to service after removing tree from conductor, repairing 12kV under build &amp; straightening leaning structure 009/197; CAP ER to follow"/>
        <s v="Relayed - 08/02/19, 0451 Gold Hill-Bellota-Lockeford 115kV relayed, tested NG; SUS Camanche PH; weather clear; A-B-C-G fault 14.5 mi from Camanche Tap toward Gold Hill near tower 050/309, +/-4 mi; ET-WD found between 055/342-341; no sectionalizing opportunities to restore Camanche PH; 1100 to 2222 Line cleared to effect repairs; crew reports heavy bird contamination on conductors was cause of arcing; small grass fire in open field under towers was extinguished; CAP ER=117713012"/>
        <s v="Relayed - 08/05/19, 1838 Llagas-Hollister 115kV relayed, tested NG; no customers interrupted; weather clear; C-G evolved to B-C-G fault 12.57 mi from Llagas near 004/063, +/-1 mi; patrol found ET-WD at structure 004/063 due to car pole; 08/06/19, 0840 Line returned to service after crew replaced pole 004/063; Hollister 2102 under build had a sustained outage, see ILIS 19-0084563"/>
        <s v="Relayed - 08/19/19, 1817 Chowchilla-Kerckhoff #2-115kV (tier 2 line) relayed, did not test due to auto reclosing disabled for wildfire safety mitigation; SUS Oakhurst (CESO=7,136; CMIN=363,936), Coarsegold (7,718; 393,618) &amp; Sharon Prison; weather clear; B-G fault 6.1 mi from Chowchilla (Sharon Jct Tap) near 001/009, +/-3 mi; 1909 Kerckhoff to Oakhurst Jct energized restoring Oakhurst &amp; Coarsegold; 1934 Line returned to service; 1937 Sharon tap cleared to replace pole 001/014; per ILIS 19-0089655 both T&amp;D wire down due to car pole; 08/20/19, 0528 Sharon tap manually tested OK; 0658 Sharon restored; CAP ER=117779011"/>
        <s v="Relayed - 08/23/19, 1256 Reedley-Orosi 70kV relayed, tested NG; SUS Dunlap (CESO=1,653; CMIN=23,142) &amp; Sand Creek (1,676; 25,140)); weather clear; 1310 Reedley to Dunlap section manually tested OK restoring Dunlap &amp; Sand Creek; B-C-G fault 7.86 mi from Reedley near 008/010, +/-1.0 mi; 1510 to 1841 Dunlap Jct to Orosi cleared to replace ET-WD between 010/005-006d after customer exploded its rock quarry rock into our facilities; 2145 Line returned to service; CAP ER=117807862"/>
        <s v="Relayed - 08/23/19, 2122 Tejon-Lebec 70kV (Tier 2 line) relayed, did not test due to auto reclosing disabled for wildfire risk mitigation; SUS Rose, Pacific Pipeline, Grapevine, Castaic &amp; Lebec; weather clear; A-B-C fault 5.25 mi from Tejon near 005/100, +/-1.0 mi; reports of car pole at 005/107; 2327 Tejon to Rose Jct manually tested OK restoring Rose; clearance limits established between Pacific Pipeline Jct SW 45, 47 &amp; Rose Jct SW-59; 3 poles (005/104, 005/105 &amp; 005/106) + 4 spans of ET-WD to be replaced; 08/24/19, 2215 Line returned to service restoring Pacific Pipeline, Grapevine, Castaic &amp; Lebec; CAP ER=117808085"/>
        <s v="Relayed - 08/28/19, 0947 Herdlyn-Balfour 60kV relayed, tested NG; SUS Middle River (CESO=240; CMIN=23,900), Westside Irrigation &amp; Mc Donald Island; weather clear; C-G fault 1.3 mi from McDonald Island near 004/067, +/-2 mi; 1106 to 1816 McDonald Island Tap cleared to replace pole 004/066 hit by car; no casualties reported; 1109 Herdlyn to McDonald Island Tap tested OK restoring Westside &amp; Middle River; 1849 McDonald Island Tap returned to service restoring McDonald Island"/>
        <s v="Relayed - 09/01/19, 0338 Ignacio-San Rafael #3-115kV (Ignacio-Las Gallinas Jct, tier 2 line) relayed, tested NG; weather clear; no customers interrupted; ILIS 19-0094413 for Ignacio 1103 states ET-WD &amp; CESO=1,832; CMIN=255,019); weather clear; 0348 Line section manually tested NG; B-G fault 1.08 mi from Ignacio toward Las Gallinas near 001/009, +/-0.5 mi; T-man reports car-pole at 001/022 (non-HFTD location) which is down w/ ET conductor wrapped in ED assets; reports of minor injuries &amp; small fire w/ local fire department on scene; 0839 to 2044 Ignacio to Las Gallinas Jct cleared to replace pole 001/022; CAP ER=117838346"/>
        <s v="Relayed - 09/15/19, 1920 Trinity-Maple Creek 60kV (tier 2 line) relayed, tested NG; SUS Big Bar, Grouse Creek, Hyampom &amp; Big Creek (offline); rain; 2203 Trinity to Hyampom Jct tested OK restoring Big Bar; 2205 Hyampom tap returned to service restoring Grouse Creek, Hyampom &amp; Big Creek; C-G fault 2.0 mi from Maple Creek near 052/000, +/-2.0 mi; patrol of original fault location found no trouble; 09/16/19, 0734 Line manually tested NG from Maple Creek to Hyampom Jct; patrol to continue; 1339 to 2031 Maple Creek to Hyampom Jct cleared to repair 1 phase of ET-WD at 039/004 due to gunshot conductor; 2146 Line returned to service; CAP ER=117888602"/>
        <s v="Forced - 10/20/19, 1116 Gold Hill #1 &amp; Clay-Martell 60kV lines (Oleta 60kV Tap section) forced out due to single phasing condition at Oleta; SUS JM Eagle &amp; Oleta (CESO=2,754; CMIN=600,649); 1445 to 1939 Oleta tap cleared to replace ET-WD between 027/403-404; 2047 Gold Hill #1 &amp; Clay-Martell (Oleta 60kV Tap) energized, restoring JM Eagle"/>
        <s v="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
        <s v="Relayed - 10/27/19, 0048 Dixon-Vaca #2-60kV relayed, tested NG; SUS Maine Prairie &amp; Batavia; weather clear; B-C (later evolved into C-G) 4.0 mi on Cache Slough Tap from Cache Slough Jct toward Batavia near 004/086, +/-2 mi; 1 phase ET-WD between poles 005/107-108 on Cache Slough Tap; 0700 Line manually tested OK after trouble was isolated; 0702 Main line returned to service; 1830 Cache Slough tap returned to service restoring Maine Prairie &amp; Batavia after repairing ET-WD"/>
        <s v="Forced - 10/27/19, 1930 Fulton-Calistoga 60kV (Middletown to Calistoga) forced out to repair ET-WD between poles :000/008 &amp; :001/000; Line currently out of service for PSPS; ETOR 10/28/19 at 1800; 10/30/19, 1936 line returned to service"/>
        <s v="Relayed - 10/26/19, 1824 Colgate-Alleghany 60kV de-energized per officer in charge for PSPS; SUS Columbia Hill (1,148), Pike City (439) &amp; Alleghany (1,239); 10/28/19, 1300 Line manually tested NG; B-C-G fault 2.3 mi from Colgate near 002/059, +/-2 mi; per TOTL INT-12957, at 1505 DIST T-MAN REPORTS FIRE UNDER POLE 003/088 &amp; 60kV ET-WD (CENTER PHASE ON GROUND) &amp; ENTANGLED IN DISTRIBUTION LINES; 10/30/19, 1141 Colgate-Alleghany returned to service restoring ET to Columbia Hill, Pike City &amp; Alleghany"/>
        <s v="Relayed - 11/03/19, 0751 Ravenswood-Bair #2-115kV relayed, tested NG; SUS Shredder &amp; RMC Lonestar; weather clear; B-G fault 1.2 mi from Bair toward Ravenswood near 006/038 or 0.8 mi from Bair on Shredder Tap near 000/008, +/-1 mi; 1032 Bair Jct to Bair manually tested OK restoring Shredder &amp; RMC Lonestar; 1229 Ravenswood to Bair Jct cleared to repair ET-WD at pole 006/039; 11/04/2019 19:43 D1PO &quot;TSO - Equipment returned to service/Path restored &quot; on T19-019986"/>
        <s v="Relayed - 11/26/19, 1316 Humboldt Bay-Rio Dell Jct 60kV relayed, tested NG; SUS Newburg (CESO=6,642; CMIN=66,420) &amp; Eel River (1,455; 14,550); storm; 1326 Eel River to Rio Dell Jct manually tested OK restoring Newburg &amp; Eel River; A-B-C-G fault 5.6 mi from Humboldt Bay near 006/007, +/-1 mi; 2022 Line cleared to repair ET-WD between poles 006/006-007 due to tree thru line; 11/27/19, 1544 Humboldt Bay to Eel River returned to service"/>
        <s v="Relayed - 11/26/19, 1347 Humboldt Bay-Humboldt #1-60kV relayed, did not test; no customers interrupted; rain; 1351 Line manually tested NG; A-B-C-G fault 0.2 mi from Humboldt near 007/012, +/-0.2 mi; 1743 Line cleared to repair ET-WD between poles 007/012-013; snow storm in area will affect repairs &amp; restoration; 11/28/19, 1047 Line returned to service after crews repaired wire down &amp; corrected rolled phases"/>
        <s v="Relayed - 11/26/19, 1350 Essex Jct-Arcata-Fairhaven relayed, tested NG; Essex Jct-Orick de-energized; SUS Redwood Power, Trinity River Timber, Blue Lake (CESO=1,867; CMIN= 4,898,353), Kernen Construction, Trinidad (1,491; xxx,xxx), Big Lagoon (149; 44,551) &amp; Orick (357; 102,459); MOM Arcata (11,635);  snow storm; A-B-C fault 1.9 mi from Arcata Jct toward Essex Jct near :001/008, +/-1 mi; 1828 to 1832 Humboldt #1-60kV forced out to close Janes Creek SW-39 dead; MOM Janes Creek (CEMO=7,073); 1832 Janes Creek to Blue Lake manually tested OK restoring Redwood Power, Trinity River Timber, Blue Lake &amp; Kernen Construction; 1837 Essex Jct-Orick energized restoring Trinidad, Big Lagoon &amp; Orick; 1914 Janes Creek Jct to Arcata Jct cleared to repair 3 phases ET-WD between :002/003-004 due to tree thru line; 11/27/19, 2148 Essex Jct-Arcata-Fairhaven relayed, did not test by design during switching to restore Janes Creek Jct to Arcata Jct section; no customers interrupted; rain; 2156 Janes Creek Jct to Arcata Jct cleared to address cause of 2148 relay operation; 2227 Arcata to Fairhaven returned to service; 11/28/19, 0957 Janes Creek Jct to Arcata Jct manually tested NG following T-line aerial patrol, no trouble found; 1110 damaged insulator found at pole :001/003; 1625 Essex JCT-Arcata-Fairhaven returned to service after replacing insulator"/>
        <s v="Relayed - 11/26/19, 2038 Colgate-Alleghany 60kV relayed, tested NG; Line sectionalized at Columbia Hill SW-17, tested OK to same; MOM Columbia Hill (CEMO=1,148); SUS Pike City (CESO=440; CMIN=1,248,280) &amp; Alleghany (1,239; 1,307,261); storm; B-C-G fault 6.7 mi from Colgate SS near 006/176, +/-2 mi; 11/27/19, 1240 Colgate SS to Columbia Hill de-energized to operate Columbia Hill SW-17 dead; 1241 Entire line tested NG; 1242 Columbia Hill SW-17 opened &amp; Colgate SS to Columbia Hill energized; MOM Columbia Hill (CEMO=1,148); Line patrolled fault location, no trouble found; C-G fault 0 mi from Pike City near 014/390, +/-5 mi; 1435 Colgate SS to Columbia Hill de-energized to operate Columbia Hill SW-17 dead; 1435 Line tested NG to open Pike City SW-77; 1436 Columbia Hill SW-17 opened &amp; Colgate SS to Columbia Hill energized; MOM Columbia Hill (1,148); 11/28/19, 1143 Line de-energized to operate Columbia Hill SW-17 dead; MOM Columbia Hill (CEMO=1,148); 1144 Line manually tested NG; MOM Columbia Hill (1,148); patrol continues; ET-WD found at 010/288-289 between Columbia Hill &amp; Pike City; 1951 Colgate to Columbia Hill de-energized to close Columbia Hill SW-17 dead; MOM Columbia Hill; 1953 Line manually tested OK after crew repaired ET-WD restoring Columbia Hill &amp; ET to Pike City &amp; Alleghany"/>
        <s v="Relayed - 11/26/19, 2250 Keswick-Cascade 60kV relayed, tested OK; on the trouble Keswick-Trinity 60kV (Keswick to French Gulch) de-energized; MOM Stillwater (CEMO=2,116); SUS Keswick (CESO=676) &amp; French Gulch; snow storm, ED circuits out as well prior to ET relay; 2301 to 2306 Stillwater de-energized; 11/27/19, 0005 Keswick-Cascade de-energized; 0006 Line manually tested OK restoring Keswick; MOM Stillwater; 0007 Keswick-Trinity (Keswick to French Gulch) manually tested OK restoring French Gulch; A-B fault 1.3 mi from Keswick toward Cascade near 007/150, +/-2 mi; 3 phases ET-WD at pole 025/417 caused by a tree; 1202 French Gulch to Trinity manually tested OK returning line to service after crew removed tree across 3 phases of conductor at 025/417"/>
        <s v="Relayed - 11/27/19, 0624 Vaca-Plainfield 60kV relayed, tested NG; SUS Winters (CESO=662; CMIN=76,130); MOM Plainfield (CEMO=6,004); storm; B-G fault 3.0 mi from Vaca Dixon toward Winters near 003/045, +/-2 mi; 0823 Winters to Plainfield manually tested OK restoring ET to Winters; 0904 Vaca-Dixon to Winters cleared to re-string 1 phase of ET-WD between poles 004/058-059; 1515 Line returned to service"/>
        <s v="Relayed - 11/30/19, 1909 Laureles-Otter 60kV relayed, tested NG; SUS Otter (CESO=968; CMIN=308,536); storm; B-A fault 4.8 mi from Laureles near 004/007, +/-3 mi; T-Line patrol found ET-WD between poles 006/005-006; weather conditions &amp; terrain are delaying restoration; 12/02/19, 1917 Line returned to service restoring Otter after conductor restrung between 6/5-6"/>
        <s v="Relayed - 12/01/19, 0037 Ignacio-Bolinas #1-60kV relayed, tested NG; SUS Woodacre (CESO=4,459; CMIN=323,862); storm; B-G fault 14.7 mi from Ignacio toward Bolinas near 014/148, +/-2 mi; 0306 Ignacio to Woodacre manually tested OK restoring Woodacre; 0900 T-line found one phase of ET-WD between poles 013/141-142 caused by fallen tree; ED under-build also affected; 1056 to 1553 Woodacre to Bolinas cleared to effect repairs; 1721 Woodacre to Bolinas returned to service; CAP ER=118213053"/>
        <s v="Relayed - 12/04/19, 1427 Soledad #1 &amp; #2-60kV relayed, tested OK; MOM Gonzales (CEMO=1,895) &amp; Camphora (340); rain, lightning; B-C fault (#1 line) &amp; B-G evolving to A-B-C fault (#2 line) 0.35 mi from Chualar Jct toward Chualar near 000/008, +/-2 mi; Chualar Tap (idle section) hit by lightning (coincident strike confirmed in ET-GIS), ET-WD between 000/007-008; Camphora 0401 reported to have wires down as well"/>
        <s v="Relayed - 12/15/19, 0722 Almendra Jct-Nicolaus 60kV relayed, tested NG; SUS (CESO=492; CMIN=73,308) &amp; Barry (941; 158,356); weather clear; A-G fault 5.2 mi from E-Nicolaus toward Tudor near 019/399, +/-1.0 mi; ED T-man found center phase on ground at HWY 99 &amp; Oak Ave; 0951 ET restored to Tudor &amp; Barry; 1008 to 1421 Tudor to E-Nicolaus cleared to repair center phase of ET-WD at 019/396; 1455 Line returned normal"/>
        <s v="Relayed - 01/01/20, 0001 Maple Creek-Hoopa 60kV relayed, tested OK from Maple Creek to Willow Creek; Willow Creek Jct to Hoopa sectionalized &amp; remained out after testing NG; SUS Hoopa (CESO=2,086; CMIN=985,898); MOM Willow Creek (CEMO=2,485) &amp; Russ Ranch (2); weather clear; A-G fault 29.1 mi from Maple Creek to Hoopa near 029/005, +/-5 mi; 0823 Line returned to service restoring Hoopa after replacing 1 phase of ET-WD between 026/006-007 due to gunshot conductor; CAP ER=118388952"/>
        <s v="Relayed - 01/06/20, 0602 SLO-Oceano 115kV relayed, tested NG; no customers interrupted; weather clear; T-line reports ET-WD on &quot;B&quot; phase due to tree branches between 001/009-010; 1619 Line returned to service"/>
        <s v="Relayed - 01/07/20, 1945 Metcalf-Moss Landing #1-230kV relayed, did not test by design; no customers interrupted; weather clear; A-C fault 5.8 mi from Moss Landing near 056/241, +/- 2 mi; 01/08/20, 0221 Line manually tested NG from Moss Landing after patrol found no trouble during low visibility conditions; 0916 to 1614 Line cleared to restring ET-WD at 059/257; 01/08/20, 1703 Line returned to service"/>
        <s v="Relayed - 01/09/20, 0818 Wheeler Ridge-Lakeview 70kV relayed, tested NG; SUS Emidio, TEXACO Emidio, Pacific Pipeline Emidio &amp; Kelley; rain; multi-terminal line, C-G fault 0.3 mi from Lakeview near 007/126 or 8.1 mi from Wheeler Ridge toward Kelley (on Kelley tap) near 000/003, +/-3 mi; 0948 Kelley 70kV tap sectionalized due to car pole at 000/002; 1008 Line returned to service restoring Emidio, TEXACO Emidio &amp; Pacific Pipeline Emidio; 1745 Kelley tap normal after crew replaced damaged pole 0/2 &amp; 1 phase ET-WD; CAP ER=118418115"/>
        <s v="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
        <s v="Relayed - 01/16/20, 0545 Trinity-Maple Creek 60kV relayed, tested NG; SUS Big Bar, Grouse Creek, Big Creek &amp; Hyampom; snow storm; 0551 Maple Creek to Big Bar manually tested NG; 0707 Trinity to Big Bar manually tested OK restoring Big Bar; A-B-C fault 6.5 mi from Big Bar toward Grouse Creek near 023/001, +/-4 mi; 2015 Maple Creek to Clark Creek Jct manually tested OK; 2021 Hyampom 60kV tap manually tested OK restoring Hyampom, Big Creek &amp; Grouse Creek; 2235 Clark Creek Jct to Big Bar Jct cleared to make repairs; 01/17/20, 0756 Crew reported on; 01/20/20, 0403 Trinity-Maple Creek returned normal after repairing 3 phases of ET-WD between poles 027/003-4 on Big Bar to Clark Creek Road SW-47 section &amp; replacing broken insulator &amp; repairing floator at 029/009 on Clark Creek Road SW-47 to Hyampom Jct SW-39 section; Veg Mgmt reports single green Doug Fir broke due to snow load ~18' above ground &amp; fell into both Trinity-MC &amp; Humboldt-Trinity"/>
        <s v="Relayed - 01/16/20, 0552 Humboldt-Trinity 115kV relayed, tested NG; no customer interrupted; snow; A-G fault 40.4 mi from Humboldt near 073/003, +/-0.2 mi; patrol found ET-WD at 073/003; 01/17/20, 2319 Humboldt-Trinity returned to service after crew replaced down conductor; Veg Mgmt reports single green Doug Fir broke due to snow load ~18' above ground &amp; fell into both Trinity-MC &amp; Humboldt-Trinity; CAP ER=118436423"/>
        <s v="Forced - 01/16/20, 0905 Stockton &quot;A&quot;-Weber #1-60kV forced out due to single phase condition; line had earlier relayed, tested OK; SUS Ragu, Cherokee &amp; Waterloo (CESO=3,620; CMIN=522,037); limited SCADA in area; 1024 to 1613 Ragu to Cherokee cleared to repair ET-WD across HWY 99 between A05/133-134 due to truck struck west side pole, no report of injuries; 1026 Stockton &quot;A&quot; to Ragu energized restoring Ragu; 1033 Waterloo to Cherokee energized restoring Waterloo &amp; Cherokee"/>
        <s v="Relayed - 01/16/20, 1648 Colgate-Challenge 60kV relayed, tested NG; Colgate SW STA to Dobbins manually tested OK; MOM Dobbins (CEMO=916); SUS Challenge (CESO=1,606; CMIN=xxx,xxx); storm; C-G fault 13.0 mi from COLGATE SW STA near 012/221, +/-1 mi; Challenge Jct to Challenge isolated to repair ET-WD between 010/177-178; 1/17/20, 0733 Line returned to service restoring Challenge"/>
        <s v="Relayed - 01/28/20, 0358 Gold Hill-Bellota-Lockeford 115kV relayed, tested NG; on the trouble Camanche PH separated; no customers interrupted; weather clear; A-B-G fault 17.9 mi from Camanche Tap toward White Rock Jct near twr 047/286, +/-3 mi; 0716 to 1755 Line cleared to repair ET-WD between 049/301-302; conductor parted adjacent to a splice"/>
        <s v="Relayed - 02/09/20, 0855 Las Positas-Vasco 60kV relayed, tested NG coincident w/ relay on Vasco-Herdlyn; SUS Vasco (CESO=4,446; CMIN=926,741), Zond (offline) &amp; Sea West (offline); windy; 1117 Wind Farms Tap cleared to repair 1 phase of ET-WD &amp; broken pole 001/031; 1204 Las Positas-Vasco returned to service restoring Vasco; C-G quickly evolved to A-B-C fault 3.51 mi from Las Positas near 1/31 on Wind Farms Tap, +/-1 mi; 02/10/20, 0128 Wind Farms tap restored restoring Zond &amp; Sea West"/>
        <s v="Relayed - 02/09/20, 0855 (aware time=1031 due to lack of SCADA visibility at Herdlyn) Vasco-Herdlyn 60kV relayed, tested NG coincident w/ Las Positas-Vasco; SUS Tosco; windy, ultimately declared MED; 1117 patrol found 1 phase ET-WD between towers 002/045-046 due to adjacent ET wire down on broken pole 1/31 on Wind Farms Tap; 1320 Altamont to Vasco section cleared to begin repairs; 1330 Herdlyn-Altamont returned to service restoring Tosco; 02/10/20, 0145 Vasco-Herdlyn (Altamont to Vasco) returned to service"/>
        <s v="Relayed - 02/09/20, 1326 Burns-Lone Star #2-60kV relayed, did not test by design; SUS Point Moretti (CESO=265; CMIN=13,780) &amp; Crusher; windy, ultimately declared MED; 1416 Pt Moretti &amp; Crusher restored via alt source; 1807 to 02/11/20, 1051 Burns to Pt Moretti Jct cleared to replace pole 2/46 &amp; repaired damaged poles, xarms &amp; 3 phases of ET-WD between poles 1/42, 2/43, 2/45 &amp; 2/46"/>
        <s v="Relayed - 02/29/20, 1258 Salinas-Lagunitas 60kV relayed, tested NG; SUS Gabilan &amp; Lagunitas; weather clear; 1325 Salinas to Gabilan manually tested OK restoring Gabilan; 1454 Lagunitas restored via alt source; B-G fault near 005/116, +/-0.5 mi; 03/01/20, 1348 Salinas-Lagunitas (Gabilan to Lagunitas) returned to service after crew repaired 2 phases of burnt conductor down between poles 004/099-100; dump truck after dumping its load pulled forward w/ bed extended &amp; contacted Gabilan 1102 resulting in a fire that led to ET wire down; CAP ER=118606050"/>
        <s v="Relayed - 03/01/20, 0433 Corcoran-Guernsey 70kV relayed, tested NG; no customers interrupted; weather wind; A-G fault 8.6 mi from Corcoran near 008/012, +/-0.5 mi; 0733 to 1740 Line cleared to replace car pole damaged pole at 8/12 and repaired ET-WD between poles 008/011-013; CAP ER=118593946"/>
        <s v="Relayed - 03/15/20, 0548 Colgate-Alleghany (Columbia Hill to Alleghany) relayed, tested NG; SUS Pike City &amp; Alleghany; MOM Columbia Hill; storm; A-B fault 9.0 mi from Colgate SS near 009/238, +/-1 mi; no back-ties due to weather &amp; limited personnel; 1234 Columbia Hill to Pike City manually tested OK restoring Pike City after patrol found no trouble; poor SCADA communications require personnel in-route to Pike City SW-77 b/4 testing Pike City to Alleghany section; 1544 Pike City to Alleghany manually tested NG; SUS Columbia Hill &amp; Pike City; 1621 Colgate SS to Pike City returned to service restoring Columbia Hill &amp; Pike City; 1907 Colgate SS to Pike City relayed, tested OK; MOM Columbia Hill &amp; Pike City; 1910 Colgate SS to Pike City relayed, tested NG; SUS Pike City; MOM Columbia Hill; 1924 Patrol found tree in line between poles 014/397-398; 03/17/20, 1809 Line returned to service normal restoring Pike City &amp; Alleghany after removing trees from 13/348, 14/352, 14/372, &amp; 14/397 &amp; repaired ET-WD at 014/387"/>
        <s v="Relayed - 03/15/20, 1453 Drum-Rio Oso #1-115kV relayed, tested NG; Dutch Flat #2 PH separated on the trouble; storm; multi-terminal line, C-G fault 6.5 mi from Brunswick JCT toward Drum PH near 009/090 or 3.1 mi from Brunswick JCT toward Brunswick near 003/022, +/-3 mi; 1816 Rio Oso-Brunswick JCT returned to service; 1954 Dutch Flat #2 PH transferred to alt source restoring ET service to Dutch Flat #2 PH; 2022 Dutch Flat #2 PH paralleled; patrol found no trouble; 03/16/20, 1645 Line manually tested NG; 1653 Line sectionalized &amp; manually tested NG; System Protection contacted for fault location, patrol continues; C-G fault 26.3 mi from Rio Oso near 018/0147, +/-4 mi; patrol found ET-WD at 001/020 &amp; damaged insulators from 001/020-025; ETOR 03/20"/>
        <s v="Relayed - 03/20/20, 1417 Kilarc-Deschutes 60kV relayed, tested NG; on the trouble Kilarc-Cedar Creek de-energized; SUS Whitmore (CESO=545; CMIN=480,145), Cedar Creek (791; 76,727), Mega Olson Cogen (offline), Bear Creek PH (offline), Cow Creek PH (offline), Kilarc PH (offline) &amp; Clover Creek PH (offline); weather clear; multi-terminal line, A-B-C fault 3.1 mi from Whitmore Tap toward Deschutes near 007/150 or @ Bear Creek (3rd Party), +/-1.0 mi; 1831 Whitmore JCT to Cow Creek JCT cleared to replace 004/091 &amp; ET-WD due to car pole; 2010 Deschutes to Cow Creek JCT returned to service restoring Cow Creek PH; 03/21/20, 0448 Kilarc-Deschutes returned to service after replacing pole 004/091 restoring ET to  Whitemore, Mega Olson Cogen, Bear Creek PH (offline) &amp; Cow Creek PH; 0453 Kilarc-Cedar Creek returned to service restoring ET to Cedar Creek, Kilarc PH &amp; Clover Creek PH; CAP ER=118732577"/>
        <s v="Relayed - 04/02/20, 1523 Elk-Gualala 60kV relayed, tested NG; on the trouble Ft Ross-Gualala de-energized; SUS Pt Arena (CESO=913; CMIN=144,254), Garcia (9; 1,422), Gualala (3,763; 692,519) &amp; Annapolis (227; 32,234); weather cloudy; 1530 Elk to Pt Arena manually tested NG; A-B-C fault 27.2 mi from Elk to Gualala near 065/004, +/-3.0 mi; green redwood tree down (3rd party tree cutter) at 064/012 w/ 3 phases of ET-WD; 1745 Ft Ross-Gualala manually tested OK restoring Annapolis &amp; Gualala; 1801 Elk to Garcia Jct manually tested OK restoring Pt Arena &amp; Garcia; 04/03/20, 0543 line restored normal; replaced down conductor between poles 64/12-13"/>
        <s v="Relayed - 04/12/20, 2235 Salado-Newman #2-60kV open-ended after Newman CB-42 tripped, tested NG; no customers interrupted or single phased; weather clear; 04/13/20, 0114 to 0634 Crows Landing Jct to Gustine Jct cleared to repair 1 phase of ET-WD between poles 011/001-002; wire broke &amp; fell away from Salado &amp; Salado breaker remained closed"/>
        <s v="Relayed - 05/07/20, 1801 Five Points SS-Huron-Gates 70kV relayed, tested NG; SUS Calflax (CESO=296; CMIN=35,245); weather clear; B-C-G fault 0.6 mi from Calflax Tap to Five Points SS near 008/010, +/-1 mi; TLINE reports conductor clipped mid-span center phase between poles 008/010-011; no aircraft in area, no ignition; 1944 Five Points to Calflax Jct cleared to repair one phase 4/0 Cu ET-WD between 8/10-11; 1945 Gates to Calflax Jct energized, restoring Calflax; 05/08/20, 0123 Five Points SW STA-Huron-Gates returned to service; CAP ER=118998431"/>
        <s v="Relayed - 05/28/20, 1939 Moss Landing-Las Aguilas SS 230kV relayed, tested NG; no customers interrupted; weather clear; B-G fault 10.18 mi from Moss near 10/52, +/-1 mi; 05/29/20, 0214 to 1106 Line cleared to replace NG shoe at tower 10/52 &amp; ET-WD; CAP ER=119077458 "/>
        <s v="Relayed - 05/29/20, 1714 Live Oak-Kern Oil 115kV relayed, did not test due to auto reclose c/out for wildfire risk mitigation; 1718 Line manually tested NG; on the trouble Kern-Live Oak 115kV relayed, tested OK; MOM Live Oak Cogen (offline); SUS Vedder (offline), Poso Mountain (CESO=189; CMIN=105,714) &amp; Oxy Kern Front; weather clear; 3 fires in area ranging totaling ~20 acres, &amp; christened 'Peak' fire; A-B-C-G fault 5.2 mi from Vedder Jct toward Poso Mtn near 006/081, +/-1 mi; 1905 Vedder tap (tier 2/3) cleared to effect repairs; 05/30/20, 0456 Live Oak-Kern Oil manually tested OK after patrol found nothing restoring OXY Kern Front; 1207 Vedder Tap returned to service restoring Poso Mtn &amp; Vedder-removed bird's nest &amp; reframed 6/72 (broken &amp; burned insulators), replaced ET-WD between 4/61-62 &amp; 3/48-49, cleaned smoke-contaminated insulators at 5/68 &amp; 5/69 &amp; installed fiber rods in down guys at 4/61, 3/48 &amp; 6/72; CAP ER=119081875"/>
        <s v="Relayed - 06/02/20, 1253 Vaca-Vacaville-Jameson-NTower 115kV relayed, did not test due to scheduled non-test to accommodate reconductor work on Vaca-Vacaville-Cordelia (T20-005946); SUS Hale; weather clear; visible flash reported at tower 010/076 in Fairfield &amp; fire under tower; PG&amp;E-contracted helicopter on ground after contact w/ line; conductor(s) on ground; 2016 Hale restored; B-G fault 8.82 mi from Vacaville Jct toward Hale near tower 010/076, +/-0.5 mi; Vaca-Vacaville-Cordelia, Vaca-Suisun, Ignacio-Mare Island #2 &amp; Vaca-Suisun-Jameson subsequently de-energized at request of CAL FIRE which is actively fighting 'Cement' Fire; no ETOR"/>
        <s v="Relayed - 06/27/20, 0055 Herdlyn-Balfour 60kV relayed, tested NG due to car pole at 004/105; SUS Westland, Middle River(CESO=240; CMIN=15,120) &amp; McDonald Island; weather clear; Brentwood 2105 under build &amp; ET-WD; 0155 Middle River &amp; Mc Donald Island restored; multi-terminal line, A-B-C fault 4.75 mi from Herdlyn toward Middle River Jct near 004/102 or 4.75 mi from Herdlyn near A04/092, /-1 mi; 2126 Line normal after replacing pole; CAP ER=119232606 "/>
        <s v="Relayed - 07/01/20, 2255 Morro Bay-Mesa 230kV (Tier 2/3) relayed, tested NG; no customers interrupted; weather clear; B-G fault 0.25 mi from Morro Bay near 000/003, +/-2.0 mi; revised, B-G fault 7.1 mi from Morro Bay near 007/031, +/-2.0 mi; 07/02/20, 0200 T-line reports center conductor insulator at tower 2/12 failed, causing conductor to fall onto tower; 07/02/20, 2109 Morro Bay-Mesa returned to service after crew replaced NG center phase insulator at tower 2/12; CAP ER=119307643 "/>
        <s v="Relayed - 07/03/20, 0533 Gold Hill-Bellota-Lockeford 115kV relayed, tested NG; Camanche PH separated on the trouble; weather clear; WSOC reports fire in area; B-G fault 18.2 mi from Bellota near 49/300, /-2 mi; 0949 to 1438 Line cleared to repair ET-WD between 49/303-304; 1550 Line returned to service"/>
        <s v="Relayed - 07/12/20, 0349 Copus-Old River 70kV relayed, tested NG; SUS South Kern Solar (offline); Old River 1 Solar tripped out of section; weather clear; 0717 Copus to San Emidio Jct manually tested OK restoring South Kern Solar; 0723 to 1634 San Emidio Jct to Old River cleared to repair splice between 018/306-307 &amp; ET-WD; original 3/0 Al conductor broke near end &amp; inside a press sleeve; no damage to poles or 12kV under build; CAP ER=119359880"/>
        <s v="Relayed - 07/30/20, 1120 Coburn-Oil Fields #1-60kV relayed, tested NG; Aera Energy tripped out of section; no customers interrupted; weather clear; 1130 Line manually tested NG from Oil Fields; 1142 Aera Energy paralleled; C-G fault 24.5 mi from Coburn near 024/374C, +/-3 mi; failed insulator led to ET-WD that ignited 1.5 acre grass fire that was suppressed by local fire department; 2126 Line returned to service after crew replaced pole 24/374C; CAP ER=119534844 "/>
        <s v="Relayed - 08/14/20, 1818 Christie-Franklin #2-60kV relayed, did not test due to automatic reclosing disabled for wildfire risk mitigation; MOM Franklin (CEMO=16,869); weather clear; B-G fault 0.3 mi from Christie near 000/004, +/-1.5 mi; ET-WD at 000/002 just outside Christie Sub due to failed splice; CAP ER=119645734"/>
        <s v="Relayed - 08/17/20, 0549 Colgate-Palermo 60kV (Colgate PH to Bangor) relayed, did not test due to automatic reclosing disabled for wildfire risk mitigation; SUS Bangor (CESO=1,836; CMIN=942,856); lightning; C-G fault 1.4 mi from Colgate SW STA near 001/019, /-2 mi; fire reported in area has been extinguished; 1126 line section cleared due to ET-WD at 000/008; ETOR 1800; D.O. utilizing back ties for restoration; 1554 Palermo-Bangor Jct manually tested OK restoring Bangor; 2053 Colgate-Palermo (Colgate PH to Bangor Jct) returned to service after crew replaced downed conductor at pole 000/008; CAP ER=119685791"/>
        <s v="Relayed - 08/17/20, 0956 Ignacio-Bolinas #2-60kV (Tier 2/3) relayed, did not test due to auto reclosing disabled for wildfire mitigation; SUS Olema (CESO=2,083; CMIN=590,957) &amp; Tocaloma; lightning; A-B-C fault 9.55 mi from Bolinas toward Stafford &amp; Ignacio near 016/191, /-1.0 mi; 1417 air patrol found ET-WD between poles 018/212-214; switching in process to clear Olema-Bolinas; 1435 Ignacio-Olema manually tested OK restoring Olema &amp; Tocaloma; 2305 Ignacio-Bolinas #2 (Olema to Bolinas) returned to service after crew repaired downed conductor"/>
        <s v="Relayed - 08/19/20, 0341 Monta Vista-Burns 60kV relayed, did not test due to automatic reclosing disabled for wildfire risk mitigation; on the trouble Burns-Lone Star #1 &amp; #2 de-energized; SUS Big Basin, Burns, Cemex, Point Morietti, Crusher; weather clear, China Grade Fire in area, renamed CZU Lightning Complex Fire ; A-B-C fault 15.6 mi from Monta Vista near 015/129, +/-2.0 mi; Burns has multiple poles burned outside station w/ a pole across station fence &amp; SW-21 is compromised &amp; will need to be replaced; CAP ER=119660916"/>
        <s v="Relayed - 09/13/20, 1618 Gallo-Livingston 115kV relayed, tested NG; no customers interrupted; weather clear; A-B-G fault 3.36 mi from Gallo near 000/014, +/-1 mi; 2157 Line returned to service after repairing one phase of gunshot ET-WD between poles 0/13-14; CAP ER=119758306"/>
        <s v="Relayed - 09/19/20, 0850 Soledad #2-60kV relayed, tested NG; Soledad 115/60kV BK-4 relayed, tested OK; Soledad 115/60kV BK-5 relayed, tested OK but remained open-ended on low side; on the trouble Soledad #1 &amp; #4-60kV, 115kV bus sects H &amp; E, 60kV main &amp; aux busses &amp; 60/12kV BK-2 de-energized; MOM Gonzales (CEMO=2,990) &amp; Soledad (5,879); SUS Camphora (CESO=340; CMIN=18,020); 0852 Soledad 60kV bus &amp; Soledad #1 &amp; #4 restored; 0917 Camphora restored via alt source; A-B fault 11.9 mi from Soledad near 011/209, +/-2 mi; 1215 to 1835 Soledad #2 (Gonzales Jct to Spence Jct) cleared to address pole fire that resulted in one phase of ET-WD &amp; need to reframe pole 010/197; 1826 Soledad 115/60kV BK-5 returned to service after crew performed inspection &amp; made protection relay setting changes on CB-82; 1953 Soledad #2 returned normal; CAP ER=119790652 (for relay) &amp; 119794434 (for pole fire) "/>
        <s v="Relayed - 10/04/20, 0417 Exchequer-LeGrand 115kV (Tier 2/3) relayed, did not test by design; due to ongoing clearance on Merced Falls-Exchequer 70kV (T20-008698) Exchequer-Indian Flat (Tier 2/3), Indian Flat-Yosemite &amp; Exchequer-Mariposa (Tier 2/3) 70kV de-energized &amp; Exchequer PH separated; SUS Bear Valley (CESO=2,520; CMIN=xxx,xxx), Saxon Creek, Mariposa (7,119; yyy,yyy), Indian Flat (616; zzz,zzz), Yosemite &amp; Arch Rock; weather clear; A-B fault 13.6 mi from LeGrand near 015/005, +/-3 mi; patrol found ET-WD due to failed conductor at end of a splice between poles 015/001-002; 1300 Exchequer-Le Grand returned to service following full line patrol w/ no additional trouble found restoring Exchequer PH; 1310 Exchequer-Indian Flat &amp; Indian Flat-Yosemite returned to service following full line patrol w/ no trouble found restoring Bear Valley, Saxon Creek, Indian Flat, Yosemite &amp; Arch Rock; 1316 Exchequer-Mariposa returned to service following full line patrol w/ no trouble found restoring Mariposa"/>
        <s v="Relayed - 10/07/20, 0651 Watsonville-Salinas 60kV relayed, did not test due to auto reclosing c/out for wildfire risk mitigation; SUS Granite Rock &amp; Brigatano; weather clear; C-G fault 2.9 mi from Salinas near 023/289, +/-2 mi; 0816 Watsonville-Brigatano Jct manually tested OK restoring Granite Rock &amp; Brigatano; 0924 Brigatano Jct-Lagunitas manually tested OK; 0955 to xxxx Salinas-Lagunitas cleared to repair downed pole &amp; 3 phases of ET-WD at pole 023/288; CAP ER=119866433"/>
        <s v="Relayed - 10/22/20, 0706 Placer-Del Mar 60kV relayed, did not test due to automatic reclosing disabled for wildfire risk mitigation; SUS Penryn (CESO=8,437; CMIN=704,139); weather clear; C-G fault 1.85 mi from Placer toward Penryn near 001/040, /-2 mi; HWY 80 is closed, access is difficult; 0827 Penryn-Sierra Pine Jct manually tested OK after no trouble found restoring ET to Penryn; 0907 Placer-Penryn section cleared for crew to replace poles 002/049, 002/050, 002/051 &amp; 002/052 &amp; ET-WD between 002/051-052 (and 12kV (Wise-1103) under build) due to car pole near I-80 &amp; HWY 193 igniting 1-2 acre fire; 10/23/20, 1649 Placer-Del Mar returned to service"/>
        <s v="Relayed - 10/31/20, 0552 Ignacio-Bolinas #1-60kV relayed, did not test due to auto reclosing disabled for wildfire risk mitigation; SUS Woodacre (CESO=5,882; CMIN=641,683); weather clear; A-B-C fault 0.5 mi from Bolinas toward Woodacre near 013/142, /-2 mi; 1036 to 2205 Woodacre to Bolinas cleared to replace insulators at 013/143, 013/144, 013/145 &amp; ET-WD between 013/144-145 &amp; 013/142A to 013/143 that caused a small fire to ignite; 1052 Ignacio to Woodacre Jct energized restoring Woodacre; 2306 Woodacre to Bolinas returned to service; CAP ER=119972887"/>
        <s v="Forced - 11/07/20, 1315 Copus-Old River 70kV (Old River to South Kern PV) forced out due to pole fire at 021/349; no customers interrupted; 1730 Old River to South Kern PV section cleared to replace pole 021/349 &amp; repair ET-WD due to bird nest at 12kV level; 11/08/20, 0453 Copus-Old River returned to service; CAP ER=119996446"/>
        <s v="Relayed - 11/14/20, 0700 Pittsburg-Martinez #1 &amp; #2 &amp; Pittsburg-Clayton #1-115kV (Tier 2/3) relayed, did not test; auto-reclosing c/out for wildfire risk mitigation; SUS Imhoff, Bollman &amp; Willow Pass #3-115/21kV &amp; #4-115/34kV xfmrs; weather clear; 1020 P-M #1 (WP-Martinez) manually tested OK restoring Willow Pass #3 &amp; #4 xfmrs &amp; Bollman; 1050 P-M #1 (Pittsburg-Willow Pass) cleared to repair 001/011 caused by car vs tower; 1120 P-M #2 (Imhoff Jct-Martinez) manually tested OK restoring Imhoff; 1120 Pittsburg-Clayton #1 cleared to restring ET-WD between towers 1/12-13; 1143 P-M #2 (Pittsburg to Imhoff Jct) cleared; 11/15/20, 1846 P-C #1 returned to service; 11/16/20, 1748 P-M #2 (Pittsburg-Imhoff Jct) returned to service after shoo-fly installed from towers 1/10-12 due to NG tower 1/11; 1841 P-M #1 (Pittsburg to Willow Pass) returned to service"/>
        <s v="Relayed - 11/17/20, 1314 Caribou-Plumas Jct 60kV relayed, did not test, autos c/out for wildfire risk mitigation; on the trouble Caribou #2 de-energized due to special setup; weather rain; SUS Grays Flat (CESO=125; CMIN=20,000), E-Quincy (CESO/CMIN included in Gansner ILIS report), Gansner (2,981; 786,984), SPI Quincy (offline), Plumas Sierra &amp; Spanish Creek (916; 146,560); rain; A-B-C-G fault 0.1 mi from Spanish Creek toward Black Hawk SW-41 near ;000/004 (Caribou #2 section), /-1 mi (note: Caribou-Plumas Jct currently carrying portion of Caribou #2 due to an on-going clearance); 1349, T-man confirmed tree top thru line near 36798 HWY 70 in Quincy w/ 12kV &amp; 60kV conductor down; 1554 Caribou-Plumas Jct manually tested OK after sectionalizing trouble between Spanish Creek &amp; Blackhawk; Caribou #2 returned to service; ET restored to Grays Flat, E-Quincy, Gansner, SPI Quincy, Plumas Sierra &amp; Spanish Creek; 1629 Spanish Creek to Blackhawk cleared to repair ET-WD between pole ;01/0 &amp; ;01/3 due to tree contact; 11/18/20, 0237 Spanish Creek to Blackhawk returned to service; per VM report, tree failed due to high winds &amp; bug defects"/>
        <s v="Relayed - 01/13/21, 0646 San Jose 'B'-Stone-Evergreen 115kV relayed, tested NG; SUS San Jose State; weather clear; A-B-C fault 5.0 mi from Evergreen or 1.5 mi from SW-139 towards Stone near 003/061, +/-1.5 mi (3-terminal line with non-homogeneous conductors); 0917 San Jose 'B' to Evergreen section manually tested OK restoring ET to San Jose State; 1117 to 1934 Markham Jct to Stone cleared to replace car damaged pole :003/067 &amp; repair ET-WD at :003/067 &amp; between poles :002/058-059; 2300 Markham Jct to Stone section returned to service"/>
        <s v="Relayed - 01/13/21, 1817 Newark-Ames Dist 115kV relayed, tested NG; no customers interrupted; weather clear; (1817) A-B-G fault 3.35 mi from Ames Dist near 004/034, +/-1 mi; (1822) A-B-C fault 1.44 mi from Newark near 001/011, +/-1 mi; patrol found burnt open jumper at structure 0/1; follow up patrol next day found ET-WD  between 001/015-002/016 &amp; broken arms at 4 different lattice steel towers; 01/16/21, 1630 Line returned to service after crew restrung conductor between 1/10-1/18 &amp; repaired broken arms at 4 structures; CAP ER=120432967 "/>
        <s v="Relayed - 01/18/21, 2131 Geysers #3-Colverdale 115kV relayed, locked out after relaying, testing OK earlier at 1933; SUS Aidlin (offline); wind, report of fire in area; B-G fault 0.4 mi from Geysers#3 toward Cloverdale near 000/002, /-1.0 mi; found ET-WD between 000/002-004; 01/19/21, 0717 Cloverdale to Aidlin section energized restoring Aidlin; Line moved to the returned status; conductor down is still being worked &amp; line is not restored, but this line was going out on scheduled work, which has started early due to this outage; 01/26/21, 1817 Geysers #3-Cloverdale (Geysers #3-#4 to Aidlin Jct) returned to service; CAP 120452608"/>
        <s v="Relayed - 01/19/21, 0019 Colgate-Alleghany 60kV relayed, tested NG; 0022 Colgate to Pike City tested OK restoring Columbia Hill &amp; Pike City; MOM Columbia Hill CEMO=1,158) &amp; Pike City (440); SUS Alleghany (CESO=1,242; CMIN=xxx,xxx); windy, ultimately a declared MED; A-B-G fault 5.8 mi from Pike City toward Alleghany near 020/552, /-2 mi; 1306 Plum Valley to Alleghany cleared to repair ET-WD between 024/653-655 caused by tree contact; 2122 Colgate-Alleghany returned to service restoring Alleghany"/>
        <s v="Relayed - 01/19/21, 0155 Monta Vista-Jefferson #1-230kV relayed, did not test by design; SUS SLAC; on the trouble Jefferson-Martin 230kV open-ended at Jefferson; windy, ultimately a declared MED; A-B fault 5.9 mi from Jefferson near 014/057, +/-1 mi; 0328 Jefferson-Martin restored normal; 0707 SLAC restored via alt source; 1536 Line cleared to make repairs to ET-WD between 014/057-058 due to tree failure; 01/22/21, 1646 MV-Jefferson #1 returned to service; CAP 120448668 &amp; 120448608"/>
        <s v="Relayed - 01/19/21, 0155 Monta Vista-Jefferson #2-230kV relayed, did not test by design; on the trouble Jefferson-Martin 230kV open-ended at Jefferson; windy, ultimately a declared MED; 0328 Jefferson-Martin 230kV restored normal; A-B fault 5.6 mi from Jefferson near 014/057 (near SLAC Tap Jct), +/-1 mi; 1536 Line cleared to make repairs to ET-WD between 014/057-058 due to tree failure; 01/22/21, 1620 MV-Jefferson #2 returned to service; CAP 120448668 &amp; 120448608"/>
        <s v="Relayed - 01/19/21, 0208 Camden 70kV bus sects D &amp; E relayed, tested NG; Caruthers-Lemoore NAS-Camden 70kV open-ended at Camden; SUS Camden (CESO=4,569; CMIN=887,004); windy, declared MED; 0419 Camden 70kV bus sect E manually tested OK; 0430 Caruthers-Lemoore-Camden relayed, tested OK, remained open ended at Camden; no customer impact; A-B-G fault 2.1 mi from Camden near 016/007, +/-2 mi; 0638 Camden 70kV bus sects D &amp; E energized, found no voltage on A phase; 0644 Camden 70kV bus sections D&amp;E de-energized; 0817 Camden restored via Camden-Kingsburg after its emergency restore; 0812 to 1120 Caruthers-Lemoore NAS-Camden cleared to restring ET-WD betw 015/006-007; CAP 120448711 "/>
        <s v="Relayed - 01/19/21, 1757 Wheeler Ridge-Tejon 70kV relayed, tested NG; MOM Tejon (CEMO=1,181); SUS Tecuya; high winds, declared MED; 1953 Tecuya to Tejon returned to service restoring Tecuya; A-B-C fault 1.0 mi from Wheeler Ridge near 001/018, +/-2 mi; 01/21/21, 1759 Wheeler Ridge-Tejon (Wheeler Ridge to Tecuya Jct) returned to service after replacing 19 poles &amp; ET-WD from 000/018 to 001/030 due to high winds; CAP 120448227"/>
        <s v="Relayed - 01/21/21, 1515 Merced #1-70kV relayed, did not test by design; on the trouble El Nido Biomass separated; weather clear; B-C fault 3.0 mi from Merced (SJVE EL Nido Jct &amp; Merced line section) near 002/016, +/-3 mi; 1926 Line cleared to repair ET-WD &amp; replace pole 002/016 &amp; damaged by 3rd party truck; 01/22/21, 0148 Merced #1 returned to service restoring El Nido Biomass; CAP 120454934"/>
        <s v="Relayed - 01/25/21, 0208 Stanislaus-Melones SS-Manteca #1-115kV relayed, tested NG (coincident w/ relay on Stanislaus-Melones SS-Riverbank Jct SS); MOM Avena (CEMO=1,691); SUS Frogtown (CESO=6,144; CMIN=xxx,xxx); reports of heavy snow loading in area; B-C fault 4.5 mi from Stanislaus PH near 004/026, /-2 mi; 0336 Manteca to Frogtown manually tested OK restoring Avena &amp; Frogtown; 1019 to 1732 Stanislaus PH to Frogtown Jct cleared to repair 1 phase of ET-WD between towers 004/027-028; 1840 Line section returned to service; CAP 120475280"/>
        <s v="Relayed - 01/25/21, 0252 Almendra Jct-Nicolaus 60kV relayed, tested NG; SUS Barry (CESO=942; CMIN=xxx,xxx) &amp; Tudor (494; xxx,xxx); weather cloudy; A-G fault 5.38 mi from E-Nicolaus near 019/396, /-1 mi; 0256 Nicolaus to Tudor manually tested NG; 0353 T-Line reports center phase down between 019/397-398; 0425 Pease-Harter 60kV de-energized to facilitate switching to restore Barry &amp; Tudor; SUS Greenlead #2 (offline); 0435 Pease-Harter &amp; Almendra Jct-Nicolaus (Almendra Jct to Tudor) energized restoring Barry &amp; Tudor; 0533 to 1038 E-Nicolaus to Tudor cleared to replace ET-WD between poles 019/397-398; 1130 Line section returned to service"/>
        <s v="Relayed - 01/26/21, 1222 Humboldt Bay-Rio Dell Jct 60kV relayed, tested NG; SUS Eel River (CESO=3,068; CMIN=xxx,xxx) &amp; Newberg (6,701; xxx,xxx); rain; A-B-C-G fault 5.5 mi from Humboldt Bay near 006/006, /-1 mi; SCADA control failure on Newburg switches; 1407 Rio Dell Jct to Newburg Jct manually tested OK restoring Newburg; 1432 Newburg to Eel River Jct &amp; Eel River Tap manually tested OK restoring Eel River; 2055 Humboldt Bay to Eel River JCT 3 phases ET-WD between 006/004-5; 01/27/21, 1316 Humboldt Bay-Rio Dell Jct returned to service"/>
        <s v="Relayed - 01/26/21, 1842 Potter Valley-Willits 60kV relayed, tested NG; no customers interrupted; storm; A-B fault 3.78 mi from Willits toward Potter Valley PH near 009/005, /-1.0 mi; patrol found tree between 009/001-2 &amp; has been removed with no damage to equipment; 2138 Line manually tested NG from Potter Valley PH; patrol found ET-WD, poles down &amp; trees down at various locations; 01/31/21, 1948 Line returned to service after crew repaired/replaced poles &amp; restrung conductor at 6/2, 6/1, 6/0, 5/10, 5/5, 5/2, 4/9, 3/2, 3/1 &amp; 10/0 "/>
        <s v="Relayed - 01/26/21, 1844 Essex Jct-Orick 60kV relayed, tested NG to Orick; Essex Jct to Big Lagoon tested OK; SUS Orick (CESO=356; CMIN=xxx,xxx); MOM Big Lagoon (149) &amp; Trinidad (1,499); storm; A-B-C fault 22.7 mi from Essex Jct toward Orick near 020/004, /-1 mi; 2019 Essex Jct to Redwood Trails manually tested NG; MOM Big Lagoon (149) &amp; Trinidad (1,499); patrol found down pole at 020/008 w/ 3 phases of ET-WD between 020/007-9; 01/28/21, 1806 Big Lagoon to Orick returned to service after crew replaced NG pole 020/009 &amp; repaired down conductors between 020/009-010 restoring Orick"/>
        <s v="Relayed - 01/26/21, 1856 Maple Creek-Hoopa relayed, tested NG after relaying, testing OK 12 mins earlier; Maple Creek to Russ Ranch manually tested OK; SUS Willow Creek (CESO=2,480; CMIN=xxx,xxx) &amp; Hoopa (2,044; xxx,xxx); MOM Russ Ranch (CEMO=2); storm; B-C fault 18.6 mi from Maple Creek toward Hoopa near 018/003, /-1 mi; due to increased weather activity, restoration via temp gen at Willow Creek &amp; Hoopa has been placed on hold until further notice; 01/27/21, 1852 Russ Ranch to Willow Creek returned to service after crew removed tree from line at pole 17/0 restoring Willow Creek; 01/28/21, 1742 Willow Creek to Hoopa returned to service after crew replaced ET-WD between 025/008 to 025/011, restoring Hoopa; line is in service &amp; normal"/>
        <s v="Relayed - 01/26/21, 1932 Laytonville-Willits 60kV relayed, tested NG; Laytonville-Covelo 60kV de-energized on the trouble; SUS Laytonville (CESO=239; CMIN=1,160,814) &amp; Covelo (1,370; xxx,xxx); storm, declared MED; multi-terminal line, C-A-G fault 19.4 mi from Willits toward Laytonville near 019/004 or 17.2 mi from Willits toward Laytonville near 017/003, /-3 mi; 01/29/21, 1725 Laytonville-Willits returned to service restoring Laytonville after crew repaired ET-WD between 005/006 &amp; 006/002 &amp; removed tree between 007/000 -1 due to storm; 1958 Laytonville-Covelo returned to service restoring Covelo after crew removed tree from conductor between 000/003-4"/>
        <s v="Relayed - 01/26/21, 2009 Garberville-Laytonville 60kV relayed, tested NG; SUS Kekawaka Cogen; storm, declared MED; C-G fault 12.4 mi from Garberville toward Laytonville near 050/005, /-2.0 mi; patrol reports poles 035/002 &amp; 032/007 down w/ ET-WD; 01/31/21, 2208 Garberville-Laytonville returned to service after crew replaced poles &amp; repaired down conductor at 035/002 &amp; 032/007, restoring Kekawaka Cogen; distribution under build (Laytonville 1101) also affected, see ILIS 21-0020047"/>
        <s v="Relayed - 01/26/21, 2217 Bridgeville-Garberville 60kV relayed, tested NG; SUS Fruitland (CESO=1,153; CMIN=xxx,xxx), Fort Seward (337; xxx,xxx), Garberville (3,583; xxx,xxx); storm; line sectionalized &amp; tested NG between Bridgeville &amp; Fruitland Jct; C-G fault 17 mi from Bridgeville toward Fruitland Jct near 017/000, +/-2 mi; 01/28/21, 1308 Bridgeville-Garberville returned to service restoring Fruitland after crew repaired ET-WD between poles 017/011 to 017/009; Fort Seward Tap remains isolated pending patrol; 1312 Garberville energized restoring Garberville; 1327 Garberville SVC returned to service; 1453 Fort Seward Tap returned to service restoring Fort Seward after patrol complete w/ no trouble found"/>
        <s v="Relayed - 01/26/21 2218 Del Monte-Viejo 60kV relayed, tested OK from Del Monte to Hatton Jct section; Hatton Jct to Viejo section tested NG; MOM Navy Lab &amp; Hatton (CEMO=4,335); storm; A-B-G fault 1.17 mi from Viejo near 005/138, +/-1.5 mi; partial line patrol found ET-WD between 06/146-147; due to storm/high winds in wooded area line patrol will continue as weather permits; 01/27/21, 0214 Del Monte to Hatton relayed, tested NG; SUS Hatton (actually Hatton 1101 &amp; 1102 already out due to previous tree failure in area) &amp; Navy Lab; B-C fault 1.3 mi from Del Monte near 001/029, +/-2 mi; 0221 Del Monte to Hatton manually tested OK after isolating Navy Lab Tap restoring Hatton; patrol found more ET-WD between poles 0/3-4 on Navy Lab Tap due to tree failure; 1501 Navy Lab Tap returned to service; 1647 Hatton Jct-Viejo returned to service, line normal; CAPs 120469156 &amp; 120469232"/>
        <s v="Relayed - 01/26/21, 2221 Elk Creek 60kV tap relayed, did not test; SUS Elk Creek (CESO=919; CMIN=xxx,xxx) &amp; Stoney Gorge (offline); storm; A-G fault 5.8 mi from Elk Creek Jct near 005/095, /-1 mi; 01/27/21, 1844 Elk Creek Tap returned to service after crew replaced broken pole 6/98 restoring Elk Creek &amp; Stoney Gorge; per CAP 120474164 &quot;wire down also found at the span between 018/201-202 which occurred after circuit was de-energized&quot;"/>
        <s v="Relayed - 01/26/21, 2301 Konocti-Middletown 60kV relayed, tested NG; MOM Middletown (CEMO=4,607); storm; A-G fault 5.9 mi from Konocti toward Middletown near 028/003, /-1.0 mi; patrol found ET-WD between 027/007-8; 01/27/21, 1703 Line returned to service after crew repaired down conductor due to tree failure; also affected distribution under build Konocti 1102 (ILIS 21-0016561; SAP work order  notes &quot;tree caused&quot; (LCN-120470628)"/>
        <s v="Relayed - 01/26/21, 2321 Stockton A-Weber #3-60kV relayed, tested NG; SUS E-Stockton (CESO=4,335; CMIN=xxx,xxx), West Lane (5,884; xxx,xxx), Oak Park (550; xxx,xxx) &amp; Sumiden; storm, declared MED; multi-terminal line, B-G fault 0.26 mi from Hazelton Jct toward North St Switch near pole A01/34 or 0.3 mi from Hazelton Jct toward E-Stockton near pole AB01/43 or 1.07 mi from Hazelton Jct toward Weber near pole 001/048, /-2 mi; 01/27/21, 0426 Stockton A to Hazelton Jct manually tested OK restoring E-Stockton, West Lane, Oak Park &amp; Sumiden after trouble isolated between Weber &amp; Hazelton Jct; 0446 to 1205 Hazelton Jct to Weber cleared to replace ET-WD &amp; NG insulator between poles 001/050-51 &amp; 002/052"/>
        <s v="Relayed - 01/27/21, 0024 Dixon-Vaca #2-60kV relayed, tested NG after having relayed, tested OK  last night at 2353; SUS Batavia, Maine Prairie &amp; Dixon (CESO=8,565; CMIN=xxx,xxx); storm, declared MED; 0243 Line manually tested OK; 0310 Dixon restored; 0825 to 1641 Cache Slough Tap cleared to close open jumper at pole B5/122 &amp; replace NG insulator at 5/127; also replaced ET-WD between poles 005/107-8 on Cache Slough Tap; 1814 Cache Slough Tap returned to service restoring Batavia &amp; Marine Prairie"/>
        <s v="Relayed - 01/27/21, 0542 Delta-Mtn Gate Jct (Delta to Antler) relayed, did not test by design; 0619 Mountain Gate Jct CB-12 forced out open-ending Mtn Gate Jct-Cascade 60kV due to single phasing condition on Antler 60/12kV BK-1; SUS Antler (CESO=565; CMIN=1,297,240); snow, declared MED; snow cat required delaying restoration efforts; A-B fault 0.5 mi from Delta Metering toward Antler near 000/012, +/-3 mi; 1511 Antler to Mtn Gate Jct cleared to repair 1 phase ET-WD between 008/115-116 caused by tree contact; 01/28/21, 1951 Delta-Mtn Gate Jct returned to service after crews repaired downed conductor between 008/115-116 &amp; between 014/185 &amp; 015/186A, restoring Antler"/>
        <s v="Relayed - 01/27/21, 1226 Kern-Kern Front 115kV relayed, tested NG; on the trouble Badger Creek Cogen, High Sierra Cogen, Double C Cogen &amp; Kern Front Cogen separated; SUS E &amp; B SW STA; rain; C-G fault 11 mi from Kern PP near pole 010/166, +/-1.5 mi; 1835 Line returned to service after repairing ET-WD between towers 009/143-144 restoring ET to Badger Creek Cogen, High Sierra Cogen, Double C Cogen, Kern Front Cogen &amp; E &amp; B SW STA"/>
        <s v="Forced - 01/27/21, 1438 Mtn Gate Jct-Cascade 60kV forced out due to reported ET-WD on ground across canyon from Mountain Gate Jct side; SUS Mountain Gate; storm, declared MED; 1700 Line cleared to effect repairs; 01/28/21, 1933 Line returned to service after repairing downed conductor between 000/001 &amp; 001/001A &amp; repairing wire sleeve at 000/002"/>
        <s v="Relayed - 01/28/21, 0809 Salt Springs-Tiger Creek 115kV relayed, tested NG; on the trouble Tiger Creek PH separated out of section; SUS KM Green, Salt Springs PH (offline) &amp; Salt Springs (CESO= 983; CMIN=3,396,265); storm, declared MED; 0941 Tiger Creek to KM Green manually tested NG; C-G high impedance fault, unable to determine fault location; patrol located tree in line; due to weather &amp; loss of daylight, work to establish clearance &amp; remove tree will resume during daylight tomorrow; 01/29, Tree has been removed; 2nd patrol found ET-WD between 004/043-44; T-line reports difficult to access area for repairs; 01/30/21, 1730 Salt Springs-Tiger Creek returned to service after crew repaired wire down between 004/043-44 restoring KM Green, Salt Springs PH &amp; Salt Springs"/>
        <s v="Relayed - 02/01/21, 0434 Dixon-Vaca #2-60kV relayed, tested NG; SUS Maine Prairie &amp; Davis-1107 under build that had transmission conductor wrapped around its 12kV (per ILIS 21-0020205, CESO=322; CMIN=109,332); weather clear; 0721 Dixon Jct to Dixon Canning isolated; 0722 Line manually tested OK, restoring Maine Prairie; multi-terminal line, B-G fault 3.7 mi from Cache Slough Jct toward Batavia near 003/080 or 4 mi from Dixon toward Dixon Canning SW-87 near 012/263, w/in 3 mi; 0805 to 1532 Dixon Jct to Dixon Canning cleared to repair one phase of ET-WD between poles 016/353-354."/>
        <s v="Forced - 02/04/21, 1033 Middle Fork #1-60kV forced out after air patrol from yesterday's two relay events found 1 phase ET-WD between towers 000/017 &amp; 000/018 &amp; burned pole at tower 002/038; no customers interrupted; 02/05/21, 2253 Line returned to service after replacing pole &amp; repairing down conductor"/>
        <s v="Relayed - 02/05/21, 2028 Moss Landing-Green Valley #1-115kV relayed, tested NG; no customers interrupted; weather clear; A-G fault 1.8 mi from Moss Landing near 002/013, +/-2 mi; patrol found ET-WD between 001/008-9; DOLAN RD-1101 in close proximity, crew waiting 'til a.m. light to assess damage; 02/06/21, 0050 to 1922 Line cleared to repair wire down due to gunshot conductor; CAP 120504769"/>
        <s v="Relayed - 02/07/21, 0554 Caruthers-Lemoore NAS-Camden 70kV relayed, did not test; no customers interrupted; weather clear; 0559 line did not test; C-G fault 12.6 mi from Camden Jct near :050/001, +/-1 mi; patrol reports 1 phase ET-WD between pole :050/001-3; "/>
        <s v="Relayed - 02/07/21, 1908 Kern-Kern Oil-Famoso 70kV relayed, tested NG due to car pole at A005/080 w/ ET-WD; Wasco-Famoso &amp; Semitropic-Wasco 70kV de-energized; SUS Cawelo B, McFarland (CESO=3,220; CMIN=648,768) &amp; Wasco (3,071; 569,951); weather clear; A-B-G fault 7.33 mi from Kern PP toward Cawelo near 006/084, +/-2 mi; 2129 Kern PP to Cawelo B Jct cleared; 2201 Semitropic-Wasco energized; 2202 Wasco restored; 2202 Wasco-Famoso energized; 2203 McFarland restored; 2204 Famoso to Cawelo B Jct energized restoring Cawelo B; 02/08/21, 1446 Kern-Kern Oil-Famoso returned to service; CAP 120505794"/>
        <s v="Forced - 02/24/21, 1203 Elk Creek Jct CB-22 forced out due to single-phasing condition; SUS Stony Gorge PH (offline) &amp; Elk Creek (CESO=902; CMIN=455,510); windy; 1547 to 1754 Elk Creek to Stony Gorge section cleared for crew to repair ET-WD between poles 006/100-101; 1906 Elk Creek Tap returned to service restoring Stony Gorge &amp; Elk Creek; CAP 120575614"/>
        <s v="Relayed - 03/10/21, 0352 Arco-Tulare Lake 70kV relayed, tested NG; Badger Hill&amp; Las Perillas cogens separated; SUS Lost Hills; MOM Tulare Lake (CEMO=715); rain; A-G fault 1.1 mi from Las Perillas Tap toward Tulare Lake near 005/090, +/-2 mi; 0612 Arco to Las Perillas manually tested OK restoring Lost Hills, Badger Hill &amp; Las Perillas; 0759 Lost Hills to Las Perillas forced out due to ET-WD between poles 001/029-030 (equip fail) &amp; burnt pole top at 006/105 which also had ET wire down; SUS Badger Hill (offline) &amp; Las Perillas (offline); 0835 Lost Hills to Tulare Lake cleared to make repairs; 1814 Arco-Tulare Lake (Lost Hills to Tulare Lake) returned to service, also repaired Las Perillas JCT SW-37 restoring Badger Hill &amp; Las Perillas; pole top burnt due to bird's nest at 12kV level, fire did not spread beyond pole; CAP 120627482"/>
        <s v="Relayed - 03/11/21, 0233 Burns-Lone Star #2-60kV relayed, tested NG; SUS Point Moretti (1101 under build also affected with distribution wire reported down) &amp; Crusher; rain; no SCADA visibility of area; electrician verified Burns CB-32 open in station w/ 2 operations; 0439 Lone Star JCT to Point Moretti manually tested OK restoring Point Moretti &amp; Crusher; A-G fault 2.2 mi from Burns near 002/048, +/-1 mi; 0824 to 1718 Burns to Lone Star JCT cleared to remove snow-laden tree from line &amp; repair 2 phases of ET-WD at pole 001/025; 1900 Line returned normal; CAP 120636414"/>
        <s v="Relayed - 03/14/21, 1646 Drum-Grass Valley-Weimar 60kV relayed, tested NG; SUS Rollins PH (offline), Shady Glen, Cap Horn &amp; Bonnie Nook; weather clear; multi-terminal line, C-G fault 1.0 mi from Rollins JCT toward Grass Valley near B018/407 or 1.2 mi from Cape Horn JCT toward Bonnie Nook near 014/322, w/in 3 mi; 1705 Weimar to Colfax JCT manually tested NG; 1819 Drum PH to Bonnie Nook tested OK restoring Bonnie Nook; 1820 Bonnie Nook to Cape Horn manually tested OK restoring Cape Horn; 1826 Cape Horn to Grass Valley manually tested OK restoring Shady Glen &amp; Rollins PH; 1839 Rollins PH paralleled; 2025 Colfax JCT to Weimar cleared to repair ET-WD &amp; damaged pole 015/359 caused by tree in line; 03/15/21, 0833 Line returned to service; VM reports dead Black Oak (~50' tall x 17 in dbh) uprooted 90' uphill from 60kV wasn't tall enough to strike adjacent lines; instead it struck healthy green Douglas Fir (~65' tall x 10 inch dbh) which broke &amp; subsequently fell into 60kV "/>
        <s v="Relayed - 03/15/21, 1120 Kilarc-Cedar Creek 60kV relayed, did not test; SUS Clover Creek (offline) &amp; Kilarc PH (offline); snow; 1132 Line manually tested NG; multi-terminal line, B-G fault 3.8 mi from Clover Creek Tap toward Cedar Creek near 009/210 or down Clover Creek Tap, 3rd party/no tower information, /-3 mi; 1937 Line returned to service after crew repaired ET-WD between 005/120-121 restoring Clover Creek &amp; Kilarc PH; CAP 120645394"/>
        <s v="Relayed - 03/19/21, 1224 Taft-Cuyama #2-70kV relayed, tested NG; on the trouble Taft-Cuyama #1 (Cuyama to Cuyama PV) de-energized; SUS Cuyama (CESO=834; CMin=xxx,xxx) &amp; Cuyama PV (offline); weather clear; A-G fault 10.4 mi from Taft near 010/091, +/-2 mi; patrol found 2 spans of ET-WD on a remote area; 03/20/21, 1529 Taft-Cuyama #2 returned to service after crew repaired/replaced center phase downed conductor between structures 011/096-097"/>
        <s v="Relayed - 03/24/21, 0346 Caruthers-Lemoore NAS-Camden 70kV relayed, tested NG; no customers interrupted; weather clear; multi-terminal line, C-G fault 4.2 mi from Camden JCT toward Lemoore NAS near :048/002 or 3.9 mi from Camden JCT towards Camden near 015/013, +/-1 mi; 0507 Camden JCT to Lemoore NAS JCT isolated due to report of downed conductors; 0509 Caruthers to Camden manually tested OK; 0623 to 1118 Camden JCT to Lemoore NAS JCT cleared to repair 1 phase of 1/0 Cu ET-WD between :049/003-005 that broke at the flower at the tie wire; crew repaired wire, installed dampeners at :049/004 &amp; reframed pole top to a T-1 via LC 120683117; CAP 120685289  INT-14705"/>
        <s v="Forced - 03/26/21, 1436 Watsonville-Salinas 60kV (Brigatano JCT to Lagunitas JCT) forced out to repair 1 phase ET-WD between 000/001-002 on Lagunitas Tap; no customers interrupted; 03/27/21, 0357 Line returned to service; CAP 120702562"/>
        <s v="Relayed - 03/27/21, 0315 Stanislaus-Manteca #2-115kV relayed, tested NG; no customers interrupted; weather clear; C-G fault 13 mi from Stanislaus near tower 012/076, /-5 mi; 0840 Manteca to Riverbank JCT manually tested OK; 0900 to 1756 Stanislaus to Riverbank JCT cleared to repair 1 phase of ET-WD between towers 015/088-089; 1831 Line normal"/>
        <s v="Relayed - 03/29/21, 1440 Bridgeville-Garberville 60kV relayed, tested NG; on the trouble Kekawaka Cogen separated out of section; 1443 Garberville-Fruitland Jct manually tested OK; MOM Fruitland (CEMO=1,155) &amp; Fort Seward (337); weather clear; A-B-C fault 17.9 mi from Bridgeville near 017/010, /-0.2 mi; 1744 Bridgeville-Fruitland Jct cleared to replace down conductors caused by downed tree; 03/30/21, 0649 Bridgeville to Fruitland tested OK; Fruitland SW-67 failed to close properly, personnel on site inspecting switch; 0732 Bridgeville-Garberville returned to service restoring Fruitland &amp; Fort Seward; crew repaired structures, replaced insulators &amp; restrung ET-WD at 018/000, 017/011, 017/010 &amp; 017/009; 0736 Garberville returned to service; 0740 Garberville SVC returned to service"/>
        <s v="Relayed - 04/01/21, 0334 Herdlyn-Balfour 60kV relayed, tested NG; SUS Westside, Middle River (CESO=230; CMin=30,360) &amp; McDonald Island; weather clear, area has minimal SCADA visibility; 0544 Balfour to Middle River manually tested OK from alt source restoring McDonald Island &amp; Middle River; 2253 Herdlyn-Balfour returned to service after crews replaced pole 000/002 damaged by car &amp; 2 spans of ET-WD; ET restored to Westside"/>
        <s v="Relayed - 04/08/21, 0959 Pease-Harter 60kV relayed, tested NG &amp; Pease #3-115/12kV transformer relayed, did not test by design; SUS Greenleaf 2 (offline) &amp; Pease #3 xfmr (CESO=3,010; CMin= 636,086); weather clear; multi-terminal line, A-B-C-G fault 1.2 mi from Yuba City JCT toward Almendra Jct near A002/064 or 0.6 mi from Harter Tap toward Greenleaf #2 on Greenleaf #2 tap near 000/014, /-2 mi; 1219 Pease #3 transformer manually tested OK, N-DCC given OK to restore load; 1232 Pease to Yuba City JCT manually tested OK restoring Greenleaf #2; 1220 Yuba City JCT to Almendra JCT to Barry cleared to replace car damaged Almendra JCT SW-3 &amp; poles 000/001 &amp; A003/070 &amp; 3 phases ET-WD between same poles; 04/09/21, 0529 Pease-Harter returned to service; CAP 120766835"/>
        <s v="Relayed - 05/07/21, 0342 Merced #1-70kV relayed, tested NG; on the trouble El Nido Cogen separated; weather clear; CHP reporting NG pole &amp; wire down at 007/008 (South Route 59 &amp; E-Lincoln Rd); B-C-G fault 7.1 mi from Merced near 007/004, +/-3 mi; 0536 Merced to Poso JCT cleared to replace pole 007/008 &amp; repair ET-WD between 007/008-9 damaged by car; 1556 Line returned to service restoring El Nido Cogen (offline); CAP 120990274"/>
        <s v="Relayed - 05/08/21, 0929 Elk Creek 60kV Tap relayed, did not test due to automatic reclosing disabled for wildfire risk mitigation; on the trouble Stony Gorge separated; SUS Elk Creek (CEO=902; CMin=421,234); windy; A-G fault 6.4 mi from Elk Creek JCT near 006/099, /-3 mi; 1707 Elk Creek Tap returned to service restoring Elk Creek &amp; Stony Gorge repaired one phase ET-WD between 006/099-100; wire came apart at a splice; no ignition; CAP 120990343"/>
        <s v="Relayed - 05/21/21, 1642 Butte-Sycamore Creek 115kV relayed, tested NG; 1646 Butte-Nord manually tested OK; MOM Nord (CEMO=7,694); weather clear; C-G fault 14.2 mi from Butte near 014/292, /-1 mi; 05/22/21, 0852 Line (Sycamore Creek to Nord) returned to service after crew replaced NG poles 14/301, 14/302, 14/303 damaged by wind; ET wire down on ground per CAP 121386157; T21-010218"/>
        <s v="Relayed - 06/25/21, 1711 Nicolaus-Catlett Jct 60kV relayed, tested NG; SUS Catlett (CESO=276; CMIN=80,647); weather clear; report of fire in vicinity of line; C-A-G fault 15.4 mi from E-Nicolaus near 065/478, /-3 mi (high impedance); personnel in Catlett report station equipment OK for service, no trouble found; Union Pacific contacted concerning ET-WD on adjacent tracks; 2036 to 2305 Nicolaus to Catlett cleared to repair open jumper &amp; replace shoe at 000/017, restoring Catlett; 2116 Catlett to Catlett Jct cleared to replace towers 065/479 &amp; 065/478 (LAT: 38.847664; LONG: -121.511104) due to farm equipment contact; 06/27/21, 1608 Line returned to service; CAP 121619699"/>
        <s v="Forced - 07/24/21, 2150 Caribou -Westwood 60kV (Caribou-Big Meadows) forced out due to threat of Dixie fire; SUS Big Meadows (CEMO=3,484; CMIN=38,324); MOM Crescent Mills (887), Spanish Creek (922), Hamilton Branch (2,390), Chester (1,660), Collins Pines &amp; Hamilton Branch PH; stations transferred off the Caribou Island to the Pit source at 2152; no ETOR; 09/17/21, 1953 Caribou-Westwood (Caribou to Big Meadows) returned to service after crew replaced 54 poles (000/013ABC, 001/026, 002/046 thu 002/051, 002/053 thru 002/057, 003/058 thru 003/062, 003/063, 003/066, 003/068, 004/081, 004/085ABC, 004/088 thru 004/091, 004/092ABC, 004/093ABC, 004/094, 005/095ABC, 005/096, 005/097, 005/098ABC, 005/103, 003/104, 003/105ABC, 005/110ABC &amp; 006/127) damaged by Dixie Fire; Caribou-Westwood &amp; Hat Creek #1-Westwood are normal; from trouble 07/24/21 at 2152"/>
        <s v="Forced - 08/04/21, 1920 Trinity-Maple Creek 60kV (tier 2/3) de-energized per CAL FIRE request due to Monument Fire; SUS Big Bar, Grouse Creek, Hyampom &amp; Big Creek; 08/12/21, 2012 Trinity-Maple Creek (Maple Creek to Hyampom Jct) energized following release by US Forest Service &amp; 100% patrol of section, no trouble found; 2158 Hyampom Tap energized following 100% patrol, no trouble found, restoring ET to Grouse Creek, Big Creek &amp; Hyampom; 08/27/21, 0001 Hyampom Jct to Big Bar returned to service after crew replaced structures 017/003, 017/006, 018/003, 020/005, 020/007 &amp; 020/008 &amp; replaced insulators at 018/008; 09/24/21, 1837 Trinity-Big Bar JCT returned to service after crew replaced 13/5, 15/0, 15/1, 15/5,  15/8, 16/4, 17/3, 17/6, 18/3, 20/5, 20/7, 20/8, NG insulators at 15/7, 16/0, 16/1, 16/5, 16/7, 16/10 &amp; 18/8 damaged by the Monument Fire; full line patrol completed, no trouble found"/>
        <s v="Relayed - 08/05/21, 1019 King City-Coburn #1-60kV relayed, did not test, auto-reclose c/out for wildfire risk mitigation; on the trouble Soledad #3-60kV de-energized; SUS Jolon, Los Ositos &amp; Soledad Energy; weather clear; Jolon 60kV tap ONLY is tier 2/3 HFTD &amp; also in R4 FIA; 1038 Jolon Jct SW-55 manually opened via SCADA; A-B-C fault 7.34 mi from Coburn near A011/183, +/-1 mi; 1125 King City to Los Ositos manually tested OK after isolating pole fire at A11/183, both T&amp;D wire down across HWY 101 &amp; Jolon tap restoring Los Ositos; 1326 Jolon tap manually tested OK, restoring ET to Jolon; 1402 Soledad #3 energized restoring Soledad Energy; 1543 Los Ositos to Soledad Jct cleared to replace pole A11/183; 08/06/21, 1633 Los Ositos to Soledad JCT returned to service after crew replaced pole A11/183 damaged by pole fire; CAP 121852674"/>
        <s v="Relayed - 08/26/21, 0508 Salinas-Firestone #1-60kV relayed, tested NG; MOM Buena Vista (CEMO=1,541); SUS Fresh Express; weather clear; Distribution T-man reports car pole at 004/121 on Firestone to Nestle JCT SW-69 section between Abbot Street &amp; HWY 101 SW of Harris Road in Salinas &amp; reports driver in car with emergency personnel on-site; no report of injuries; 0626 Salinas to Nestle JCT manually tested OK restoring Fresh Express; A-B-C fault 1.24 mi from Firestone near 004/118, +/-1.0 mi; field personnel report downed pole 004/121 &amp; (2) phases of ET-WD, both directions from pole; Lat: 36.63740, Long: -121.60165; non-HFTD; division-Central Coast; county-Monterey; 2140 Salinas-Firestone #1 returned to service after crews repaired &amp; transferred wire down to new structure set between 004/120-121; CAP 121960735"/>
        <s v="Relayed - 08/26/21, 1340 Melones-Curtis 115kV (tier 2/3) relayed, did not test, auto reclose c/out for wildfire risk mitigation; Stanislaus-Melones SW STA -Manteca #1-115kV open-ended at Manteca out of section, Mi-Wuk-Curtis &amp; Donnells-Mi-Wuk de-energized; SUS Peoria, Pacific Ultra Power, SPI Chinese STA, Curtis, SPI Sonora, Mi-Wuk, Spring Gap PH, Sand Bar PH (offline), Beardsley PH (offline) &amp; Donnells PH (offline); weather clear; A-B-C fault 10.8 mi from Curtis near 000/002 or 12.4 mi from Curtis near 001/001 or 11.12 mi from Curtis near 000/004, +/-3 mi; 1345 &quot;Stan-Man #1&quot; normal; 1449 Racetrack Tap isolated; 1502 Melones-Curtis manually tested OK restoring Peoria, Pacific Ultra Power &amp; SPI Chinese STA; 1511 Curtis restored; 1512 Mi-Wuk-Curtis energized restoring SPI Sonora; 1516 Mi-Wuk restored; 1517 Donnells-Mi-Wuk energized restoring Spring Gap, Spring Gap PH, Sand Bar PH, Beardsley PH &amp; Donnells PH; 1751 Racetrack tap cleared to repair ET-WD near 002/001; Washington Fire in area; 09/01/21, 1714 Racetrack tap returned to service"/>
        <s v="Relayed - 09/05/21, 0707 Ravenswood-Bair #2-115kV relayed, tested NG; SUS CEMEX &amp; Shredder; weather clear; multi-terminal line, C-G fault 0.68 mi from Bair near 006/041 or from Bair toward Shredder/ RMC Lonestar near 001/010A, /-2.5 mi; patrol found CEMEX SW-145 flashed over; 1201 line manually tested NG to open CEMEX SW-145; patrol to resume once TLine arranges a boat; 1257 Ravenswood to Bair Jct manually tested NG; 1320 Shredder to Bair manually tested OK restoring CEMEX &amp; Shredder; air patrol to continue on Ravenswood to Bair Jct section; B-C-G fault 3.25 mi from Ravenswood near 003/022; 2231 Ravenswood to Bair Jct cleared to repair ET-WD between 003/026-027 (Lat: 37.52066, Long: -122.19817; non-HFTD; Peninsula division; San Mateo county; 4/0-7,CU); 09/06/21, 1915 line returned to service; CAP 122004349"/>
        <s v="Relayed - 09/09/21, 2217 Sanger-Malaga 115kV relayed, did not test by design; no customers interrupted; lightning; line is not in a tier 2/3 HFTD; A-B-C 2.0 mi from Sanger near 001/012, +/-1.0 mi; Field reports pole 001/013 broken off w/ wires on ground across railroad tracks; 09/10/21, 0251 to 1134 Sanger-Malaga 115kV line cleared; crew working on Kerckhoff-Clovis-Sanger #1 will transition to this line when complete with first line; Railroad operator has been contacted due to ET-WD which are not physically on tracks, but need to be cleared prior to allowing train traffic; T-Men went to the hazard and found pole fire cause by lightning at pole 001/013….. ET-WD on ground but not broke; crew replacing pole on LC 122022220; CAP 122031028"/>
        <s v="Relayed - 09/13/21, 1350 Ravenwood-Ames #2-115kV relayed, did not test (simultaneously w/ Cooley Landing-Los Altos 60kV), scheduled non-test in place; no customers interrupted; weather clear; A-B-G fault 2.8 mi from Ravenswood near 002/019, +/-0.5 mi; 1659 Line cleared to repair ET-WD between 003/021 &amp; 002/020 due to aircraft contact, which also contacted #1 circuit which was de-energized for a scheduled clearance; both 115kV lines fell to drape over the Cooley Landing-Los Altos 60kV, which simultaneously relayed &amp; tested NG; 09/14/21, 2101 Ravenswood-Ames #2 returned to service; CAP 122045905"/>
        <s v="Relayed - 09/21/21, 1938 Potter Valley-Willits 60kV (tier 2/3) relayed, did not test, auto reclosers c/out for wildfire risk mitigation; no customers interrupted; weather clear; A-G fault 6.4 mi from Willits near 006/006, +/-2 mi; ET-WD between poles 004/008-009; no ETOR due to remote area &amp; equipment needed to access; 09/22/21, 0532 to 1514 line cleared to replace downed conductor; could be linked to previous outage on JAN 26, 2021 where multiple tree failures occurred and required 10 structures to be replaced and re-strung, including pole 4/9; CAP 122094404"/>
        <s v="Relayed - 10/13/21, 0053 Essex Jct-Arcata-Fairhaven 60kV relayed, tested NG; on the trouble Essex Jct-Orick 60kV de-energized; SUS Orick, Trinidad, Blue Lake, Trinity River Timber, Redwood Power (offline) &amp; Blue Chip Milling; weather clear; 0104 Essex Jct to Arcata to Fairhaven section manually tested OK energizing Essex Jct-Orick &amp; restoring Orick &amp; Trinidad; A-B-C fault 1 mi from Blue Lake near 002/007, /-1 mi; 0445 to 1648 Essex Jct to Blue Lake cleared to replace avian damaged pole 0/1 &amp; re-hang 3 phases of ET-WD; 1753 Line returned normal restoring remaining customers; CAP 122206548"/>
        <s v="Relayed - 10/19/21, 2048 Essex Jct-Orick 60kV relayed, tested NG; Essex Jct to Big Lagoon tested OK; SUS Orick (CESO=320; CMIN=427,608); MOM Trinidad (CEMO=1,365); rain; B-C (evolved to A-B-C) fault 5.3mi from BIG LAGOON toward ORICK near 025/001, +/-2 mi; customers at Orick out for duration of repairs; 10/20/21, 0437 to 1850 Essex Jct to Big Lagoon cleared to replace insulators &amp; 3 phases of ET-WD at pole 024/003 due to tree failure; CAP 122236853"/>
        <s v="Relayed - 10/24/21, 0352 Essex Jct-Arcata-Fairhaven 60kV relayed, tested NG &amp; Essex Jct-Orick 60kV de-energized; wind, rain, declared MED; SUS Orick (CESO=356; CMIN=xxx,xxx), Trinidad (1,499; xxx,xxx), Blue Lake (1,979; xxx,xxx), Trinity River Timber, Redwood Power (offline) &amp; Blue Chip Milling; wind, rain; 0357 Line manually tested NG to open Essex Jct SW-19; A-G fault 9.1 mi from Fairhaven near 0/4, /-5 mi; 0610 Arcata &amp; Fairhaven restored; 0843 Section between Janes Creek Tap &amp; Essex Jct tested OK; Essex Jct CB-52 closed restoring Essex Jct-Orick &amp; Trinidad; 0847 Blue Lake Tap restored restoring Blue Lake, Trinity River Timber &amp; Blue Chip Milling; Trinidad SW-69 found to be incorrectly open since trouble began at 0352; 1025 Trinidad SW-69 closed restoring Orick; 0903 to 1853 Arcata Jct to Janes Creek cleared to repair ET-WD between ;1/1 to ;1/2"/>
        <s v="Relayed - 10/24/21, 0504 Ignacio-Alto-Sausalito #1-60kV (tier 2/3) relayed, did not test, auto reclosing c/out for wildfire risk mitigation; no customers interrupted; rain; A-C fault 3.3 mi from ALTO toward SAUSALITO near 015/104 or 6.25 mi from Alto toward Ignacio near 006/049, +/-3 mi; 1031 Alto Jct to Sausalito cleared to repair bottom 2 phases wrapped around each other between 015/107-108; 1543 Ignacio to Alto returned to service; 10/25/21, 1319 Ignacio-Alto-Sausalito #1 returned to service after crew repaired ET-WD between 015/108-108A; from trouble on 10/24/21 at 0413"/>
        <s v="Forced - 10/24/21, 2307 (aware time) Valley Springs #1-60kV (Valley Springs to North Branch) forced out due to ET-WD between A001/033-034; no customers interrupted; #1 solid Cu conductor on an unloaded tap fell away from Valley Springs source (fell away from the king pin of pole A001/033 towards pole A001/34), so no relay action expected; per ILIS 21-0136505 NORTH BRANCH-1101 relayed ~7 hrs earlier at 1542 (CESO=1,301; CMIN= 433,846); 10/25/21, 1650 Valley Springs #1 returned to service; CAP 122258838 "/>
        <s v="Relayed - 11/08/21, 1938 Potter Valley-Willits 60kV (tier 2/3) relayed, tested NG; no customers interrupted; storm; B-C fault 4.1 mi from Willits near 009/001, +/-1 mi; patrol finds 2 spans ET-WD between poles 008/009 &amp; 009/000; 11/09/21, 1730 Line returned to service; tree down"/>
        <s v="Relayed - 11/09/21, 0814 Rio Dell JCT-Bridgeville 60kV relayed, tested NG; 0819 Rio Dell JCT to Carlotta manually tested OK; MOM Carlotta (CEMO=1,121) &amp; Humboldt Redwood; rain; A-B-C fault 4.6 mi from Bridgeville near 036/001, /-2 mi; 1200 Bridgeville to Carlotta cleared to repair 3 phases of ET-WD between poles 035/012 to 036/000 &amp; 36/0 to 036/001; caused by tree contact at pole 036/000; 11/10/21, 2021 Line returned to service"/>
        <s v="Relayed - 11/10/21, 1552 Soledad #1-60kV relayed, tested NG; SUS Gonzales (CESO=2,491; CMIN=56451,xxx); weather clear; 1604 Gonzales restored via alt source; A-B-G fault 3 mi from Gonzales toward Chualar near 011/220, +/-1 mi; 1736 Soledad to Gonzales manually tested OK after isolating car pole damage; Gonzales returned to its normal source; 11/11/21, 0018 Line returned to service, crew replaced pole 011/211; ET-WD per CAP 122363642"/>
        <s v="Relayed - 12/05/21, 2305 Shafter-Rio Bravo 115kV relayed, tested NG; no customers interrupted; weather clear; A-B-C fault 6.15 mi from Shafter toward Rio Bravo near 006/061, +/-1.0 mi;car hit lattice tower 006/062 &amp; knocked it over w/ ET-WD; 12/06/21, 1227 line returned to service after crew replaced NG tower 006/062 w/ temp wood structure"/>
        <s v="Relayed - 12/13/21, 2003 (aware time=2011 due to SCADA communication failure) Hamilton Branch-Chester 60kV (tier 2/3) out of service; SUS Chester (CESO=1,659; CMIN=xxx,xxx) &amp; Collins Pine; heavy snow, storm, MED; B-G fault 10.6 mi from Hamilton Branch near 010/218 (Using event file from Caribou CB-62), /-2 mi; ET-WD found between 006/147-148; 12/14/21, 2124 Ham Branch-Chester returned to service after crew repaired wire down between between structures 6/147 &amp; 6/148  &amp; 1 phase hanging between poles 000/024-025 restoring ET to Collins Pine &amp; Chester"/>
        <s v="Relayed - 12/14/21, 1251 Reedley-Orosi 70kV relayed, did not test, auto reclosers c/out for wildfire risk mitigation; SUS Sand Creek (CESO=1,683; CMIN=xxx,xxx) &amp; Dunlap (1,640; xxx,xxx); rain, MED; 1255 Line manually tested NG from Orosi; 1258 manually tested NG from Reedley; B-G fault 5.3 mi from Sand Creek toward Dunlap near 013/001, +/-2.0 mi; 1551 line manually tested OK restoring Sand Creek after Dunlap tap isolated; ET-WD between poles 015/005-006 on Dunlap Tap; 12/15/21, 0045 Dunlap Tap returned to service restoring Dunlap; CAP 122488747"/>
        <s v="Relayed - 12/15/21, 1253 Spaulding-Summit 60kV (tier 2/3) relayed, tested NG; SUS Cisco Grove &amp; Tamarack (CESO=578; CMIN=xxx,xxx); snow, MED; B-C fault 6.4 mi from Spaulding toward Summit near 006/227, w/in 2 mi; 1348 Spaulding to Tamarack JCT manually tested NG; 1637 Tamarack JCT to Summit energized from NV Energy restoring Tamarack; 12/16/21, 1043 to 1634 Cisco Grove tap cleared to repair 2 phases of ET-WD between poles 000/005-006 &amp; remove obstruction from pole 000/008; 1049 Spaulding-Tamarack manually tested OK; 1204 Tamarack &amp; Summit returned to PG&amp;E source"/>
        <s v="Relayed - 12/15/21, 1328 Bridgeville-Cottonwood 115kV relayed, tested NG; SUS Low Gap, Wildwood &amp; Forest Glen (TPUD); snow, MED; 1349 Cottonwood to Forest Glen tested OK restoring Wildwood; 1433 Bridgeville to Low Gap tested OK restoring Low Gap; B-G fault 0 mi from Forest Glen near 058/426, /-2 mi; 12/16/21, 1242 Low Gap to Forest Glen manually tested NG after 2 trees removed between 060/436-437; B-G fault 1.8 mi from Low Gap near 065/473, +/-3 mi; 1459 Low Gap to Forest Glen tested NG after patrol removed tree from conductor near 063/460C; B-G fault 1.8 mi from Low Gap near 065/473, +/-5 mi; 12/18/21, 1825 Bridgeville-Cottonwood returned to service, tree removed from 061/460C &amp; ET-WD repaired between 061/444-445"/>
        <s v="Relayed - 12/15/21, 1939 Caribou #2-60kV (Caribou to Elizabeth Town JCT) relayed, tested NG; no customers interrupted; snow, MED; multi-terminal line, B-G fault 2.1 mi from Grays Flat toward Elizabeth Town Jct near :002/000 or 1.5 mi from Grays Flat toward Spanish Creek near 019/491, +/-3 mi; 12/17/21, 1954 Caribou #2-60kV (Caribou to Spanish Creek) manually tested NG after crew removed a downed tree between 19/496-498, &amp; reframed structures; 12/18/21, 1648 Caribou to Spanish Creek returned to service after crew removed 2 trees from conductor between 019/496-498 &amp; repaired ET-WD between poles 007/002-003, restoring ET to Grays Flat &amp; Spanish Creek; 1702 ET restored to Gansner"/>
        <s v="Relayed - 12/25/21, 0038 Jefferson-Hillsdale Jct 60kV relayed, tested NG; on the trouble Hillsdale Jct-Half Moon Bay 60kV de-energized &amp; Ox Mtn Cogen separated; SUS Watershed (CESO=9; CMIN=xx,xxx); MOM Carolands (CEMO=2,930) &amp; Half Moon Bay (12,355); weather clear; ET-WD across I-280 near Black Mtn Rd off ramp; CHP blocked traffic both directions; 0151 Wire cleared, traffic resumed in both directions; 0252 Watershed transferred to alt source restoring Watershed; A-G fault 8.5 mi from Jefferson (near Carolands sub) near 008/052, +/-1 mi; 0942 Ox Mountain Cogen paralleled; 1531 Millbrae Jct SW-97 to open jumper at tower 008/052 cleared to repair downed conductor; 1541 Jefferson-Hillsdale Jct manually tested OK; 1731 Watershed transferred to normal source; ETOR 02/23/22 for Millbrae JCT SW-97 to open jumper at tower 008/052 section due to permitting requirements"/>
        <s v="Relayed - 12/25/21, 1028 Spaulding-Summit 60kV (tier 2/3) relayed, did not test, auto reclosers c/out after line had previously relayed, tested OK 3x; SUS Cisco Grove, Tamarack (CESO=578; CMIN=xxx,xxx) &amp; Summit (1,369; xxx,xxx); snow; 1038 Spaulding to Tamarack Jct tested OK restoring Tamarack &amp; Cisco Grove; NV Energy unavailable to restore load; 1053 Spaulding to Tamarack Jct relayed, did not test; SUS Tamarack (578) &amp; Cisco Grove; C-G fault 11.7 mi from Spaulding toward Summit near 011/398, w/in 5 mi; 1651 Cisco Grove SW-19 open, isolating Cisco Grove to Summit section; 1655 Spaulding to Cisco Grove tested OK restoring ET to Cisco Grove; 1658 Spaulding to Cisco Grove relayed, did not test; SUS Cisco Grove; 12/26/21, 1020 Cisco Grove tap cleared, crew found ET-WD between 000/007-008; 1032 Spaulding-Summit manually tested OK restoring Tamarack &amp; Summit; 1615 Cisco Grove tap energized restoring Spaulding-Summit normal"/>
        <s v="Relayed - 12/26/21, 1548 Trinity-Maple Creek relayed, tested NG; SUS Big Bar, Grouse Creek, Hyampom &amp; Big Creek; snow, MED; 1557 Trinity-Hyampom Jct tested OK, restoring Big Bar, Grouse Creek, Hyampom &amp; Big Creek; A-B-C fault 1.2 mi from Ridge Cabin toward Maple Creek near 43/9, +/-3.5 mi; 2348 Trinity-Maple Creek Jct relayed, tested OK de-energizing Hyampom tap; 2351 Hyampom tap tested NG; SUS Grouse Creek, Hyampom &amp; Big Creek PH (offline); MOM Big Creek; C-G fault on Hyampom Tap (3rd party-TPUD), +/-5 mi; 12/27/21, 0616 Trinity-Maple Creek relayed, tested NG; 0617 Trinity to Hyampom Jct tested OK; MOM Big Bar; A-B fault 10.9 mi from Big Bar toward Grouse Creek near 027/002, +/-3 mi; 1319 Trinity to Hyampom Jct relayed, tested OK; MOM Big Bar; C-A fault 9.1 mi from Hyampom Jct  near 025/004, /-3 mi; 12/31/21, 2012 Trinity-Hyampom Jct returned, no trouble found; 2028 Hyampom tap returned restoring Grouse Creek, Big Creek &amp; Hyampom, no trouble found; 01/01/22, 1650 Ridge Cabin Jct-Maple Creek tested OK after ET-WD repaired &amp; NG xarm replaced at 051/007; Ridge Cabin SW-67 remains open, inaccessible due to heavy snow; 01/03/22, 1305 Ridge Cabin Jct to Maple Creek returned to service"/>
        <s v="Relayed - 12/26/21, 1816 Deer Creek-Drum 60kV relayed, did not test as designed; SUS Deer Creek PH (offline); snow, MED; A-B fault 6.1 mi from Drum PH toward Deer Creek near 000/005, w/in 2 mi; 12/29/21, Drum operators report ET-WD a few spans outside of powerhouse; patrol finds tree in line at 0/8 &amp; ET-WD at 5/148; no ETOR due to crew availability; "/>
        <s v="Relayed - 12/26/21, 1918 Maple Creek-Hoopa 60kV relayed, tested NG; 1919 Line relayed, tested OK to Willow Creek Jct; SUS Hoopa (CESO=2,004; CMIN=xxx,xxx); MOM Russ Ranch (CEMO=2) &amp; Willow Creek (2,480); snow, MED; 2033 Maple Creek to Willow Creek Jct relayed, tested NG; SUS Russ Ranch (2; xx,xxx) &amp; Willow Creek (2,480; xxx,xxx); B-G fault 4.4 mi from Willow Creek toward Hoopa near 024/006, +/-3 mi; A-G fault 0.5 mi from Willow Creek toward Hoopa near 020/010, +/-2 mi; B-G fault 4.4 mi from Willow Creek toward Hoopa near 024/006, +/-3 mi; 12/29/21, T-line reports multiple broken poles &amp; ET-WD; ETOR 1/12/22 due to lack of field support"/>
        <s v="Relayed - 12/26/21, 2029 Garberville-Laytonville 60kV relayed, tested NG; SUS Kekawaka Cogen (offline); snow, MED; 2055 Garberville to Kekawaka Jct energized; A-G fault 27.5 mi from Laytonville near 050/006, /-5 mi; 12/29/21, 1917 Garberville-Laytonville returned but remains open-ended at Garberville restoring Kekawaka Cogen after ET-WD repaired between 44/3-4 &amp; frayed wire at 45/4; 1949 Garberville CB-42 closed restoring line normal; 2010 Garberville CB-52 closed restoring Garberville #1-60/12kV xfmr; 2115 Garberville SW-86 closed restoring Garberville SVC; new Humboldt Island boundary now Garberville CB-32"/>
        <s v="Relayed - 12/26/21, 2307 Colgate-Challenge 60kV (tier 2/3) relayed, tested NG; 2308 Colgate to Dobbins tested OK; SUS Challenge (CESO=1,603; CMIN=xxx,xxx); MOM Dobbins (CEMO=915); snow, MED; B-G fault 8.27 mi from Colgate SW STA near 008/137, /-2 mi; 12/27/21, 0113 Dobbins-Challenge Jct tested OK; 0232 Colgate to Challenge Jct relayed, tested OK; MOM Dobbins; Challenge Jct to Challenge out from previous trouble; 2335 Challenge Jct to Challenge returned to service after crew repaired ET-WD between 5/110 &amp; 6/111 and 5/101 &amp; 5/102, restoring Challenge"/>
        <s v="Relayed - 12/27/21, 0016 Caribou #2-60kV (tier 2/3) relayed, tested NG; SUS Grays Flat (CESO=125; CMIN=xxx,xxx) &amp; Gansner (1,730; xxx,xxx); snow, MED; multi-terminal line, A-B-C fault 18.3 mi from Caribou (0.43 mi from Grays Flat Jct toward Elizabethtown) near 000/012 or 18.3 mi from Caribou (0.43 mi from Grays Flat JCT toward Spanish Creek) near 018/463, /-2 mi; patrol finds 6 spans of ET-WD from pole 003/000 between Spanish Creek &amp; Blackhawk Jct; 1111 Spanish Creek to Blackhawk Jct section cleared; 1113 Caribou #2 manually tested OK restoring ET to Grays Flat &amp; Gansner; ETOR 01/14/22 for repairs &amp; vegetation management Spanish Creek to Blackhawk Jct; "/>
        <s v="Relayed - 12/27/21, 0055 Drum-GV-Weimar relayed, tested NG; Weimar #1 de-energized; SUS Bonnie Nook, Alta PH (offline), Cape Horn, Shady Glen, Rollins PH (offline), Weimar, Forest Glen, Oxbow PH (offline); snow, MED; 0105 Weimar transferred to alt source; 0108 Weimar #1 energized restoring Forest Glen &amp; Oxbow PH; A-B fault 2.1 mi from Bonnie Nook to Cape Horn near 7/170, w/in 3 mi; 0209 Drum-Bonnie Nook tested OK restoring Alta PH &amp; Bonnie Nook; 0213 Weimar-Cape Horn-Grass Valley tested OK restoring Cape Horn, Shady Glen &amp; Rollins PH; 0215 Weimar-Cape Horn-Grass Valley relayed, did not test; SUS Cape Horn, Shady Glen &amp; Rollins PH; A-B fault 1.0 mi from Weimar to Shady Glen Jct near 20/470, w/in 2 mi; Cape Horn-Colfax Jct cleared to repair broken xarm at 15/351; ET-WD between 16/365-366 &amp; tree in line between 16/366-367 found; 1655 Bonnie Nook Jct-Cape Horn Jct tested NG; found tree in line between 6/163-164 &amp; Grass Valley to Rollins Jct, tree in line between towers 23/521-522; more damage found on Bonnie Nook Jct-Cape Horn Jct: trees in line at towers 4/121, 5/143, 6/164, 11/262, 12/274 &amp; 12/279; ET-WD at towers 5/144, 6/156 &amp; 9/228; Grass Valley-Shady Glen Jct tree in conductor at tower B21/482, ET-WD at towers B16/377, B21/466, B21/469, broken xarm at tower B20/454; 1454 Weimar-Colfax Jct cleared to repair ET-WD between 16/365-366 &amp; remove tree from conductors between poles 16/366-367; 12/28/21, 2309 Weimar sub energized from Weimar-Halsey restoration; 2323 Weimar #1 returned to service restoring Forest Hill &amp; Oxbow PH; 12/29/21, 2119 Weimar-Colfax Jct returned restoring Cape Horn &amp; Shady Glen after ET-WD repaired between 16/364-365 &amp; tree removed between 16/366-367; 12/31/21, 0813 Rollins Jct-Shady Glen returned restoring Rollins PH after ET-WD at repaired B16/376; 12/31/21, more problems found on Grass Valley-Rollins Jct (re-insulate poles B21/466, B21/468, B21/469, replace poles B21/468, B21/469 &amp; replace ET-WD between B21/468-469, B21/469 &amp; B21/470; 01/01/22, 1831 Bonnie Nook-Cape Horn Jct tested OK after trees removed from conductor at 4/121, 5/143, 6/164, 11/262, 12/274, 12/279, repaired ET-WD at 5/135, 5/144, 6/156, 6/163, 9/226 to 9/228, 12/279 &amp; reframed 5/135, 9/227, 9/228 &amp; 12/279; Cape Horn Jct SW-27 remains open per OE recommendation; 01/02/22, 1743 Drum-GV-Weimar normal Cape Horn Jct SW-27 closed"/>
        <s v="Relayed - 12/27/21, 0229 Drum-Rio Oso #2-115kV (tier 2/3) relayed, tested NG; MOM Brunswick #2 &amp; #3-115/12kV xfmrs (CEMO=14,000); snow, MED; multi-terminal line, C-A fault 4.5 mi from Brunswick Tap toward Rio Oso near 020/157 or 2.8 mi from Brunswick Tap toward Brunswick near 002/020, w/in 2 mi; patrol found no trouble; 1312 Line tested NG; 1502 tree removed between towers 2/015-016 on Brunswick #2-115kV tap; 1505 Line tested NG; A-G fault 1.9 mi from Drum PH toward Rio Oso near 1/19, w/in 4 mi; 12/29/21, 1007 Rio Oso-Brunswick Jct tested OK restoring Brunswick after no trouble found; 12/30/21, ET-WD found between towers 1/18 to 1/23, tree in conductors &amp; bent load limiter; 01/02/22, 1708 Drum-Brunswick Jct returned to service after ET-WD repaired, tree removed from conductor &amp; towers 1/20 to 1/22 reinsulated"/>
        <s v="Relayed - 12/27/21, 0446 Drum-Higgins (tier 2/3) relayed, tested NG; SUS Chicago (offline) &amp; Dutch Flat #1 (offline) PHs; snow, MED; B-C fault 6.8 mi from Higgins toward Drum near 021/168, w/in 2 mi; 1412 Chicago Park Jct to Higgins cleared to repair ET-WD between 19/158-159; 1429 Drum to Chicago Park Jct tested OK restoring ET to Dutch Flat #1 &amp; Chicago Park PHs; 1519 Drum to Chicago Park Jct relayed, tested NG; SUS Dutch Flat #1 &amp; Chicago Park PHs; 1526 Drum to Dutch Flat #1 PH tested OK restoring Dutch Flat #1 PH; B-G fault 4.88 mi from Dutch Flat Tap toward Chicago Park PH near 9/90, w/in 3 mi; 01/04/22, 1635 Dutch Flat #1 Jct to Chicago Park Jct tested NG after ET-WD repaired &amp; insulator strings replaced at 6/64; 01/04/22, 1624 to 1832 Drum PH-Dutch Flat Jct de-energized to close Dutch Flat #1 PH SW-119 dead; SUS Dutch Flat #1 PH (offline); 1832 Dutch Flat-Chicago Park returned restoring Chicago Park PH after ET-WD repaired at 6/64; 1832 Chicago Park-Higgins returned after ET-WD repaired between 19/158-159 &amp; various NG insulators replaced; 1932 Higgins-Higgins SW-127 returned &amp; Drum-Higgins normal"/>
        <s v="Relayed - 12/27/21, 0519 Weimar-Halsey 60kV (tier 2/3) relayed, tested NG; on the trouble Weimar #1-60kV de-energized; SUS Weimar (CESO=2,286; CMIN=xxx,xxx), Forest Hill (2,682; xxx,xxx) &amp; Oxbow PH (offline); snow; C-A fault 5.1 mi from Weimar toward Halsey near 005/111, w/in 2 mi; revised: C-A fault 5.1 mi from Halsey toward Weimar near 001/024, w/in 2 mi; air patrol found ET-WD between poles 1/21-22; 12/28/21, 1435 to 2251 Weimar-Halsey cleared to remove tree &amp; repair downed conductor between poles 1/21-22, replace broken pole 1/22 &amp; reframe pole 1/18"/>
        <s v="Relayed - 12/27/21, 0619 El Dorado-Missouri Flat #1-115kV (tier 2/3) relayed, tested NG; MOM Apple Hill (CEMO=954); snow, MED; A-B fault 10.3 mi from MF toward El Dorado near 004/028, w/in 2 mi; 1836 MF to Placerville tested OK restoring Placerville; 12/29/21, 2336 Placerville Jct to El Dorado tested NG; MOM Placerville (CEMO=10,702); 12/30/21, 1743 El Dorado-Missouri Flat #1 (Placerville JCT to El Dorado PH) returned to service after tree removed at tower 0/015 &amp; downed ET-WD center phase repaired between poles 0/13-14 on Apple Hill #1 tap; MOM Placerville; 1848 Apple Hill restored; 1933 El Dorado PH restored"/>
        <s v="Relayed - 12/27/21, 0647 Colgate-Grass Valley 60kV relayed, tested NG; SUS Grass Valley (CESO=3,715; CMIN=xxx,xxx); snow, MED; C-A-G fault 12.75 mi from Colgate SW STA near 012/309, /-1 mi; 1658 Line tested NG after crew removed tree from conductors between 12/302-303; 12/28/21, air patrol completed, no additional trouble found; 1438 Line manually tested NG; Protection updating fault data; 12/29/21, 0326 Colgate-Grass Valley returned to service restoring Grass Valley after ET-WD repaired between towers 11/264-265"/>
        <s v="Relayed - 12/27/21, 0729 El Dorado-Missouri Flat #2 (tier 2/3) relayed, did not test by design; SUS Placerville (CESO=10,702; CMIN=xxx,xxx), Apple Hill (8,292; xxx,xxx), El Dorado PH (6,293; xxx,xxx) &amp; El Dorado PH (offline); snow, MED; C-A fault 5.5 mi from Missouri Flat toward Apple Hill near 8/60, w/in 4 mi; 0741 Line manually tested NG; B-C fault 2.3 mi from Apple Hill Tap toward EL Dorado near 2/15 or 1.4 mi from Apple Hill Tap toward Apple Hill near 1/32, w/in 2 mi; 01/03/22, 1731 Apple Hill Jct-Missouri Flat returned to service after insulators replaced &amp; ET-WD repaired between 5/37-38; 01/04/22, 1236 El Dorado PH to Apple Hill Jct returned to service"/>
        <s v="Relayed - 12/27/21, 0838 West Pt-Valley Springs (tier 2/3) relayed, tested NG; SUS Electra (CESO=2,594; CMIN=xxx,xxx), Pine Grove (5,785; xxx,xxx) &amp; West Pt PH (offline) &amp; West Pt PH (4,780; xxx,xxx); snow, MED; 0911 Valley Springs-Pine Grove Jct tested NG; B-C fault 4 mi from Pine Grove Tap toward West Pt near 1/18 or 0 mi from Pine Grove near 2/61, /-1 mi; 1034 Valley Springs-Electra Jct tested OK restoring Electra; 1040 Valley Springs to Electra Jct de-energized to operate switches dead; SUS Electra (CESO=2,594; CMIN=xxx,xxx); 1041 Pine Grove tap isolated; 1059 Valley Springs-West Pt tested OK restoring Electra &amp; West Pt PH; ET-WD due to tree failure found between 1/38-39 &amp; tree over conductors between 1/25-26 on Pine Grove tap; 12/28/21, 0009 Pine Grove tap returned to service restoring Pine Grove"/>
        <s v="Relayed - 12/27/21, 0948 Laytonville-Willits 60kV relayed, tested NG; SUS Laytonville (CESO=1,725; CMIN=xxx,xxx); snow, MED; C-G fault 8.1 mi from Willits toward Laytonville near 8/2, +/-3 mi; 1340 Line tested NG; C-G fault 6.5 mi from Willits toward Laytonville near 6/2, +/-3 mi; patrol finds 1 phase ET-WD between 6/0-1; 1913 Laytonville-Willits returned to service"/>
        <s v="Forced - 12/27/21, 2114 Woodleaf-Palermo 115kV (Kanaka Jct to Sly Creek PH) forced out due to ET-WD between 000/004-005 on Sly Creek tap; SUS Forbestown (offline), Woodleaf (offline), Sly Creek (offline) &amp; Deadwood (offline) PHs; 2128 Kanaka Jct to Woodleaf PH energized restoring Deadwood &amp; Forbestown PHs; 01/05/22, ET-WD repaired but tree in line found between poles 1/16-17; 01/05/22, 1815 to 1825 Kanaka Jct to Woodleaf de-energized to close Woodleaf SW-127 dead; SUS Woodleaf PH (offline) &amp; Deadwood PH (offline); 1825 Sly Creek tap returned to service restoring Sly Creek &amp; Deadwood PHs after tree removed from conductors between 1/16-17, w/ no damage to line or equipment found  "/>
        <s v="Relayed - 12/29/21, 0855 Drum-Rio Oso #1-115kV (tier 2/3) relayed, tested NG; Dutch Flat #2 PH separated; SUS Brunswick (CESO=21,345; CMIN=xxx,xxx); snow; C-G fault 0.2 mi from Dutch Flat #2 Jct toward Dutch Flat #2 PH near 000/003C or 0.2 mi from Dutch Flat #2 Jct toward Drum PH near 004/052, w/in 5 mi; 1309 Dutch Flat #2 PH transferred to alt source restoring ET to Dutch Flat #2 PH; 1326 Dutch Flat #2 PH paralleled; 12/30/21, patrol finds ET-WD at towers 1/20, 2/23 &amp; 2/24 &amp; bent load limiters at towers 1/22, 1/23 &amp; 1/25; no ETOR due to crew availability; 01/02/22, 1000 Drum-Rio Oso #1 returned to service after ET-WD  repaired between towers 1/19-20 &amp; NG insulator at tower 1/20 replaced"/>
        <s v="Relayed - 12/30/21, 1031 Colgate-Alleghany 60kV (tier 2/3) relayed, tested NG; 1033 Colgate SW STA to Columbia Hill manually tested OK; MOM Columbia Hill (CEMO=1,156); SUS Pike City (CESO=439; CMIN=xxx,xxx) &amp; Alleghany (1,242; xxx,xxx); weather clear; B-C fault 19.3 mi from Colgate SW STA near 19/521, /-3 mi; 1507 Buhl Ranch to Alleghany cleared to repair ET-WD at pole 22/613; 1525 Pike City to Buhl Ranch manually tested OK restoring Pike City; 12/31/21, 1436 Plum Valley to Alleghany &amp; line returned to service restoring Alleghany after crew repaired downed conductor"/>
      </sharedItems>
    </cacheField>
    <cacheField name="CAP" numFmtId="0">
      <sharedItems containsMixedTypes="1" containsNumber="1" containsInteger="1" minValue="7597" maxValue="122488747"/>
    </cacheField>
    <cacheField name="RGN" numFmtId="164">
      <sharedItems/>
    </cacheField>
    <cacheField name="TOTL Ref" numFmtId="0">
      <sharedItems count="693">
        <s v="MD-2011-002"/>
        <s v="HM-2011-001"/>
        <s v="TM-2011-014"/>
        <s v="TM-2011-017"/>
        <s v="VD-2011-014"/>
        <s v="TE-2011-014"/>
        <s v="TE-2011-019"/>
        <s v="VD-2011-017"/>
        <s v="VD-2011-023"/>
        <s v="TE-2011-020"/>
        <s v="RM-2011-005"/>
        <s v="TE-2011-022"/>
        <s v="TE-2011-023"/>
        <s v="HM-2011-007"/>
        <s v="DW-2011-004"/>
        <s v="TE-2011-024"/>
        <s v="TE-2011-029"/>
        <s v="VD-2011-042"/>
        <s v="VD-2011-053"/>
        <s v="RM-2011-015"/>
        <s v="FR-2011-019"/>
        <s v="LB-2011-0224"/>
        <s v="FU-2011-050"/>
        <s v="TM-2011-057"/>
        <s v="NE-2011-008"/>
        <s v="LB-2011-013"/>
        <s v="TM-2011-079"/>
        <s v="LB-2011-016"/>
        <s v="TE-2011-048"/>
        <s v="RM-2011-028"/>
        <s v="TM-2011-092"/>
        <s v="TE-2011-050"/>
        <s v="DW-2011-011"/>
        <s v="ML-2011-022"/>
        <s v="FU-2011-067"/>
        <s v="TM-2011-111"/>
        <s v="RM-2011-035"/>
        <s v="MD-2011-046"/>
        <s v="TM-2011-126"/>
        <s v="TE-2011-063"/>
        <s v="VD-2011-124"/>
        <s v="LB-2011-031"/>
        <s v="FR-2011-089"/>
        <s v="LB-2011-038"/>
        <s v="FU-2011-078"/>
        <s v="FR-2011-100"/>
        <s v="RM-2011-039"/>
        <s v="DW-2011-024"/>
        <s v="MD-2011-091"/>
        <s v="RM-2011-044"/>
        <s v="FR-2011-119"/>
        <s v="TM-2011-153"/>
        <s v="VD-2011-134"/>
        <s v="FU-2011-087"/>
        <s v="FR-2011-128"/>
        <s v="TM-2011-156"/>
        <s v="LB-2011-056"/>
        <s v="FU-2011-095"/>
        <s v="FR-2011-133"/>
        <s v="TE-2011-084"/>
        <s v="FR-2011-136"/>
        <s v="VD-2011-142"/>
        <s v="VD-2011-143"/>
        <s v="LB-2011-057"/>
        <s v="FR-2011-143"/>
        <s v="FU-2011-097"/>
        <s v="TE-2011-087"/>
        <s v="TM-2011-159"/>
        <s v="RM-2012-001"/>
        <s v="ME-2012-002"/>
        <s v="HM-2012-001"/>
        <s v="TE-2012-005"/>
        <s v="VD-2012-0063"/>
        <s v="HM-2012-006"/>
        <s v="HM-2012-007"/>
        <s v="TM-2012-017"/>
        <s v="RM-2012-012"/>
        <s v="PS-2012-006"/>
        <s v="RM-2012-017"/>
        <s v="TM-2012-019"/>
        <s v="FR-2012-012"/>
        <s v="MD-2012-016"/>
        <s v="RM-2012-021"/>
        <s v="TM-2012-020"/>
        <s v="FU-2012-015"/>
        <s v="HM-2012-012"/>
        <s v="FU-2012-018"/>
        <s v="HM-2012-015"/>
        <s v="TE-2012-015"/>
        <s v="FR-2012-030"/>
        <s v="MD-2012-026"/>
        <s v="TE-2012-030"/>
        <s v="LB-2012-022"/>
        <s v="ML-2012-022"/>
        <s v="DW-2012-022"/>
        <s v="LB-2012-027"/>
        <s v="FU-2012-040"/>
        <s v="FU-2012-041"/>
        <s v="LB-2012-028"/>
        <s v="LB-2012-029"/>
        <s v="RM-2012-049"/>
        <s v="RM-2012-050"/>
        <s v="MD-2012-038"/>
        <s v="FU-2012-050"/>
        <s v="FU-2012-055"/>
        <s v="TM-2012-081"/>
        <s v="TM-2012-1380"/>
        <s v="TM-2012-088"/>
        <s v="TE-2012-047"/>
        <s v="TM-2012-091"/>
        <s v="MD-2012-043"/>
        <s v="RM-2012-056"/>
        <s v="RM-2012-057"/>
        <s v="LB-2012-038"/>
        <s v="MD-2012-049"/>
        <s v="HM-2012-030"/>
        <s v="RM-2012-060"/>
        <s v="LB-2012-039"/>
        <s v="TE-2012-054"/>
        <s v="RM-2012-067"/>
        <s v="FU-2012-083"/>
        <s v="TM-2012-113"/>
        <s v="RM-2012-069"/>
        <s v="RM-2012-071"/>
        <s v="FU-2012-084"/>
        <s v="RM-2012-072"/>
        <s v="TM-2012-119"/>
        <s v="FU-2012-092"/>
        <s v="TM-2012-128"/>
        <s v="DW-2012-034"/>
        <s v="LB-2012-045"/>
        <s v="TE-2012-1230"/>
        <s v="FU-2012-097"/>
        <s v="RM-2012-084"/>
        <s v="RM-2012-085"/>
        <s v="RM-2012-086"/>
        <s v="RM-2012-090"/>
        <s v="RM-2012-NA"/>
        <s v="TM-2012-133"/>
        <s v="FU-2012-100"/>
        <s v="TE-2012-060"/>
        <s v="NE-2012-014 "/>
        <s v="MD-2012-068"/>
        <s v="TE-2012-063"/>
        <s v="TE-2013-001"/>
        <s v="FR-2013-006 "/>
        <s v="TE-2013-007"/>
        <s v="FU-2013-007"/>
        <s v="TE-2013-009"/>
        <s v="FR-2013-017"/>
        <s v="LB-2013-010"/>
        <s v="VD-2013-010"/>
        <s v="VD-2013-013"/>
        <s v="FU-2013-013"/>
        <s v="VD-2013-0410"/>
        <s v="VD-2013-024"/>
        <s v="RM-2013-023"/>
        <s v="FU-2013-020"/>
        <s v="RM-2013-025"/>
        <s v="TM-2013-023"/>
        <s v="HM-2013-016"/>
        <s v="MD-2013-040"/>
        <s v="TE-2013-032"/>
        <s v="MD-2013-042"/>
        <s v="DW-2013-NA"/>
        <s v="FU-2013-074"/>
        <s v="FU-2013-079"/>
        <s v="DW-2013-028"/>
        <s v="TM-2013-067"/>
        <s v="PS-2013-0001 "/>
        <s v="MD-2013-045"/>
        <s v="MD-2013-046"/>
        <s v="VD-2013-067"/>
        <s v="TE-2013-046"/>
        <s v="TE-2013-047"/>
        <s v="FR-2013-067"/>
        <s v="FR-2013-068"/>
        <s v="ML-2013-021"/>
        <s v="TE-2013-049"/>
        <s v="ML-2013-024"/>
        <s v="HM-2013-027"/>
        <s v="FU-2013-090"/>
        <s v="FU-2013-093"/>
        <s v="RM-2013-054"/>
        <s v="VD-2013-NA"/>
        <s v="TE-2013-065"/>
        <s v="LB-2013-0836"/>
        <s v="DW-2013-031"/>
        <s v="TM-2013-083"/>
        <s v="MD-2013-061"/>
        <s v="TE-2014-001"/>
        <s v="LB-2014-004"/>
        <s v="TM-2014-0373"/>
        <s v="ML-2014-001"/>
        <s v="TE-2014-004"/>
        <s v="MD-2014-009"/>
        <s v="FU-2014-009"/>
        <s v="MD-2014-012"/>
        <s v="TE-2014-016"/>
        <s v="RM-2014-019"/>
        <s v="TM-2014-029"/>
        <s v="FR-2014-032"/>
        <s v="TM-2014-042"/>
        <s v="HM-2014-013"/>
        <s v="ML-2014-012"/>
        <s v="RM-2014-027"/>
        <s v="LB-2014-030"/>
        <s v="SA-2014-0655"/>
        <s v="MD-2014-033"/>
        <s v="FR-2014-046"/>
        <s v="TM-2014-052"/>
        <s v="MD-2014-036"/>
        <s v="RM-2014-044"/>
        <s v="TM-2014-059"/>
        <s v="VD-2014-051"/>
        <s v="HM-2014-021"/>
        <s v="MD-2014-052"/>
        <s v="TE-2014-047"/>
        <s v="TM-2014-075"/>
        <s v="FU-2014-062"/>
        <s v="TM-2014-086"/>
        <s v="MD-2014-057"/>
        <s v="MD-2014-058"/>
        <s v="TM-2014-087"/>
        <s v="TM-2014-096"/>
        <s v="FR-2014-073"/>
        <s v="TM-2014-097"/>
        <s v="FR-2014-074"/>
        <s v="NE-2014-010"/>
        <s v="VD-2014-085"/>
        <s v="TE-2014-052"/>
        <s v="TM-2014-101"/>
        <s v="TM-2015-002"/>
        <s v="RM-2015-006"/>
        <s v="FU-2015-005"/>
        <s v="VD-2015-011"/>
        <s v="TM-2015-007"/>
        <s v="TM-2015-011"/>
        <s v="TM-2015-013"/>
        <s v="FU-2015-007"/>
        <s v="FU-2015-008"/>
        <s v="TM-2015-019"/>
        <s v="FU-2015-016"/>
        <s v="FU-2015-013"/>
        <s v="TE-2015-008"/>
        <s v="FU-2015-018"/>
        <s v="MD-2015-004"/>
        <s v="TM-2015-021"/>
        <s v="HM-2015-006"/>
        <s v="VD-2015-018"/>
        <s v="DW-2015-005"/>
        <s v="TM-2015-024"/>
        <s v="VD-2015-022"/>
        <s v="TE-2015-012"/>
        <s v="MD-2015-017"/>
        <s v="FR-2015-017"/>
        <s v="TE-2015-021"/>
        <s v="TM-2015-041"/>
        <s v="MD-2015-022"/>
        <s v="MD-2015-0427"/>
        <s v="VD-2015-057"/>
        <s v="FR-2015-034"/>
        <s v="FR-2015-043"/>
        <s v="FU-2015-037"/>
        <s v="LB-2015-025"/>
        <s v="LB-2015-027"/>
        <s v="NE-2015-1028"/>
        <s v="FR-2015-077"/>
        <s v="TE-2015-050"/>
        <s v="FR-2015-079"/>
        <s v="SA-2015-010"/>
        <s v="FR-2015-080"/>
        <s v="TE-2015-053"/>
        <s v="HM-2015-0295"/>
        <s v="RM-2015-062a"/>
        <s v="FU-2015-057"/>
        <s v="LB-2015-040"/>
        <s v="ME-2015-018"/>
        <s v="ML-2015-031a"/>
        <s v="FR-2015-097b"/>
        <s v="TE-2015-1527"/>
        <s v="LB-2015-043"/>
        <s v="VD-2015-090"/>
        <s v="TM-2015-076"/>
        <s v="TE-2015-063"/>
        <s v="TE-2015-065"/>
        <s v="TE-2015-067"/>
        <s v="DW-2015-029"/>
        <s v="TM-2015-085"/>
        <s v="TE-2015-068a"/>
        <s v="FR-2015-108a"/>
        <s v="RM-2015-075"/>
        <s v="HM-2015-039"/>
        <s v="ML-2015-036"/>
        <s v="PS-2015-032"/>
        <s v="TM-2015-088"/>
        <s v="HM-2015-043"/>
        <s v="RM-2016-002"/>
        <s v="VD-2016-003"/>
        <s v="TE-2016-002"/>
        <s v="TE-2015-004"/>
        <s v="FU-2016-004"/>
        <s v="FR-2016-1322"/>
        <s v="RM-2016-010"/>
        <s v="FU-2016-007"/>
        <s v="FU-2016-008"/>
        <s v="TE-2016-011"/>
        <s v="VD-2016-010"/>
        <s v="TE-2016-0338"/>
        <s v="TE-2016-013a"/>
        <s v="VD-2016-012c"/>
        <s v="VD-2016-013"/>
        <s v="HM-2016-008"/>
        <s v="TM-2016-017"/>
        <s v="FU-2016-018"/>
        <s v="FU-2016-022"/>
        <s v="RM-2016-018"/>
        <s v="ML-2016-008"/>
        <s v="TE-2016-020"/>
        <s v="FR-2016-022"/>
        <s v="VD-2016-1109"/>
        <s v="FR-2016-027a"/>
        <s v="MD-2016-0641"/>
        <s v="TM-2016-030"/>
        <s v="LB-2016-015"/>
        <s v="LB-2016-016"/>
        <s v="MD-2016-031a"/>
        <s v="FU-2016-044"/>
        <s v="FR-2016-052a"/>
        <s v="ML-2016-021"/>
        <s v="PS-2016-013"/>
        <s v="ME-2016-008"/>
        <s v="FR-2016-058"/>
        <s v="INT-08533"/>
        <s v="INT-08597"/>
        <s v="INT-08622a"/>
        <s v="INT-08640a"/>
        <s v="INT-08682a"/>
        <s v="INT-08682b"/>
        <s v="INT-08709"/>
        <s v="T16-015221c"/>
        <s v="INT-08796"/>
        <s v="INT-08850"/>
        <s v="INT-08892"/>
        <s v="INT-08905"/>
        <s v="T17-001640"/>
        <s v="INT-08924"/>
        <s v="INT-08990b"/>
        <s v="INT-08985a"/>
        <s v="INT-08991"/>
        <s v="INT-09005"/>
        <s v="INT-09016"/>
        <s v="INT-09011"/>
        <s v="INT-09033a"/>
        <s v="INT-09056"/>
        <s v="INT-09058"/>
        <s v="INT-09068"/>
        <s v="INT-09089"/>
        <s v="INT-09110b"/>
        <s v="INT-09128"/>
        <s v="INT-09198"/>
        <s v="INT-09210"/>
        <s v="INT-09227"/>
        <s v="INT-09235"/>
        <s v="INT-09240"/>
        <s v="INT-09254"/>
        <s v="T17-004000"/>
        <s v="T17-004001"/>
        <s v="INT-09268"/>
        <s v="INT-09281"/>
        <s v="INT-09286"/>
        <s v="INT-09291"/>
        <s v="INT-09293"/>
        <s v="INT-09302"/>
        <s v="INT-09307"/>
        <s v="INT-09315"/>
        <s v="INT-09316"/>
        <s v="INT-09326"/>
        <s v="INT-09331"/>
        <s v="INT-09343b"/>
        <s v="INT-09347"/>
        <s v="INT-09361"/>
        <s v="INT-09392"/>
        <s v="INT-09398"/>
        <s v="INT-09419"/>
        <s v="INT-09509"/>
        <s v="INT-09513"/>
        <s v="INT-09541"/>
        <s v="INT-09589"/>
        <s v="INT-09635a"/>
        <s v="INT-09641"/>
        <s v="INT-09644"/>
        <s v="INT-09682"/>
        <s v="INT-09690"/>
        <s v="INT-09764"/>
        <s v="INT-09832d"/>
        <s v="INT-09862b"/>
        <s v="INT-09863"/>
        <s v="INT-09872a"/>
        <s v="INT-09874"/>
        <s v="INT-09875"/>
        <s v="INT-09902"/>
        <s v="INT-09987"/>
        <s v="INT-10012"/>
        <s v="INT-10035"/>
        <s v="INT-10037b"/>
        <s v="INT-10049"/>
        <s v="INT-10050"/>
        <s v="INT-10107"/>
        <s v="INT-10108"/>
        <s v="INT-10109"/>
        <s v="INT-10118"/>
        <s v="T17-014063"/>
        <s v="INT-10175"/>
        <s v="INT-10181"/>
        <s v="INT-10184"/>
        <s v="INT-10186"/>
        <s v="INT-10207"/>
        <s v="INT-10211"/>
        <s v="INT-10224"/>
        <s v="INT-10225"/>
        <s v="INT-10228"/>
        <s v="INT-10231"/>
        <s v="INT-10237"/>
        <s v="INT-10235"/>
        <s v="INT-10248"/>
        <s v="T17-014835"/>
        <s v="INT-10298"/>
        <s v="INT-10324"/>
        <s v="INT-10347"/>
        <s v="INT-10352"/>
        <s v="INT-10354"/>
        <s v="INT-10356"/>
        <s v="INT-10376"/>
        <s v="INT-10416"/>
        <s v="INT-10418"/>
        <s v="INT-10453"/>
        <s v="INT-10474"/>
        <s v="INT-10480"/>
        <s v="INT-10501"/>
        <s v="INT-10521"/>
        <s v="INT-10627"/>
        <s v="INT-10660"/>
        <s v="INT-10672a"/>
        <s v="INT-10675"/>
        <s v="INT-10686"/>
        <s v="INT-10694"/>
        <s v="INT-10736"/>
        <s v="INT-10742"/>
        <s v="INT-10817"/>
        <s v="INT-10871"/>
        <s v="INT-10898"/>
        <s v="INT-10901"/>
        <s v="INT-10902"/>
        <s v="INT-11011"/>
        <s v="INT-11018"/>
        <s v="INT-11053"/>
        <s v="INT-11057"/>
        <s v="INT-11070"/>
        <s v="INT-11075"/>
        <s v="INT-11159"/>
        <s v="INT-11175"/>
        <s v="INT-11195"/>
        <s v="INT-11230"/>
        <s v="INT-11239"/>
        <s v="INT-11240"/>
        <s v="INT-11252"/>
        <s v="T18-012527"/>
        <s v="INT-11257e"/>
        <s v="INT-11349"/>
        <s v="INT-11369"/>
        <s v="INT-11371"/>
        <s v="INT-11394"/>
        <s v="INT-11395"/>
        <s v="INT-11411"/>
        <s v="INT-11412"/>
        <s v="INT-11436"/>
        <s v="INT-11456"/>
        <s v="INT-11534"/>
        <s v="INT-11535"/>
        <s v="INT-11610"/>
        <s v="INT-11611"/>
        <s v="INT-11661"/>
        <s v="INT-11697"/>
        <s v="INT-11706"/>
        <s v="INT-11723"/>
        <s v="INT-11730"/>
        <s v="INT-11748 "/>
        <s v="INT-11762"/>
        <s v="INT-11788"/>
        <s v="T19-004229"/>
        <s v="INT-11795"/>
        <s v="INT-11824"/>
        <s v="INT-11848"/>
        <s v="INT-11851"/>
        <s v="INT-11855"/>
        <s v="INT-11862"/>
        <s v="INT-11871"/>
        <s v="INT-11872"/>
        <s v="INT-11942"/>
        <s v="INT-11880"/>
        <s v="INT-11885b"/>
        <s v="INT-11887"/>
        <s v="INT-11895"/>
        <s v="INT-11896"/>
        <s v="T19-005009a"/>
        <s v="INT-11912"/>
        <s v="INT-11923a"/>
        <s v="INT-11924"/>
        <s v="INT-11954"/>
        <s v="INT-11963"/>
        <s v="INT-11975a"/>
        <s v="INT-11976a"/>
        <s v="INT-11984"/>
        <s v="INT-11997"/>
        <s v="INT-12001"/>
        <s v="INT-12005"/>
        <s v="INT-12009"/>
        <s v="INT-12019"/>
        <s v="INT-12028"/>
        <s v="INT-12042"/>
        <s v="INT-12062"/>
        <s v="INT-12063"/>
        <s v="INT-12127"/>
        <s v="INT-12147"/>
        <s v="INT-12148"/>
        <s v="INT-12172"/>
        <s v="T19-008746"/>
        <s v="INT-12233"/>
        <s v="INT-12245"/>
        <s v="INT-12253"/>
        <s v="INT-12295"/>
        <s v="INT-12406"/>
        <s v="INT-12458"/>
        <s v="INT-12462"/>
        <s v="INT-12479"/>
        <s v="INT-12483"/>
        <s v="INT-12520"/>
        <s v="INT-12526"/>
        <s v="INT-12528"/>
        <s v="INT-12543"/>
        <s v="INT-12545"/>
        <s v="INT-12587"/>
        <s v="T19-019219b"/>
        <s v="T19-019405"/>
        <s v="INT-12871"/>
        <s v="T19-019775"/>
        <s v="INT-12957"/>
        <s v="T19-019825"/>
        <s v="INT-13018"/>
        <s v="INT-13076"/>
        <s v="INT-13080"/>
        <s v="INT-13081-1"/>
        <s v="INT-13089"/>
        <s v="INT-13096"/>
        <s v="INT-13109"/>
        <s v="INT-13133"/>
        <s v="INT-13138"/>
        <s v="INT-13146-2"/>
        <s v="INT-13185"/>
        <s v="INT-13212"/>
        <s v="INT-13218"/>
        <s v="INT-13221"/>
        <s v="INT-13224"/>
        <s v="INT-13237"/>
        <s v="INT-13239"/>
        <s v="INT-13240"/>
        <s v="T20-003055"/>
        <s v="INT-13256"/>
        <s v="INT-13279"/>
        <s v="INT-13302"/>
        <s v="INT-13308"/>
        <s v="INT-13312"/>
        <s v="INT-13362"/>
        <s v="INT-13365"/>
        <s v="INT-13410"/>
        <s v="INT-13414"/>
        <s v="INT-13457-1"/>
        <s v="INT-13492-1"/>
        <s v="INT-13539"/>
        <s v="INT-13629"/>
        <s v="INT-13698"/>
        <s v="INT-13702-1"/>
        <s v="INT-13715"/>
        <s v="INT-13785"/>
        <s v="INT-13806"/>
        <s v="INT-13808"/>
        <s v="INT-13829"/>
        <s v="INT-13871"/>
        <s v="INT-13906"/>
        <s v="INT-13984"/>
        <s v="INT-13997"/>
        <s v="INT-14030-1"/>
        <s v="INT-14103"/>
        <s v="INT-14125-1"/>
        <s v="INT-14170-1"/>
        <s v="INT-14180"/>
        <s v="INT-14210"/>
        <s v="INT-14237"/>
        <s v="T20-017955"/>
        <s v="INT-14268"/>
        <s v="INT-14278-2"/>
        <s v="INT-14376"/>
        <s v="INT-14377"/>
        <s v="INT-14388"/>
        <s v="INT-14393"/>
        <s v="INT-14399"/>
        <s v="INT-14401"/>
        <s v="INT-14400"/>
        <s v="INT-14415"/>
        <s v="INT-14425"/>
        <s v="INT-14432"/>
        <s v="INT-14433"/>
        <s v="INT-14443"/>
        <s v="INT-14447"/>
        <s v="INT-14451"/>
        <s v="INT-14452"/>
        <s v="INT-14454-1"/>
        <s v="INT-14463"/>
        <s v="INT-14483"/>
        <s v="INT-14484"/>
        <s v="INT-14490"/>
        <s v="INT-14491"/>
        <s v="INT-14503"/>
        <s v="INT-14507"/>
        <s v="INT-14551"/>
        <s v="INT-14540"/>
        <s v="INT-14542"/>
        <s v="INT-14553"/>
        <s v="INT-14573"/>
        <s v="T21-004574"/>
        <s v="INT-14584"/>
        <s v="INT-14585"/>
        <s v="INT-14589-1"/>
        <s v="INT-14615"/>
        <s v="INT-14647"/>
        <s v="INT-14666"/>
        <s v="INT-14669"/>
        <s v="INT-14677"/>
        <s v="INT-14693-1"/>
        <s v="INT-14705"/>
        <s v="T21-007297"/>
        <s v="INT-14708"/>
        <s v="INT-14718"/>
        <s v="INT-14730"/>
        <s v="INT-14740"/>
        <s v="INT-14798"/>
        <s v="INT-14801"/>
        <s v="INT-14839"/>
        <s v="INT-14934"/>
        <s v="T21-008315"/>
        <s v="T21-014294"/>
        <s v="INT-15025"/>
        <s v="INT-15061"/>
        <s v="INT-15062-1"/>
        <s v="INT-15091"/>
        <s v="INT-15109"/>
        <s v="INT-15139"/>
        <s v="INT-15151"/>
        <s v="INT-15198-1"/>
        <s v="INT-15214"/>
        <s v="INT-15233"/>
        <s v="INT-15239"/>
        <s v="T21-017904"/>
        <s v="INT-15311"/>
        <s v="INT-15313"/>
        <s v="INT-15317"/>
        <s v="INT-15383"/>
        <s v="INT-15413"/>
        <s v="INT-15445"/>
        <s v="INT-15459"/>
        <s v="INT-15460"/>
        <s v="INT-15467"/>
        <s v="INT-15482-1"/>
        <s v="INT-15487"/>
        <s v="INT-15508"/>
        <s v="INT-15512"/>
        <s v="INT-15513"/>
        <s v="INT-15515"/>
        <s v="INT-15517"/>
        <s v="INT-15522"/>
        <s v="INT-15525"/>
        <s v="INT-15531"/>
        <s v="INT-15537"/>
        <s v="INT-15540-1"/>
        <s v="INT-15543"/>
        <s v="INT-15548"/>
        <s v="INT-15552"/>
        <s v="INT-15555"/>
        <s v="INT-15554"/>
        <s v="T21-019155"/>
        <s v="INT-15573"/>
        <s v="INT-15584"/>
      </sharedItems>
    </cacheField>
    <cacheField name="Cust Afftd" numFmtId="3">
      <sharedItems containsBlank="1" containsMixedTypes="1" containsNumber="1" containsInteger="1" minValue="0" maxValue="66007"/>
    </cacheField>
    <cacheField name="CESO/ Event" numFmtId="3">
      <sharedItems containsMixedTypes="1" containsNumber="1" containsInteger="1" minValue="0" maxValue="55636"/>
    </cacheField>
    <cacheField name="CMIN/ Event" numFmtId="0">
      <sharedItems containsBlank="1" containsMixedTypes="1" containsNumber="1" containsInteger="1" minValue="0" maxValue="36053905"/>
    </cacheField>
    <cacheField name="SAIFI Contr" numFmtId="0">
      <sharedItems containsBlank="1" containsMixedTypes="1" containsNumber="1" minValue="0" maxValue="1.0214758523115857E-2"/>
    </cacheField>
    <cacheField name="SAIDI Contr" numFmtId="0">
      <sharedItems containsBlank="1" containsMixedTypes="1" containsNumber="1" minValue="0" maxValue="6.6194897798252832"/>
    </cacheField>
    <cacheField name="CAIDI" numFmtId="0">
      <sharedItems containsBlank="1" containsMixedTypes="1" containsNumber="1" minValue="0" maxValue="7525"/>
    </cacheField>
    <cacheField name="System Cust Count" numFmtId="3">
      <sharedItems containsSemiMixedTypes="0" containsString="0" containsNumber="1" containsInteger="1" minValue="5353272" maxValue="5631636"/>
    </cacheField>
    <cacheField name="Fault Type" numFmtId="0">
      <sharedItems/>
    </cacheField>
    <cacheField name="Fault Location" numFmtId="0">
      <sharedItems/>
    </cacheField>
    <cacheField name="AUTO / EFO / SCHD" numFmtId="164">
      <sharedItems/>
    </cacheField>
    <cacheField name="Outage Mode" numFmtId="164">
      <sharedItems/>
    </cacheField>
    <cacheField name="Actual Location of ET-WD" numFmtId="0">
      <sharedItems/>
    </cacheField>
    <cacheField name="High Fire Threat Dist" numFmtId="0">
      <sharedItems count="3">
        <s v="Non-HFTD"/>
        <s v="Tier 2 - Elevated"/>
        <s v="Tier 3 - Extreme"/>
      </sharedItems>
    </cacheField>
    <cacheField name="Conductor Material" numFmtId="0">
      <sharedItems containsBlank="1"/>
    </cacheField>
    <cacheField name="Latitide" numFmtId="0">
      <sharedItems containsBlank="1" containsMixedTypes="1" containsNumber="1" minValue="34.630070000000003" maxValue="41.218890000000002" count="307">
        <m/>
        <n v="40.718510000000002"/>
        <n v="40.613340000000001"/>
        <n v="38.663040000000002"/>
        <n v="35.723660000000002"/>
        <n v="35.707880000000003"/>
        <n v="38.554819999999999"/>
        <n v="40.892809999999997"/>
        <s v="37.00307,"/>
        <n v="40.975729999999999"/>
        <n v="38.573700000000002"/>
        <n v="40.846359999999997"/>
        <n v="38.104489999999998"/>
        <n v="38.785879999999999"/>
        <n v="37.590780000000002"/>
        <n v="38.992530000000002"/>
        <n v="37.908340000000003"/>
        <n v="40.726149999999997"/>
        <n v="39.34684"/>
        <n v="35.377070000000003"/>
        <n v="35.274979999999999"/>
        <n v="39.110720000000001"/>
        <n v="39.019080000000002"/>
        <n v="36.537419999999997"/>
        <n v="38.487110000000001"/>
        <n v="39.361269999999998"/>
        <n v="40.687579999999997"/>
        <n v="34.762009999999997"/>
        <n v="40.022530000000003"/>
        <n v="37.545430000000003"/>
        <n v="35.379739999999998"/>
        <n v="38.488149999999997"/>
        <n v="38.096559999999997"/>
        <n v="40.69829"/>
        <n v="39.547449999999998"/>
        <n v="39.369"/>
        <n v="40.703510000000001"/>
        <n v="37.675789999999999"/>
        <n v="39.03754"/>
        <n v="39.281129999999997"/>
        <n v="39.999400000000001"/>
        <n v="40.018380000000001"/>
        <n v="40.079569999999997"/>
        <n v="39.31129"/>
        <n v="40.761589999999998"/>
        <n v="38.735430000000001"/>
        <n v="40.198950000000004"/>
        <n v="39.320720000000001"/>
        <n v="39.388210000000001"/>
        <n v="39.078679999999999"/>
        <n v="39.36504"/>
        <n v="39.463290000000001"/>
        <n v="39.08616"/>
        <n v="39.356960000000001"/>
        <n v="39.06362"/>
        <n v="40.015940000000001"/>
        <n v="38.465490000000003"/>
        <n v="35.449399999999997"/>
        <n v="40.017659999999999"/>
        <n v="39.101149999999997"/>
        <n v="38.910820000000001"/>
        <n v="37.173859999999998"/>
        <n v="38.884360000000001"/>
        <n v="36.878999999999998"/>
        <n v="38.323340000000002"/>
        <n v="40.373840000000001"/>
        <n v="38.662269999999999"/>
        <n v="40.083579999999998"/>
        <n v="40.604619999999997"/>
        <n v="40.984929999999999"/>
        <n v="40.375500000000002"/>
        <n v="39.17868"/>
        <n v="40.683700000000002"/>
        <n v="39.50497"/>
        <n v="38.52937"/>
        <n v="40.479080000000003"/>
        <n v="39.399940000000001"/>
        <n v="39.229500000000002"/>
        <n v="39.228949999999998"/>
        <n v="40.720390000000002"/>
        <n v="36.959699999999998"/>
        <n v="39.457769999999996"/>
        <n v="38.788829999999997"/>
        <n v="36.452219999999997"/>
        <n v="38.012"/>
        <n v="37.060160000000003"/>
        <n v="39.396459999999998"/>
        <n v="39.018659999999997"/>
        <n v="38.023040000000002"/>
        <n v="38.088769999999997"/>
        <n v="39.335639999999998"/>
        <n v="40.96716"/>
        <n v="39.399659999999997"/>
        <n v="39.292319999999997"/>
        <n v="39.430019999999999"/>
        <n v="39.32967"/>
        <n v="39.220120000000001"/>
        <n v="40.114240000000002"/>
        <n v="38.991570000000003"/>
        <n v="37.602870000000003"/>
        <n v="37.565919999999998"/>
        <n v="39.458620000000003"/>
        <n v="34.760550000000002"/>
        <n v="38.69502"/>
        <n v="39.376930000000002"/>
        <n v="38.47681"/>
        <n v="39.348660000000002"/>
        <n v="36.669829999999997"/>
        <n v="38.027700000000003"/>
        <n v="40.768859999999997"/>
        <n v="39.310319999999997"/>
        <n v="40.020609999999998"/>
        <n v="40.984920000000002"/>
        <n v="40.401179999999997"/>
        <n v="37.590690000000002"/>
        <n v="40.986049999999999"/>
        <n v="38.182459999999999"/>
        <n v="37.59019"/>
        <n v="37.497669999999999"/>
        <n v="38.003019999999999"/>
        <n v="38.540349999999997"/>
        <n v="40.769559999999998"/>
        <n v="40.768300000000004"/>
        <n v="40.241379999999999"/>
        <n v="38.795780000000001"/>
        <n v="38.831139999999998"/>
        <n v="38.252830000000003"/>
        <n v="40.463389999999997"/>
        <n v="38.208109999999998"/>
        <n v="39.365859999999998"/>
        <n v="40.40005"/>
        <n v="34.630070000000003"/>
        <n v="40.724490000000003"/>
        <n v="39.184460000000001"/>
        <n v="40.664659999999998"/>
        <n v="40.66563"/>
        <n v="40.627090000000003"/>
        <n v="39.047150000000002"/>
        <n v="39.174860000000002"/>
        <n v="35.3063"/>
        <n v="38.60371"/>
        <n v="40.4771"/>
        <n v="40.704740000000001"/>
        <n v="39.477319999999999"/>
        <n v="38.545310000000001"/>
        <n v="39.463030000000003"/>
        <n v="36.561619999999998"/>
        <n v="41.017330000000001"/>
        <n v="40.489440000000002"/>
        <n v="39.374130000000001"/>
        <n v="39.246850000000002"/>
        <n v="40.699280000000002"/>
        <n v="40.747509999999998"/>
        <n v="40.744250000000001"/>
        <n v="40.640070000000001"/>
        <n v="37.145180000000003"/>
        <n v="37.558959999999999"/>
        <n v="38.422969999999999"/>
        <n v="35.165700000000001"/>
        <n v="39.188389999999998"/>
        <n v="40.071680000000001"/>
        <n v="39.3294"/>
        <n v="39.328389999999999"/>
        <n v="40.303669999999997"/>
        <n v="40.080710000000003"/>
        <n v="37.818570000000001"/>
        <n v="39.002789999999997"/>
        <n v="40.704000000000001"/>
        <n v="38.694240000000001"/>
        <n v="39.140689999999999"/>
        <n v="40.31277"/>
        <n v="37.098199999999999"/>
        <n v="34.942599999999999"/>
        <n v="38.061599999999999"/>
        <n v="40.718859999999999"/>
        <n v="40.448659999999997"/>
        <n v="39.390650000000001"/>
        <n v="40.448650000000001"/>
        <n v="39.39067"/>
        <n v="40.702399999999997"/>
        <n v="36.42136"/>
        <n v="37.941859999999998"/>
        <n v="41.028709999999997"/>
        <n v="35.243110000000001"/>
        <n v="40.907089999999997"/>
        <n v="40.939869999999999"/>
        <n v="40.791409999999999"/>
        <n v="40.70252"/>
        <n v="40.703479999999999"/>
        <n v="39.452089999999998"/>
        <n v="37.070390000000003"/>
        <n v="39.437109999999997"/>
        <n v="39.253689999999999"/>
        <n v="40.626869999999997"/>
        <n v="38.803260000000002"/>
        <n v="36.289579000000003"/>
        <n v="36.773350999999998"/>
        <n v="35.514232999999997"/>
        <n v="38.311357000000001"/>
        <n v="37.871178"/>
        <n v="35.360444999999999"/>
        <n v="38.455919000000002"/>
        <n v="35.117590999999997"/>
        <n v="36.019035000000002"/>
        <n v="38.003025000000001"/>
        <n v="39.330455000000001"/>
        <n v="38.040109999999999"/>
        <n v="37.125602000000001"/>
        <n v="37.360540999999998"/>
        <n v="36.542458000000003"/>
        <n v="37.359707999999998"/>
        <n v="36.721665000000002"/>
        <n v="38.879004000000002"/>
        <n v="37.942366999999997"/>
        <n v="35.157393999999996"/>
        <n v="38.016616999999997"/>
        <n v="40.012569999999997"/>
        <n v="37.319226"/>
        <n v="37.48066"/>
        <n v="38.803037000000003"/>
        <n v="39.470961000000003"/>
        <n v="37.384720000000002"/>
        <n v="36.445514000000003"/>
        <n v="35.075187999999997"/>
        <n v="37.229320000000001"/>
        <n v="38.110715999999996"/>
        <n v="38.936995000000003"/>
        <n v="40.695112999999999"/>
        <n v="39.385953000000001"/>
        <n v="41.168940999999997"/>
        <n v="41.018903000000002"/>
        <n v="39.472855000000003"/>
        <n v="39.833444"/>
        <n v="40.268943"/>
        <n v="36.589410999999998"/>
        <n v="39.598632000000002"/>
        <n v="38.907389000000002"/>
        <n v="37.934243000000002"/>
        <n v="38.387413000000002"/>
        <n v="40.844861000000002"/>
        <n v="35.495573"/>
        <n v="40.740870999999999"/>
        <n v="38.477851999999999"/>
        <n v="38.512242000000001"/>
        <n v="39.011132000000003"/>
        <n v="36.803663"/>
        <n v="36.363976999999998"/>
        <n v="35.458404000000002"/>
        <n v="39.553223000000003"/>
        <n v="35.801279999999998"/>
        <n v="37.080460000000002"/>
        <n v="39.112969999999997"/>
        <n v="40.706859999999999"/>
        <n v="34.988610000000001"/>
        <n v="36.37744"/>
        <n v="36.756329999999998"/>
        <n v="38.023069999999997"/>
        <n v="40.270809999999997"/>
        <n v="37.817210000000003"/>
        <n v="39.148600000000002"/>
        <n v="37.16337"/>
        <n v="39.553220000000003"/>
        <n v="39.775869999999998"/>
        <n v="38.847650000000002"/>
        <n v="40.111420000000003"/>
        <n v="40.741889999999998"/>
        <n v="36.312220000000003"/>
        <n v="36.6374"/>
        <n v="37.965490000000003"/>
        <n v="37.520659999999999"/>
        <n v="36.721730000000001"/>
        <n v="37.45872"/>
        <n v="39.374740000000003"/>
        <n v="40.880139999999997"/>
        <n v="41.218890000000002"/>
        <n v="40.863706999999998"/>
        <n v="37.856667999999999"/>
        <n v="38.204430000000002"/>
        <n v="39.373269999999998"/>
        <n v="40.465560000000004"/>
        <n v="36.533670000000001"/>
        <n v="35.441740000000003"/>
        <n v="40.309609999999999"/>
        <n v="36.703899999999997"/>
        <n v="39.308770000000003"/>
        <n v="40.380200000000002"/>
        <n v="40.021889999999999"/>
        <n v="37.553750000000001"/>
        <n v="39.309260000000002"/>
        <n v="40.760379999999998"/>
        <n v="39.258569999999999"/>
        <n v="41.005409999999998"/>
        <n v="39.95429"/>
        <n v="39.399389999999997"/>
        <n v="40.06297"/>
        <n v="39.20899"/>
        <n v="39.254860000000001"/>
        <n v="39.196809999999999"/>
        <n v="39.021039999999999"/>
        <n v="38.750660000000003"/>
        <n v="39.221080000000001"/>
        <n v="38.758180000000003"/>
        <n v="38.40672"/>
        <n v="39.478450000000002"/>
        <n v="39.576819999999998"/>
        <n v="39.254449999999999"/>
        <n v="39.474969999999999"/>
      </sharedItems>
    </cacheField>
    <cacheField name="Longitude" numFmtId="0">
      <sharedItems containsString="0" containsBlank="1" containsNumber="1" minValue="-124.190398" maxValue="123.75834999999999"/>
    </cacheField>
    <cacheField name="Division" numFmtId="0">
      <sharedItems containsBlank="1" count="21">
        <s v="TBD"/>
        <s v="Sonoma"/>
        <s v="Kern"/>
        <s v="North Valley"/>
        <s v="Fresno"/>
        <s v="Stockton"/>
        <s v="Humboldt"/>
        <s v="Yosemite"/>
        <s v="Sierra"/>
        <s v="Diablo"/>
        <s v="Los Padres"/>
        <s v="Sacramento"/>
        <s v="Central Coast"/>
        <s v="North Bay"/>
        <s v="East Bay"/>
        <s v="San Josse"/>
        <s v="Peninsula"/>
        <m/>
        <s v="Mission"/>
        <s v="Marin"/>
        <s v="Calaveras"/>
      </sharedItems>
    </cacheField>
    <cacheField name="County" numFmtId="0">
      <sharedItems containsBlank="1"/>
    </cacheField>
    <cacheField name="Quarters" numFmtId="0" databaseField="0">
      <fieldGroup base="8">
        <rangePr groupBy="quarters" startDate="2011-01-10T04:54:00" endDate="2021-12-30T10:31:00"/>
        <groupItems count="6">
          <s v="&lt;1/10/2011"/>
          <s v="Qtr1"/>
          <s v="Qtr2"/>
          <s v="Qtr3"/>
          <s v="Qtr4"/>
          <s v="&gt;12/30/2021"/>
        </groupItems>
      </fieldGroup>
    </cacheField>
    <cacheField name="Years" numFmtId="0" databaseField="0">
      <fieldGroup base="8">
        <rangePr groupBy="years" startDate="2011-01-10T04:54:00" endDate="2021-12-30T10:31:00"/>
        <groupItems count="13">
          <s v="&lt;1/10/2011"/>
          <s v="2011"/>
          <s v="2012"/>
          <s v="2013"/>
          <s v="2014"/>
          <s v="2015"/>
          <s v="2016"/>
          <s v="2017"/>
          <s v="2018"/>
          <s v="2019"/>
          <s v="2020"/>
          <s v="2021"/>
          <s v="&gt;12/30/2021"/>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regory, David" refreshedDate="44619.671599189816" createdVersion="6" refreshedVersion="6" minRefreshableVersion="3" recordCount="698" xr:uid="{E2F37506-A99D-4BD4-B321-726B93A8F908}">
  <cacheSource type="worksheet">
    <worksheetSource ref="A1:AF699" sheet="ET-WD-Details_2011-2022YTD"/>
  </cacheSource>
  <cacheFields count="45">
    <cacheField name="REGION" numFmtId="0">
      <sharedItems/>
    </cacheField>
    <cacheField name="TL Area" numFmtId="0">
      <sharedItems/>
    </cacheField>
    <cacheField name="kV Cls" numFmtId="0">
      <sharedItems containsSemiMixedTypes="0" containsString="0" containsNumber="1" containsInteger="1" minValue="69" maxValue="500"/>
    </cacheField>
    <cacheField name="kV" numFmtId="0">
      <sharedItems containsSemiMixedTypes="0" containsString="0" containsNumber="1" containsInteger="1" minValue="60" maxValue="500"/>
    </cacheField>
    <cacheField name="SAP FL" numFmtId="0">
      <sharedItems/>
    </cacheField>
    <cacheField name="LINE NO" numFmtId="0">
      <sharedItems containsMixedTypes="1" containsNumber="1" containsInteger="1" minValue="10004" maxValue="70132"/>
    </cacheField>
    <cacheField name="T-LINE" numFmtId="0">
      <sharedItems count="290">
        <s v="TAFT-CUYAMA #2"/>
        <s v="FAIRHAVEN-HUMBOLDT"/>
        <s v="HAMILTON BRANCH-CHESTER"/>
        <s v="CARIBOU-PLUMAS JCT"/>
        <s v="DRUM-GRASS VALLEY-WEIMAR"/>
        <s v="STANISLAUS-MELONES SW STA-RIVERBANK JCT SW STA"/>
        <s v="WEST POINT-VALLEY SPRINGS"/>
        <s v="FRENCH MEADOWS-MIDDLE FORK"/>
        <s v="PIT #1-HAT CREEK #2-BURNEY"/>
        <s v="STANISLAUS-MELONES SW STA-MANTECA #1"/>
        <s v="STOCKTON A-WEBER #3"/>
        <s v="ESSEX JCT-ORICK"/>
        <s v="CABRILLO-SANTA YNEZ SW STA"/>
        <s v="WEBER-MORMON JCT"/>
        <s v="DRUM-HIGGINS"/>
        <s v="HALSEY-PLACER"/>
        <s v="KESWICK-TRINITY"/>
        <s v="WISHON-SAN JOAQUIN #3"/>
        <s v="EXCHEQUER-YOSEMITE"/>
        <s v="FORT BRAGG-ELK"/>
        <s v="GLENN #3"/>
        <s v="EASTSHORE-SAN MATEO"/>
        <s v="MERCED FALLS-EXCHEQUER"/>
        <s v="COLGATE-ALLEGHANY"/>
        <s v="ORO LOMA-CANAL #1"/>
        <s v="STAGG #1"/>
        <s v="KILARC-DESCHUTES"/>
        <s v="GLENN #1"/>
        <s v="MESA-SANTA MARIA"/>
        <s v="LAURELES-OTTER"/>
        <s v="MENDOCINO-WILLITS-FORT BRAGG"/>
        <s v="CENTERVILLE-TABLE MTN"/>
        <s v="TRINITY-MAPLE CREEK"/>
        <s v="SEMITROPIC-MIDWAY #1"/>
        <s v="COLGATE-SMARTVILLE #2"/>
        <s v="TESLA-STOCKTON COGEN JCT"/>
        <s v="VACA-PLAINFIELD"/>
        <s v="MERCED #1"/>
        <s v="KEARNEY-CARUTHERS"/>
        <s v="MENDOCINO-PHILO JCT-HOPLAND"/>
        <s v="STROUD SW STA-SCHINDLER"/>
        <s v="SAN LUIS OBISPO-OCEANO"/>
        <s v="MIDWAY-TUPMAN-RIO BRAVO-RENFRO"/>
        <s v="COLEMAN-RED BLUFF"/>
        <s v="KINGSBURG-LEMOORE"/>
        <s v="CARIBOU #2"/>
        <s v="BIRDS LANDING SW STA-CONTRA COSTA PP"/>
        <s v="GUALALA-MONTE RIO"/>
        <s v="ARCO-CHOLAME"/>
        <s v="LOS BANOS-WESTLEY"/>
        <s v="MONTE RIO-FULTON"/>
        <s v="SCHINDLER-COALINGA #2"/>
        <s v="SALT SPRINGS-TIGER CREEK"/>
        <s v="MIDDLE FORK-GOLD HILL"/>
        <s v="BORDEN-COPPERMINE"/>
        <s v="COALINGA #1-COALINGA #2"/>
        <s v="DONNELLS-CURTIS"/>
        <s v="COTTONWOOD #1"/>
        <s v="WHISMAN-MOUNTAIN VIEW"/>
        <s v="GOLD HILL-BELLOTA-LOCKEFORD"/>
        <s v="SPAULDING #3-SPAULDING #1"/>
        <s v="RIO DELL TAP"/>
        <s v="BRIDGEVILLE-GARBERVILLE"/>
        <s v="COLGATE-CHALLENGE"/>
        <s v="PIT #5-ROUND MTN #1"/>
        <s v="SOBRANTE-R #2"/>
        <s v="CORTINA #2"/>
        <s v="HAAS-WOODCHUCK"/>
        <s v="TEMBLOR-SAN LUIS OBISPO"/>
        <s v="RIO DELL JCT-BRIDGEVILLE"/>
        <s v="HUMBOLDT-MAPLE CREEK"/>
        <s v="SALADO-NEWMAN #2"/>
        <s v="KEARNEY-KERMAN"/>
        <s v="WEEDPATCH-SAN BERNARD"/>
        <s v="LOS BANOS-DOS AMIGOS"/>
        <s v="LLAGAS-HOLLISTER (TEMP)"/>
        <s v="DIABLO-MESA"/>
        <s v="BORDEN-GLASS"/>
        <s v="MERCED-MERCED FALLS"/>
        <s v="CRAG VIEW-CASCADE"/>
        <s v="DELTA-MTN GATE JCT"/>
        <s v="MIDWAY-TEMBLOR"/>
        <s v="LAKEVILLE #2"/>
        <s v="PHILO JCT-ELK"/>
        <s v="CARIBOU-WESTWOOD"/>
        <s v="ARCO-CARNERAS"/>
        <s v="PANOCHE-ORO LOMA"/>
        <s v="SMYRNA-SEMITROPIC-MIDWAY"/>
        <s v="TRINITY-COTTONWOOD"/>
        <s v="CHOWCHILLA-KERCKHOFF"/>
        <s v="LOCKEFORD-LODI #3"/>
        <s v="ROUND MTN-TABLE MTN #1"/>
        <s v="HUMBOLDT BAY-HUMBOLDT #1"/>
        <s v="KESWICK-CASCADE"/>
        <s v="BUTTE-SYCAMORE CREEK"/>
        <s v="IGNACIO-SAN RAFAEL #3"/>
        <s v="DIVIDE-CABRILLO #1"/>
        <s v="BRIDGEVILLE-COTTONWOOD"/>
        <s v="HUMBOLDT-TRINITY"/>
        <s v="KILARC-CEDAR CREEK"/>
        <s v="CARIBOU-PALERMO"/>
        <s v="IGNACIO-ALTO-SAUSALITO #1"/>
        <s v="VALLEY SPRINGS #2"/>
        <s v="RADUM-VALLECITOS"/>
        <s v="CARNERAS-TAFT"/>
        <s v="MANTECA #1"/>
        <s v="ARCO-TULARE LAKE"/>
        <s v="KINGSBURG-CORCORAN #1"/>
        <s v="WEST SACRAMENTO-DAVIS"/>
        <s v="HIGGINS-BELL"/>
        <s v="PARKWAY-MORAGA"/>
        <s v="DIXON-VACA #2"/>
        <s v="RIO OSO-WOODLAND #2"/>
        <s v="CORTINA #1"/>
        <s v="MAPLE CREEK-HOOPA"/>
        <s v="COPUS-OLD RIVER"/>
        <s v="ATASCADERO-SAN LUIS OBISPO"/>
        <s v="LAKEVILLE-TULUCAY"/>
        <s v="EAGLE ROCK-CORTINA"/>
        <s v="ATASCADERO-CAYUCOS"/>
        <s v="TABLE MTN-TESLA"/>
        <s v="PITTSBURG-SAN MATEO"/>
        <s v="MIDSUN-MIDWAY"/>
        <s v="WEIMAR #1"/>
        <s v="TESLA-SCHULTE SW STA #1"/>
        <s v="DINUBA-OROSI"/>
        <s v="SALINAS-FIRESTONE #1"/>
        <s v="HERDLYN-BALFOUR"/>
        <s v="SALINAS-LAURELES"/>
        <s v="POTTER VALLEY-MENDOCINO"/>
        <s v="BIG BEND-CLAYTON (IDLE)"/>
        <s v="VASCO-HERDLYN"/>
        <s v="WILSON-ORO LOMA"/>
        <s v="KERN-TEVIS-STOCKDALE"/>
        <s v="TESLA-TRACY"/>
        <s v="SOLEDAD #2"/>
        <s v="WOODLEAF-PALERMO"/>
        <s v="HUMBOLDT BAY-RIO DELL JCT"/>
        <s v="SOLEDAD #1"/>
        <s v="JEFFERSON-LAS PULGAS"/>
        <s v="GATES-MIDWAY"/>
        <s v="KERN-ROSEDALE"/>
        <s v="COTTONWOOD-BENTON #1"/>
        <s v="STANISLAUS-MANTECA #2"/>
        <s v="SMARTVILLE-NICOLAUS #2"/>
        <s v="LIVE OAK-KERN OIL"/>
        <s v="CARUTHERS-LEMOORE NAS-CAMDEN"/>
        <s v="CORTINA #4"/>
        <s v="OAKLAND J-GRANT"/>
        <s v="SPAULDING-SUMMIT"/>
        <s v="STOCKTON A-WEBER #1"/>
        <s v="ALMENDRA JCT-NICOLAUS"/>
        <s v="HAT CREEK #1-WESTWOOD"/>
        <s v="VACA-TESLA"/>
        <s v="COLGATE-GRASS VALLEY"/>
        <s v="KERN-KERN FRONT"/>
        <s v="MADISON-VACA"/>
        <s v="OLIVE SW STA-SMYRNA"/>
        <s v="ELK CREEK TAP"/>
        <s v="LERDO-FAMOSO"/>
        <s v="BELL-PLACER"/>
        <s v="LOWER LAKE-HOMESTAKE"/>
        <s v="LOS BANOS-PACHECO"/>
        <s v="NEWARK-NUMMI"/>
        <s v="BALCH-SANGER"/>
        <s v="SAN MATEO-MARTIN #4"/>
        <s v="FORT ROSS-GUALALA"/>
        <s v="NEWARK-TRIMBLE"/>
        <s v="METCALF-MOSS LANDING #1"/>
        <s v="PANOCHE-SCHINDLER #1"/>
        <s v="SUTTER HOME SW STA-STAGG"/>
        <s v="KASSON-LOUISE"/>
        <s v="MORRO BAY-SOLAR SW STA #2"/>
        <s v="MANTECA-LOUISE"/>
        <s v="CASCADE-BENTON-DESCHUTES"/>
        <s v="DEL MONTE-VIEJO"/>
        <s v="CONTRA COSTA-BALFOUR"/>
        <s v="STOCKTON A #1"/>
        <s v="SCHULTE SW STA-KASSON-MANTECA"/>
        <s v="FULTON-MOLINO-COTATI"/>
        <s v="LAYTONVILLE-WILLITS"/>
        <s v="FULTON-CALISTOGA"/>
        <s v="SUTTER HOME SW STA-LOCKEFORD-LODI"/>
        <s v="NICOLAUS-WILKINS SLOUGH"/>
        <s v="RIO OSO-WOODLAND #1"/>
        <s v="GREEN VALLEY-PAUL SWEET"/>
        <s v="TESLA-SALADO-MANTECA"/>
        <s v="SCHINDLER-HURON-GATES"/>
        <s v="EXCHEQUER-LE GRAND"/>
        <s v="ELK-GUALALA"/>
        <s v="OLEUM-NORTH TOWER-CHRISTIE"/>
        <s v="GREEN VALLEY-LLAGAS"/>
        <s v="GATES-TULARE LAKE"/>
        <s v="NEWARK-VALLECITOS"/>
        <s v="KINGSBURG-WAUKENA SW STA"/>
        <s v="MONTE RIO-FORT ROSS"/>
        <s v="DRUM-SUMMIT #1"/>
        <s v="BUTT VALLEY-CARIBOU"/>
        <s v="SNEATH LANE-PACIFICA"/>
        <s v="SNEATH LANE-HALF MOON BAY"/>
        <s v="DIVIDE-CABRILLO #2"/>
        <s v="WEST SACRAMENTO-BRIGHTON"/>
        <s v="RIO OSO-WEST SACRAMENTO"/>
        <s v="SALINAS-FORT ORD #2"/>
        <s v="WATSONVILLE-SALINAS"/>
        <s v="WILSON-LE GRAND"/>
        <s v="WHEELER RIDGE-WEEDPATCH"/>
        <s v="WHEELER RIDGE-TEJON"/>
        <s v="DIXON LANDING-MCKEE"/>
        <s v="GOLD HILL-EIGHT MILE ROAD"/>
        <s v="GARBERVILLE-LAYTONVILLE"/>
        <s v="HUMBOLDT #1"/>
        <s v="EXCHEQUER-MARIPOSA"/>
        <s v="CHRISTIE-FRANKLIN #2"/>
        <s v="MARICOPA-COPUS"/>
        <s v="MCCALL-MALAGA"/>
        <s v="GWF-KINGSBURG"/>
        <s v="CAMDEN-KINGSBURG"/>
        <s v="MENDOTA-SAN JOAQUIN-HELM"/>
        <s v="METCALF-MOSS LANDING #2"/>
        <s v="QUINTO SW STA-WESTLEY"/>
        <s v="COTTONWOOD-RED BLUFF"/>
        <s v="GEYSERS #9-LAKEVILLE"/>
        <s v="FULTON-HOPLAND"/>
        <s v="TULUCAY-NAPA #1"/>
        <s v="JAYNE SW STA-COALINGA #1"/>
        <s v="PEASE-HARTER"/>
        <s v="ATWATER-MERCED"/>
        <s v="SMARTVILLE-MARYSVILLE"/>
        <s v="CRESCENT SW STA-SCHINDLER"/>
        <s v="SEMITROPIC-WASCO"/>
        <s v="HERNDON-BARTON"/>
        <s v="RIO OSO-NICOLAUS"/>
        <s v="REEDLEY-DINUBA #1"/>
        <s v="KERN OIL-WITCO"/>
        <s v="MENDOCINO-HARTLEY"/>
        <s v="HELMS-GREGG #1"/>
        <s v="SAN LUIS OBISPO-CAYUCOS"/>
        <s v="NEWARK-AMES DISTRIBUTION"/>
        <s v="POTTER VALLEY-WILLITS"/>
        <s v="MTN GATE JCT-CASCADE"/>
        <s v="MONTA VISTA-BURNS"/>
        <s v="MORRO BAY-MESA"/>
        <s v="MIDDLE FORK #1"/>
        <s v="BELLOTA-RIVERBANK-MELONES SW STA"/>
        <s v="STOCKTON A-LOCKEFORD-BELLOTA #1"/>
        <s v="CENTERVILLE-TABLE MTN-OROVILLE"/>
        <s v="LLAGAS-HOLLISTER"/>
        <s v="REEDLEY-OROSI"/>
        <s v="TEJON-LEBEC"/>
        <s v="CLAY-MARTEL"/>
        <s v="FRUITLAND TAP"/>
        <s v="RAVENSWOOD-BAIR #2"/>
        <s v="ESSEX JCT-ARCATA-FAIRHAVEN"/>
        <s v="IGNACIO-BOLINAS #1"/>
        <s v="WHEELER RIDGE-LAKEVIEW"/>
        <s v="LAS POSITAS-VASCO"/>
        <s v="BURNS-LONE STAR #2"/>
        <s v="SALINAS-LAGUNITAS"/>
        <s v="CORCORAN-GUERNSEY"/>
        <s v="DRUM-RIO OSO #1"/>
        <s v="FIVE POINTS SW STA-HURON-GATES"/>
        <s v="MOSS LANDING-LAS AGUILAS SW STA"/>
        <s v="VACA-VACAVILLE-JAMESON-NORTH TOWER"/>
        <s v="COBURN-OIL FIELDS #1"/>
        <s v="COLGATE-PALERMO"/>
        <s v="IGNACIO-BOLINAS #2"/>
        <s v="GALLO-LIVINGSTON"/>
        <s v="PLACER-DEL MAR"/>
        <s v="PITTSBURG-CLAYTON #1"/>
        <s v="SAN JOSE B-STONE-EVERGREEN"/>
        <s v="GEYSERS #3-CLOVERDALE"/>
        <s v="MONTA VISTA-JEFFERSON #1"/>
        <s v="MONTA VISTA-JEFFERSON #2"/>
        <s v="KONOCTI-MIDDLETOWN"/>
        <s v="MOSS LANDING-GREEN VALLEY #1"/>
        <s v="KERN-KERN OIL-FAMOSO"/>
        <s v="NICOLAUS-CATLETT JCT"/>
        <s v="KING CITY-COBURN #1"/>
        <s v="MELONES-CURTIS"/>
        <s v="SANGER-MALAGA"/>
        <s v="RAVENSWOOD-AMES #2"/>
        <s v="VALLEY SPRINGS #1"/>
        <s v="SHAFTER-RIO BRAVO"/>
        <s v="JEFFERSON-HILLSDALE JCT"/>
        <s v="DEER CREEK-DRUM"/>
        <s v="DRUM-RIO OSO #2"/>
        <s v="WEIMAR-HALSEY"/>
        <s v="EL DORADO-MISSOURI FLAT #1"/>
        <s v="EL DORADO-MISSOURI FLAT #2"/>
      </sharedItems>
    </cacheField>
    <cacheField name="YEAR" numFmtId="0">
      <sharedItems containsSemiMixedTypes="0" containsString="0" containsNumber="1" containsInteger="1" minValue="2011" maxValue="2021"/>
    </cacheField>
    <cacheField name="Date Out" numFmtId="0">
      <sharedItems containsSemiMixedTypes="0" containsNonDate="0" containsDate="1" containsString="0" minDate="2011-01-10T04:54:00" maxDate="2021-12-30T10:31:00" count="694">
        <d v="2011-01-10T04:54:00"/>
        <d v="2011-01-17T16:50:00"/>
        <d v="2011-02-16T01:59:00"/>
        <d v="2011-02-16T03:18:00"/>
        <d v="2011-02-17T14:37:00"/>
        <d v="2011-02-17T19:38:00"/>
        <d v="2011-02-18T06:26:00"/>
        <d v="2011-02-18T11:30:00"/>
        <d v="2011-02-24T23:58:00"/>
        <d v="2011-02-25T01:52:00"/>
        <d v="2011-02-25T03:40:00"/>
        <d v="2011-02-28T07:32:00"/>
        <d v="2011-03-01T22:23:00"/>
        <d v="2011-03-02T00:30:00"/>
        <d v="2011-03-10T16:55:00"/>
        <d v="2011-03-17T11:06:00"/>
        <d v="2011-03-18T19:58:00"/>
        <d v="2011-03-19T07:38:00"/>
        <d v="2011-03-20T02:56:00"/>
        <d v="2011-03-20T08:31:00"/>
        <d v="2011-03-21T06:41:00"/>
        <d v="2011-03-22T14:12:00"/>
        <d v="2011-03-23T14:33:00"/>
        <d v="2011-03-24T09:31:00"/>
        <d v="2011-03-24T10:05:00"/>
        <d v="2011-03-26T06:20:00"/>
        <d v="2011-03-26T16:41:00"/>
        <d v="2011-04-22T00:56:00"/>
        <d v="2011-04-30T09:59:00"/>
        <d v="2011-05-07T00:42:00"/>
        <d v="2011-05-08T23:02:00"/>
        <d v="2011-05-08T23:03:00"/>
        <d v="2011-05-09T03:47:00"/>
        <d v="2011-05-17T16:19:00"/>
        <d v="2011-06-09T20:23:00"/>
        <d v="2011-06-17T09:42:00"/>
        <d v="2011-06-20T15:10:00"/>
        <d v="2011-07-02T20:18:00"/>
        <d v="2011-07-09T16:02:00"/>
        <d v="2011-07-11T15:53:00"/>
        <d v="2011-07-29T09:13:00"/>
        <d v="2011-08-03T11:21:00"/>
        <d v="2011-08-04T18:37:00"/>
        <d v="2011-08-28T01:35:00"/>
        <d v="2011-08-29T10:12:00"/>
        <d v="2011-09-09T11:32:00"/>
        <d v="2011-09-12T09:17:00"/>
        <d v="2011-09-13T09:03:00"/>
        <d v="2011-09-23T21:02:00"/>
        <d v="2011-10-05T16:51:00"/>
        <d v="2011-10-09T00:39:00"/>
        <d v="2011-10-09T19:34:00"/>
        <d v="2011-10-19T01:22:00"/>
        <d v="2011-10-28T06:54:00"/>
        <d v="2011-11-17T01:41:00"/>
        <d v="2011-11-29T11:37:00"/>
        <d v="2011-11-30T13:36:00"/>
        <d v="2011-11-30T19:21:00"/>
        <d v="2011-11-30T23:55:00"/>
        <d v="2011-12-01T02:50:00"/>
        <d v="2011-12-01T04:09:00"/>
        <d v="2011-12-01T06:21:00"/>
        <d v="2011-12-01T06:57:00"/>
        <d v="2011-12-01T09:54:00"/>
        <d v="2011-12-01T12:14:00"/>
        <d v="2011-12-01T23:16:00"/>
        <d v="2011-12-02T04:20:00"/>
        <d v="2011-12-03T08:50:00"/>
        <d v="2012-01-01T04:52:00"/>
        <d v="2012-01-12T21:22:00"/>
        <d v="2012-01-19T05:22:00"/>
        <d v="2012-01-21T12:53:00"/>
        <d v="2012-01-23T10:21:00"/>
        <d v="2012-02-13T03:02:00"/>
        <d v="2012-02-13T04:52:00"/>
        <d v="2012-02-13T08:44:00"/>
        <d v="2012-02-28T21:35:00"/>
        <d v="2012-02-29T08:34:00"/>
        <d v="2012-03-01T06:00:00"/>
        <d v="2012-03-06T09:45:00"/>
        <d v="2012-03-07T15:48:00"/>
        <d v="2012-03-10T03:42:00"/>
        <d v="2012-03-16T00:29:00"/>
        <d v="2012-03-16T13:58:00"/>
        <d v="2012-03-23T21:49:00"/>
        <d v="2012-03-24T01:40:00"/>
        <d v="2012-03-27T13:10:00"/>
        <d v="2012-03-31T03:49:00"/>
        <d v="2012-04-09T04:49:00"/>
        <d v="2012-04-13T16:56:00"/>
        <d v="2012-04-27T06:13:00"/>
        <d v="2012-05-26T22:44:00"/>
        <d v="2012-05-31T11:23:00"/>
        <d v="2012-06-12T06:04:00"/>
        <d v="2012-06-14T06:09:00"/>
        <d v="2012-06-22T22:46:00"/>
        <d v="2012-06-26T19:14:00"/>
        <d v="2012-06-28T09:25:00"/>
        <d v="2012-07-17T13:15:00"/>
        <d v="2012-07-29T19:28:00"/>
        <d v="2012-08-01T14:29:00"/>
        <d v="2012-08-01T15:24:00"/>
        <d v="2012-08-04T03:55:00"/>
        <d v="2012-08-08T14:21:00"/>
        <d v="2012-08-14T05:19:00"/>
        <d v="2012-08-16T17:53:00"/>
        <d v="2012-08-26T15:27:00"/>
        <d v="2012-08-29T01:08:00"/>
        <d v="2012-09-16T11:01:00"/>
        <d v="2012-09-17T22:46:00"/>
        <d v="2012-09-18T06:11:00"/>
        <d v="2012-09-21T15:33:00"/>
        <d v="2012-09-21T16:14:00"/>
        <d v="2012-09-21T17:36:00"/>
        <d v="2012-10-07T17:59:00"/>
        <d v="2012-10-14T10:36:00"/>
        <d v="2012-10-19T18:23:00"/>
        <d v="2012-10-22T04:40:00"/>
        <d v="2012-10-22T09:02:00"/>
        <d v="2012-11-01T12:16:00"/>
        <d v="2012-11-21T08:07:00"/>
        <d v="2012-11-29T21:37:00"/>
        <d v="2012-11-29T23:57:00"/>
        <d v="2012-11-30T01:21:00"/>
        <d v="2012-12-01T21:07:00"/>
        <d v="2012-12-02T00:07:00"/>
        <d v="2012-12-02T01:07:00"/>
        <d v="2012-12-02T03:08:00"/>
        <d v="2012-12-02T03:41:00"/>
        <d v="2012-12-02T07:21:00"/>
        <d v="2012-12-03T10:00:00"/>
        <d v="2012-12-07T15:12:00"/>
        <d v="2012-12-19T06:06:00"/>
        <d v="2012-12-20T07:25:00"/>
        <d v="2012-12-20T23:43:00"/>
        <d v="2012-12-20T23:47:00"/>
        <d v="2012-12-21T05:06:00"/>
        <d v="2012-12-21T06:50:00"/>
        <d v="2012-12-21T07:00:00"/>
        <d v="2012-12-21T10:51:00"/>
        <d v="2012-12-23T10:11:00"/>
        <d v="2012-12-23T15:00:00"/>
        <d v="2012-12-23T16:37:00"/>
        <d v="2012-12-24T09:56:00"/>
        <d v="2012-12-26T10:11:00"/>
        <d v="2013-01-02T18:06:00"/>
        <d v="2013-02-07T09:03:00"/>
        <d v="2013-02-19T16:01:00"/>
        <d v="2013-03-03T21:09:00"/>
        <d v="2013-03-04T20:36:00"/>
        <d v="2013-03-08T03:54:00"/>
        <d v="2013-03-11T13:43:00"/>
        <d v="2013-04-08T08:13:00"/>
        <d v="2013-04-14T10:22:00"/>
        <d v="2013-04-23T00:50:00"/>
        <d v="2013-05-01T10:22:00"/>
        <d v="2013-05-02T10:22:00"/>
        <d v="2013-05-19T09:00:00"/>
        <d v="2013-05-21T10:18:00"/>
        <d v="2013-05-22T21:07:00"/>
        <d v="2013-05-31T16:37:00"/>
        <d v="2013-06-09T14:59:00"/>
        <d v="2013-08-09T18:00:00"/>
        <d v="2013-08-11T14:48:00"/>
        <d v="2013-08-18T16:28:00"/>
        <d v="2013-08-24T12:11:00"/>
        <d v="2013-08-27T10:30:00"/>
        <d v="2013-09-08T15:41:00"/>
        <d v="2013-09-23T18:56:00"/>
        <d v="2013-09-24T02:57:00"/>
        <d v="2013-09-24T17:54:00"/>
        <d v="2013-10-03T04:57:00"/>
        <d v="2013-10-09T07:39:00"/>
        <d v="2013-10-09T08:26:00"/>
        <d v="2013-10-21T03:17:00"/>
        <d v="2013-10-27T19:30:00"/>
        <d v="2013-10-27T19:41:00"/>
        <d v="2013-10-27T23:44:00"/>
        <d v="2013-10-28T15:42:00"/>
        <d v="2013-10-29T07:42:00"/>
        <d v="2013-10-31T06:07:00"/>
        <d v="2013-11-02T18:31:00"/>
        <d v="2013-11-09T15:54:00"/>
        <d v="2013-11-21T19:03:00"/>
        <d v="2013-11-22T00:50:00"/>
        <d v="2013-11-22T02:55:00"/>
        <d v="2013-11-25T04:22:00"/>
        <d v="2013-12-06T22:12:00"/>
        <d v="2013-12-08T23:41:00"/>
        <d v="2013-12-13T00:17:00"/>
        <d v="2013-12-16T20:07:00"/>
        <d v="2013-12-19T15:21:00"/>
        <d v="2014-01-01T18:40:00"/>
        <d v="2014-01-14T07:24:00"/>
        <d v="2014-01-15T16:14:00"/>
        <d v="2014-01-18T01:18:00"/>
        <d v="2014-01-21T05:58:00"/>
        <d v="2014-02-24T07:00:00"/>
        <d v="2014-02-28T09:03:00"/>
        <d v="2014-03-08T04:00:00"/>
        <d v="2014-03-26T12:42:00"/>
        <d v="2014-05-13T08:40:00"/>
        <d v="2014-05-14T11:56:00"/>
        <d v="2014-05-27T12:46:00"/>
        <d v="2014-07-04T01:40:00"/>
        <d v="2014-07-07T19:09:00"/>
        <d v="2014-07-14T17:06:00"/>
        <d v="2014-07-18T07:42:00"/>
        <d v="2014-07-20T12:23:00"/>
        <d v="2014-07-24T15:26:00"/>
        <d v="2014-08-03T06:41:00"/>
        <d v="2014-08-14T20:24:00"/>
        <d v="2014-08-21T09:11:00"/>
        <d v="2014-08-27T03:34:00"/>
        <d v="2014-09-03T16:22:00"/>
        <d v="2014-09-12T05:55:00"/>
        <d v="2014-09-17T19:53:00"/>
        <d v="2014-10-25T03:17:00"/>
        <d v="2014-10-31T22:23:00"/>
        <d v="2014-12-03T11:13:00"/>
        <d v="2014-12-03T11:33:00"/>
        <d v="2014-12-11T06:20:00"/>
        <d v="2014-12-11T09:07:00"/>
        <d v="2014-12-11T21:54:00"/>
        <d v="2014-12-12T00:03:00"/>
        <d v="2014-12-12T01:29:00"/>
        <d v="2014-12-12T09:44:00"/>
        <d v="2014-12-13T22:16:00"/>
        <d v="2014-12-16T03:39:00"/>
        <d v="2014-12-21T05:07:00"/>
        <d v="2014-12-30T11:02:00"/>
        <d v="2014-12-30T23:25:00"/>
        <d v="2014-12-31T06:46:00"/>
        <d v="2014-12-31T12:08:00"/>
        <d v="2015-01-12T11:55:00"/>
        <d v="2015-02-06T00:24:00"/>
        <d v="2015-02-06T08:14:00"/>
        <d v="2015-02-06T08:57:00"/>
        <d v="2015-02-06T09:18:00"/>
        <d v="2015-02-06T11:55:00"/>
        <d v="2015-02-06T12:34:00"/>
        <d v="2015-02-06T16:06:00"/>
        <d v="2015-02-06T21:55:00"/>
        <d v="2015-02-07T11:18:00"/>
        <d v="2015-02-08T21:00:00"/>
        <d v="2015-02-08T21:18:00"/>
        <d v="2015-02-08T22:51:00"/>
        <d v="2015-02-09T14:24:00"/>
        <d v="2015-02-10T04:02:00"/>
        <d v="2015-02-15T17:37:00"/>
        <d v="2015-02-23T07:19:00"/>
        <d v="2015-02-28T06:13:00"/>
        <d v="2015-03-07T09:11:00"/>
        <d v="2015-03-14T05:26:00"/>
        <d v="2015-03-29T10:28:00"/>
        <d v="2015-03-30T08:28:00"/>
        <d v="2015-04-07T16:38:00"/>
        <d v="2015-04-12T09:31:00"/>
        <d v="2015-04-21T12:39:00"/>
        <d v="2015-05-07T03:25:00"/>
        <d v="2015-05-07T23:50:00"/>
        <d v="2015-05-27T21:34:00"/>
        <d v="2015-06-05T19:38:00"/>
        <d v="2015-06-18T20:48:00"/>
        <d v="2015-07-05T12:28:00"/>
        <d v="2015-07-29T21:52:00"/>
        <d v="2015-08-01T05:27:00"/>
        <d v="2015-08-02T08:08:00"/>
        <d v="2015-08-14T06:39:00"/>
        <d v="2015-08-21T16:58:00"/>
        <d v="2015-08-27T08:16:00"/>
        <d v="2015-08-28T03:14:00"/>
        <d v="2015-08-28T21:29:00"/>
        <d v="2015-08-31T16:59:00"/>
        <d v="2015-09-09T17:43:00"/>
        <d v="2015-09-10T09:09:00"/>
        <d v="2015-09-10T16:11:00"/>
        <d v="2015-09-24T04:30:00"/>
        <d v="2015-10-01T13:37:00"/>
        <d v="2015-10-10T07:55:00"/>
        <d v="2015-10-18T07:00:00"/>
        <d v="2015-10-22T21:56:00"/>
        <d v="2015-10-23T07:01:00"/>
        <d v="2015-10-26T07:08:00"/>
        <d v="2015-10-31T14:02:00"/>
        <d v="2015-11-02T16:26:00"/>
        <d v="2015-11-18T22:18:00"/>
        <d v="2015-11-22T06:45:00"/>
        <d v="2015-11-28T20:45:00"/>
        <d v="2015-12-08T10:23:00"/>
        <d v="2015-12-10T06:01:00"/>
        <d v="2015-12-13T02:25:00"/>
        <d v="2015-12-13T03:54:00"/>
        <d v="2015-12-13T04:48:00"/>
        <d v="2015-12-13T05:26:00"/>
        <d v="2015-12-13T17:22:00"/>
        <d v="2015-12-15T08:27:00"/>
        <d v="2015-12-22T01:07:00"/>
        <d v="2015-12-24T23:09:00"/>
        <d v="2016-01-09T08:32:00"/>
        <d v="2016-01-18T05:47:00"/>
        <d v="2016-01-19T07:54:00"/>
        <d v="2016-01-19T11:00:00"/>
        <d v="2016-01-22T08:31:00"/>
        <d v="2016-02-01T11:22:00"/>
        <d v="2016-02-14T19:34:00"/>
        <d v="2016-02-17T11:32:00"/>
        <d v="2016-02-17T17:56:00"/>
        <d v="2016-02-24T20:17:00"/>
        <d v="2016-02-29T02:57:00"/>
        <d v="2016-03-01T01:44:00"/>
        <d v="2016-03-03T19:52:00"/>
        <d v="2016-03-05T21:49:00"/>
        <d v="2016-03-06T03:04:00"/>
        <d v="2016-03-06T12:13:00"/>
        <d v="2016-03-07T05:25:00"/>
        <d v="2016-03-12T09:37:00"/>
        <d v="2016-03-29T21:23:00"/>
        <d v="2016-03-31T10:04:00"/>
        <d v="2016-04-07T05:08:00"/>
        <d v="2016-04-10T21:33:00"/>
        <d v="2016-04-24T23:44:00"/>
        <d v="2016-04-25T12:19:00"/>
        <d v="2016-05-05T19:17:00"/>
        <d v="2016-05-06T17:36:00"/>
        <d v="2016-05-24T10:18:00"/>
        <d v="2016-06-07T16:03:00"/>
        <d v="2016-06-10T14:58:00"/>
        <d v="2016-07-01T04:00:00"/>
        <d v="2016-07-06T08:03:00"/>
        <d v="2016-07-21T08:26:00"/>
        <d v="2016-07-23T19:08:00"/>
        <d v="2016-07-24T16:28:00"/>
        <d v="2016-08-12T19:01:00"/>
        <d v="2016-08-27T06:34:00"/>
        <d v="2016-09-15T09:48:00"/>
        <d v="2016-10-01T04:07:00"/>
        <d v="2016-10-05T07:34:00"/>
        <d v="2016-10-11T23:16:00"/>
        <d v="2016-10-16T18:22:00"/>
        <d v="2016-10-18T14:22:00"/>
        <d v="2016-10-23T18:10:00"/>
        <d v="2016-10-29T12:43:00"/>
        <d v="2016-11-20T08:11:00"/>
        <d v="2016-12-07T23:44:00"/>
        <d v="2016-12-24T21:23:00"/>
        <d v="2017-01-02T08:33:00"/>
        <d v="2017-01-03T13:30:00"/>
        <d v="2017-01-04T00:19:00"/>
        <d v="2017-01-08T08:02:00"/>
        <d v="2017-01-08T11:23:00"/>
        <d v="2017-01-08T21:29:00"/>
        <d v="2017-01-10T11:08:00"/>
        <d v="2017-01-10T12:21:00"/>
        <d v="2017-01-10T14:57:00"/>
        <d v="2017-01-10T19:28:00"/>
        <d v="2017-01-11T09:02:00"/>
        <d v="2017-01-18T15:07:00"/>
        <d v="2017-01-18T16:41:00"/>
        <d v="2017-01-18T19:07:00"/>
        <d v="2017-01-20T04:00:00"/>
        <d v="2017-01-21T05:00:00"/>
        <d v="2017-01-22T04:11:00"/>
        <d v="2017-02-02T02:40:00"/>
        <d v="2017-02-05T22:31:00"/>
        <d v="2017-02-07T03:11:00"/>
        <d v="2017-02-07T08:43:00"/>
        <d v="2017-02-08T18:29:00"/>
        <d v="2017-02-09T16:04:00"/>
        <d v="2017-02-10T17:57:00"/>
        <d v="2017-02-10T18:09:00"/>
        <d v="2017-02-13T00:35:00"/>
        <d v="2017-02-15T22:57:00"/>
        <d v="2017-02-17T05:35:00"/>
        <d v="2017-02-17T08:55:00"/>
        <d v="2017-02-17T10:00:00"/>
        <d v="2017-02-17T11:10:00"/>
        <d v="2017-02-17T12:23:00"/>
        <d v="2017-02-17T15:04:00"/>
        <d v="2017-02-17T15:32:00"/>
        <d v="2017-02-18T16:19:00"/>
        <d v="2017-02-19T23:49:00"/>
        <d v="2017-02-20T22:55:00"/>
        <d v="2017-02-21T00:45:00"/>
        <d v="2017-02-23T05:28:00"/>
        <d v="2017-03-03T13:44:00"/>
        <d v="2017-03-06T04:34:00"/>
        <d v="2017-03-11T05:29:00"/>
        <d v="2017-04-07T19:38:00"/>
        <d v="2017-04-08T20:55:00"/>
        <d v="2017-04-13T12:01:00"/>
        <d v="2017-04-23T17:48:00"/>
        <d v="2017-05-06T21:43:00"/>
        <d v="2017-05-11T06:39:00"/>
        <d v="2017-05-11T19:49:00"/>
        <d v="2017-05-25T16:52:00"/>
        <d v="2017-05-30T07:45:00"/>
        <d v="2017-06-22T08:30:00"/>
        <d v="2017-07-12T15:43:00"/>
        <d v="2017-07-18T07:18:00"/>
        <d v="2017-07-18T07:58:00"/>
        <d v="2017-07-18T13:49:00"/>
        <d v="2017-07-18T18:50:00"/>
        <d v="2017-07-18T21:40:00"/>
        <d v="2017-07-25T00:08:00"/>
        <d v="2017-08-16T20:24:00"/>
        <d v="2017-08-24T22:31:00"/>
        <d v="2017-08-30T17:32:00"/>
        <d v="2017-08-30T18:31:00"/>
        <d v="2017-09-03T17:42:00"/>
        <d v="2017-09-03T20:56:00"/>
        <d v="2017-09-11T17:42:00"/>
        <d v="2017-09-11T17:49:00"/>
        <d v="2017-09-11T17:59:00"/>
        <d v="2017-09-11T18:42:00"/>
        <d v="2017-09-18T07:31:00"/>
        <d v="2017-09-23T09:28:00"/>
        <d v="2017-09-24T02:13:00"/>
        <d v="2017-09-25T07:26:00"/>
        <d v="2017-09-25T19:35:00"/>
        <d v="2017-09-30T15:08:00"/>
        <d v="2017-10-03T17:48:00"/>
        <d v="2017-10-08T10:33:00"/>
        <d v="2017-10-08T11:12:00"/>
        <d v="2017-10-08T13:11:00"/>
        <d v="2017-10-08T22:54:00"/>
        <d v="2017-10-08T23:15:00"/>
        <d v="2017-10-08T23:33:00"/>
        <d v="2017-10-09T02:01:00"/>
        <d v="2017-10-12T07:40:00"/>
        <d v="2017-10-20T09:06:00"/>
        <d v="2017-10-31T18:56:00"/>
        <d v="2017-11-04T14:53:00"/>
        <d v="2017-11-05T22:33:00"/>
        <d v="2017-11-06T13:58:00"/>
        <d v="2017-11-08T06:49:00"/>
        <d v="2017-11-15T18:24:00"/>
        <d v="2017-12-03T21:24:00"/>
        <d v="2017-12-04T09:55:00"/>
        <d v="2017-12-14T06:51:00"/>
        <d v="2017-12-20T19:22:00"/>
        <d v="2017-12-22T08:45:00"/>
        <d v="2018-01-05T17:53:00"/>
        <d v="2018-01-09T19:29:00"/>
        <d v="2018-01-26T09:55:00"/>
        <d v="2018-02-14T22:39:00"/>
        <d v="2018-02-19T04:21:00"/>
        <d v="2018-02-19T06:10:00"/>
        <d v="2018-02-19T22:10:00"/>
        <d v="2018-02-20T16:36:00"/>
        <d v="2018-03-01T15:12:00"/>
        <d v="2018-03-03T08:24:00"/>
        <d v="2018-03-18T08:23:00"/>
        <d v="2018-03-30T06:12:00"/>
        <d v="2018-04-07T06:11:00"/>
        <d v="2018-04-07T18:50:00"/>
        <d v="2018-04-07T20:33:00"/>
        <d v="2018-05-17T01:11:00"/>
        <d v="2018-05-19T09:39:00"/>
        <d v="2018-05-28T05:40:00"/>
        <d v="2018-05-29T03:53:00"/>
        <d v="2018-06-04T10:24:00"/>
        <d v="2018-06-05T12:44:00"/>
        <d v="2018-06-30T08:04:00"/>
        <d v="2018-07-03T05:18:00"/>
        <d v="2018-07-11T02:11:00"/>
        <d v="2018-07-20T14:34:00"/>
        <d v="2018-07-23T13:45:00"/>
        <d v="2018-07-23T13:52:00"/>
        <d v="2018-07-26T19:23:00"/>
        <d v="2018-07-27T17:37:00"/>
        <d v="2018-07-29T14:33:00"/>
        <d v="2018-09-07T09:33:00"/>
        <d v="2018-09-14T11:38:00"/>
        <d v="2018-09-16T08:26:00"/>
        <d v="2018-09-27T12:43:00"/>
        <d v="2018-09-28T09:55:00"/>
        <d v="2018-10-02T05:14:00"/>
        <d v="2018-10-02T05:27:00"/>
        <d v="2018-10-03T17:19:00"/>
        <d v="2018-10-11T22:18:00"/>
        <d v="2018-11-10T10:39:00"/>
        <d v="2018-11-11T06:29:00"/>
        <d v="2018-12-06T17:27:00"/>
        <d v="2018-12-07T07:45:00"/>
        <d v="2018-12-25T09:55:00"/>
        <d v="2019-01-06T20:27:00"/>
        <d v="2019-01-08T00:44:00"/>
        <d v="2019-01-12T14:19:00"/>
        <d v="2019-01-16T15:19:00"/>
        <d v="2019-01-16T22:08:00"/>
        <d v="2019-01-20T10:02:00"/>
        <d v="2019-01-29T16:48:00"/>
        <d v="2019-01-31T21:33:00"/>
        <d v="2019-02-02T03:07:00"/>
        <d v="2019-02-05T07:28:00"/>
        <d v="2019-02-10T01:16:00"/>
        <d v="2019-02-10T04:32:00"/>
        <d v="2019-02-10T05:55:00"/>
        <d v="2019-02-10T10:17:00"/>
        <d v="2019-02-12T22:23:00"/>
        <d v="2019-02-12T22:36:00"/>
        <d v="2019-02-13T00:56:00"/>
        <d v="2019-02-13T00:57:00"/>
        <d v="2019-02-13T02:17:00"/>
        <d v="2019-02-13T03:17:00"/>
        <d v="2019-02-13T04:49:00"/>
        <d v="2019-02-13T06:17:00"/>
        <d v="2019-02-13T11:05:00"/>
        <d v="2019-02-13T11:56:00"/>
        <d v="2019-02-13T23:59:00"/>
        <d v="2019-02-14T00:52:00"/>
        <d v="2019-02-16T05:15:00"/>
        <d v="2019-02-19T05:13:00"/>
        <d v="2019-02-23T04:34:00"/>
        <d v="2019-02-23T13:12:00"/>
        <d v="2019-02-25T13:33:00"/>
        <d v="2019-02-26T08:44:00"/>
        <d v="2019-02-26T09:54:00"/>
        <d v="2019-02-26T17:14:00"/>
        <d v="2019-02-26T23:47:00"/>
        <d v="2019-03-01T20:13:00"/>
        <d v="2019-03-05T13:05:00"/>
        <d v="2019-03-07T06:08:00"/>
        <d v="2019-03-16T11:45:00"/>
        <d v="2019-03-17T12:10:00"/>
        <d v="2019-04-02T05:03:00"/>
        <d v="2019-04-09T04:11:00"/>
        <d v="2019-04-09T16:26:00"/>
        <d v="2019-04-19T09:15:00"/>
        <d v="2019-04-23T05:03:00"/>
        <d v="2019-05-10T14:52:00"/>
        <d v="2019-05-14T07:17:00"/>
        <d v="2019-05-15T19:28:00"/>
        <d v="2019-05-26T21:57:00"/>
        <d v="2019-07-01T13:40:00"/>
        <d v="2019-07-24T14:05:00"/>
        <d v="2019-07-25T14:54:00"/>
        <d v="2019-08-02T04:51:00"/>
        <d v="2019-08-05T18:38:00"/>
        <d v="2019-08-19T18:17:00"/>
        <d v="2019-08-23T12:56:00"/>
        <d v="2019-08-23T21:22:00"/>
        <d v="2019-08-28T09:47:00"/>
        <d v="2019-09-01T03:38:00"/>
        <d v="2019-09-15T19:20:00"/>
        <d v="2019-10-20T11:16:00"/>
        <d v="2019-10-26T21:55:00"/>
        <d v="2019-10-27T00:48:00"/>
        <d v="2019-10-27T19:30:00"/>
        <d v="2019-10-28T13:00:00"/>
        <d v="2019-10-28T16:36:00"/>
        <d v="2019-11-03T07:51:00"/>
        <d v="2019-11-26T13:16:00"/>
        <d v="2019-11-26T13:47:00"/>
        <d v="2019-11-26T13:50:00"/>
        <d v="2019-11-26T20:38:00"/>
        <d v="2019-11-26T21:53:00"/>
        <d v="2019-11-27T06:24:00"/>
        <d v="2019-11-30T19:09:00"/>
        <d v="2019-12-01T00:37:00"/>
        <d v="2019-12-04T14:47:00"/>
        <d v="2019-12-15T07:22:00"/>
        <d v="2020-01-01T00:01:00"/>
        <d v="2020-01-06T06:02:00"/>
        <d v="2020-01-07T19:45:00"/>
        <d v="2020-01-09T08:18:00"/>
        <d v="2020-01-16T02:59:00"/>
        <d v="2020-01-16T05:45:00"/>
        <d v="2020-01-16T05:52:00"/>
        <d v="2020-01-16T09:05:00"/>
        <d v="2020-01-16T16:48:00"/>
        <d v="2020-01-28T03:58:00"/>
        <d v="2020-02-09T08:55:00"/>
        <d v="2020-02-09T13:26:00"/>
        <d v="2020-02-29T12:58:00"/>
        <d v="2020-03-01T04:33:00"/>
        <d v="2020-03-15T05:48:00"/>
        <d v="2020-03-15T14:53:00"/>
        <d v="2020-03-20T14:17:00"/>
        <d v="2020-04-02T15:23:00"/>
        <d v="2020-04-12T22:35:00"/>
        <d v="2020-05-07T15:09:00"/>
        <d v="2020-05-28T19:39:00"/>
        <d v="2020-05-29T17:14:00"/>
        <d v="2020-06-02T12:53:00"/>
        <d v="2020-06-27T00:55:00"/>
        <d v="2020-07-01T22:55:00"/>
        <d v="2020-07-03T05:33:00"/>
        <d v="2020-07-12T03:49:00"/>
        <d v="2020-07-30T11:20:00"/>
        <d v="2020-08-14T18:18:00"/>
        <d v="2020-08-17T05:49:00"/>
        <d v="2020-08-17T09:56:00"/>
        <d v="2020-08-19T03:41:00"/>
        <d v="2020-09-13T16:18:00"/>
        <d v="2020-09-19T08:50:00"/>
        <d v="2020-10-04T04:17:00"/>
        <d v="2020-10-07T06:51:00"/>
        <d v="2020-10-22T07:06:00"/>
        <d v="2020-10-31T05:52:00"/>
        <d v="2020-11-07T13:15:00"/>
        <d v="2020-11-14T07:00:00"/>
        <d v="2020-11-17T13:14:00"/>
        <d v="2021-01-13T06:46:00"/>
        <d v="2021-01-13T18:17:00"/>
        <d v="2021-01-18T21:31:00"/>
        <d v="2021-01-19T00:19:00"/>
        <d v="2021-01-19T01:55:00"/>
        <d v="2021-01-19T02:08:00"/>
        <d v="2021-01-19T17:57:00"/>
        <d v="2021-01-21T15:15:00"/>
        <d v="2021-01-25T02:08:00"/>
        <d v="2021-01-25T02:52:00"/>
        <d v="2021-01-26T12:22:00"/>
        <d v="2021-01-26T18:42:00"/>
        <d v="2021-01-26T18:44:00"/>
        <d v="2021-01-26T18:56:00"/>
        <d v="2021-01-26T19:32:00"/>
        <d v="2021-01-26T20:09:00"/>
        <d v="2021-01-26T22:17:00"/>
        <d v="2021-01-26T22:18:00"/>
        <d v="2021-01-26T22:21:00"/>
        <d v="2021-01-26T23:01:00"/>
        <d v="2021-01-26T23:21:00"/>
        <d v="2021-01-27T00:24:00"/>
        <d v="2021-01-27T05:42:00"/>
        <d v="2021-01-27T12:26:00"/>
        <d v="2021-01-27T14:38:00"/>
        <d v="2021-01-28T08:09:00"/>
        <d v="2021-02-01T04:34:00"/>
        <d v="2021-02-04T10:33:00"/>
        <d v="2021-02-05T20:28:00"/>
        <d v="2021-02-07T05:54:00"/>
        <d v="2021-02-07T19:08:00"/>
        <d v="2021-02-24T12:03:00"/>
        <d v="2021-03-10T03:52:00"/>
        <d v="2021-03-11T02:33:00"/>
        <d v="2021-03-14T16:46:00"/>
        <d v="2021-03-15T11:20:00"/>
        <d v="2021-03-19T10:14:00"/>
        <d v="2021-03-24T03:46:00"/>
        <d v="2021-03-26T14:36:00"/>
        <d v="2021-03-27T03:15:00"/>
        <d v="2021-03-29T14:40:00"/>
        <d v="2021-04-01T03:34:00"/>
        <d v="2021-04-08T09:59:00"/>
        <d v="2021-05-07T03:42:00"/>
        <d v="2021-05-08T09:29:00"/>
        <d v="2021-05-21T16:42:00"/>
        <d v="2021-06-25T17:11:00"/>
        <d v="2021-08-04T19:20:00"/>
        <d v="2021-08-05T10:19:00"/>
        <d v="2021-08-26T05:08:00"/>
        <d v="2021-08-26T13:40:00"/>
        <d v="2021-09-05T07:07:00"/>
        <d v="2021-09-09T22:17:00"/>
        <d v="2021-09-13T13:50:00"/>
        <d v="2021-07-24T21:50:00"/>
        <d v="2021-09-21T19:38:00"/>
        <d v="2021-10-13T00:53:00"/>
        <d v="2021-10-19T20:48:00"/>
        <d v="2021-10-24T03:52:00"/>
        <d v="2021-10-24T05:04:00"/>
        <d v="2021-10-24T15:42:00"/>
        <d v="2021-11-08T19:38:00"/>
        <d v="2021-11-09T08:14:00"/>
        <d v="2021-11-10T15:52:00"/>
        <d v="2021-12-05T23:05:00"/>
        <d v="2021-12-13T20:03:00"/>
        <d v="2021-12-14T12:51:00"/>
        <d v="2021-12-15T12:53:00"/>
        <d v="2021-12-15T13:28:00"/>
        <d v="2021-12-15T19:39:00"/>
        <d v="2021-12-25T00:38:00"/>
        <d v="2021-12-25T10:28:00"/>
        <d v="2021-12-26T15:48:00"/>
        <d v="2021-12-26T18:16:00"/>
        <d v="2021-12-26T19:18:00"/>
        <d v="2021-12-26T20:29:00"/>
        <d v="2021-12-26T23:07:00"/>
        <d v="2021-12-27T00:16:00"/>
        <d v="2021-12-27T00:55:00"/>
        <d v="2021-12-27T02:29:00"/>
        <d v="2021-12-27T04:46:00"/>
        <d v="2021-12-27T05:19:00"/>
        <d v="2021-12-27T06:19:00"/>
        <d v="2021-12-27T06:47:00"/>
        <d v="2021-12-27T07:29:00"/>
        <d v="2021-12-27T08:38:00"/>
        <d v="2021-12-27T09:48:00"/>
        <d v="2021-12-27T21:14:00"/>
        <d v="2021-12-29T08:55:00"/>
        <d v="2021-12-30T10:31:00"/>
      </sharedItems>
      <fieldGroup par="44" base="8">
        <rangePr groupBy="months" startDate="2011-01-10T04:54:00" endDate="2021-12-30T10:31:00"/>
        <groupItems count="14">
          <s v="&lt;1/10/2011"/>
          <s v="Jan"/>
          <s v="Feb"/>
          <s v="Mar"/>
          <s v="Apr"/>
          <s v="May"/>
          <s v="Jun"/>
          <s v="Jul"/>
          <s v="Aug"/>
          <s v="Sep"/>
          <s v="Oct"/>
          <s v="Nov"/>
          <s v="Dec"/>
          <s v="&gt;12/30/2021"/>
        </groupItems>
      </fieldGroup>
    </cacheField>
    <cacheField name="Time Out" numFmtId="170">
      <sharedItems containsSemiMixedTypes="0" containsNonDate="0" containsDate="1" containsString="0" minDate="2011-01-10T04:54:00" maxDate="2021-12-30T10:31:00"/>
    </cacheField>
    <cacheField name="MED" numFmtId="170">
      <sharedItems count="2">
        <s v="No"/>
        <s v="YES"/>
      </sharedItems>
    </cacheField>
    <cacheField name="ET WD" numFmtId="170">
      <sharedItems/>
    </cacheField>
    <cacheField name="Auto Reclose Disabled" numFmtId="170">
      <sharedItems/>
    </cacheField>
    <cacheField name="Durn (hr:min)" numFmtId="0">
      <sharedItems containsNonDate="0" containsDate="1" containsString="0" containsBlank="1" minDate="1899-12-30T00:00:00" maxDate="1900-06-26T01:49:00"/>
    </cacheField>
    <cacheField name="Durn (mins)" numFmtId="3">
      <sharedItems containsString="0" containsBlank="1" containsNumber="1" containsInteger="1" minValue="0" maxValue="256429"/>
    </cacheField>
    <cacheField name="Date In" numFmtId="0">
      <sharedItems containsNonDate="0" containsDate="1" containsString="0" containsBlank="1" minDate="2011-01-10T14:49:00" maxDate="2022-01-12T18:23:00"/>
    </cacheField>
    <cacheField name="Time In" numFmtId="0">
      <sharedItems containsNonDate="0" containsDate="1" containsString="0" containsBlank="1" minDate="2011-01-10T14:49:00" maxDate="2022-01-12T18:23:00"/>
    </cacheField>
    <cacheField name="Out_x000a_Cls" numFmtId="164">
      <sharedItems/>
    </cacheField>
    <cacheField name="Cause Category" numFmtId="0">
      <sharedItems/>
    </cacheField>
    <cacheField name="Cause Detail " numFmtId="0">
      <sharedItems/>
    </cacheField>
    <cacheField name="Secondary Cause" numFmtId="0">
      <sharedItems/>
    </cacheField>
    <cacheField name="Comments" numFmtId="0">
      <sharedItems longText="1"/>
    </cacheField>
    <cacheField name="CAP" numFmtId="0">
      <sharedItems containsMixedTypes="1" containsNumber="1" containsInteger="1" minValue="7597" maxValue="122518788"/>
    </cacheField>
    <cacheField name="RGN" numFmtId="164">
      <sharedItems/>
    </cacheField>
    <cacheField name="TOTL Ref" numFmtId="0">
      <sharedItems/>
    </cacheField>
    <cacheField name="Cust Afftd" numFmtId="3">
      <sharedItems containsBlank="1" containsMixedTypes="1" containsNumber="1" containsInteger="1" minValue="0" maxValue="66007"/>
    </cacheField>
    <cacheField name="CESO/ Event" numFmtId="3">
      <sharedItems containsMixedTypes="1" containsNumber="1" containsInteger="1" minValue="0" maxValue="55636"/>
    </cacheField>
    <cacheField name="CMIN/ Event" numFmtId="0">
      <sharedItems containsBlank="1" containsMixedTypes="1" containsNumber="1" containsInteger="1" minValue="0" maxValue="36053905"/>
    </cacheField>
    <cacheField name="SAIFI Contr" numFmtId="0">
      <sharedItems containsBlank="1" containsMixedTypes="1" containsNumber="1" minValue="0" maxValue="1.0214758523115857E-2"/>
    </cacheField>
    <cacheField name="SAIDI Contr" numFmtId="0">
      <sharedItems containsBlank="1" containsMixedTypes="1" containsNumber="1" minValue="0" maxValue="6.6194897798252832"/>
    </cacheField>
    <cacheField name="CAIDI" numFmtId="0">
      <sharedItems containsBlank="1" containsMixedTypes="1" containsNumber="1" minValue="0" maxValue="7525"/>
    </cacheField>
    <cacheField name="System Cust Count" numFmtId="3">
      <sharedItems containsSemiMixedTypes="0" containsString="0" containsNumber="1" containsInteger="1" minValue="5353272" maxValue="5631636"/>
    </cacheField>
    <cacheField name="Fault Type" numFmtId="0">
      <sharedItems/>
    </cacheField>
    <cacheField name="Fault Location" numFmtId="0">
      <sharedItems/>
    </cacheField>
    <cacheField name="AUTO / EFO / SCHD" numFmtId="164">
      <sharedItems/>
    </cacheField>
    <cacheField name="Outage Mode" numFmtId="164">
      <sharedItems/>
    </cacheField>
    <cacheField name="Actual Location of ET-WD" numFmtId="0">
      <sharedItems/>
    </cacheField>
    <cacheField name="High Fire Threat Dist" numFmtId="0">
      <sharedItems/>
    </cacheField>
    <cacheField name="Conductor Material" numFmtId="0">
      <sharedItems containsBlank="1"/>
    </cacheField>
    <cacheField name="Latitide" numFmtId="0">
      <sharedItems containsBlank="1" containsMixedTypes="1" containsNumber="1" minValue="34.630070000000003" maxValue="41.218890000000002"/>
    </cacheField>
    <cacheField name="Longitude" numFmtId="0">
      <sharedItems containsString="0" containsBlank="1" containsNumber="1" minValue="-124.190398" maxValue="123.75834999999999"/>
    </cacheField>
    <cacheField name="Division" numFmtId="0">
      <sharedItems containsBlank="1"/>
    </cacheField>
    <cacheField name="County" numFmtId="0">
      <sharedItems containsBlank="1"/>
    </cacheField>
    <cacheField name="Quarters" numFmtId="0" databaseField="0">
      <fieldGroup base="8">
        <rangePr groupBy="quarters" startDate="2011-01-10T04:54:00" endDate="2021-12-30T10:31:00"/>
        <groupItems count="6">
          <s v="&lt;1/10/2011"/>
          <s v="Qtr1"/>
          <s v="Qtr2"/>
          <s v="Qtr3"/>
          <s v="Qtr4"/>
          <s v="&gt;12/30/2021"/>
        </groupItems>
      </fieldGroup>
    </cacheField>
    <cacheField name="Years" numFmtId="0" databaseField="0">
      <fieldGroup base="8">
        <rangePr groupBy="years" startDate="2011-01-10T04:54:00" endDate="2021-12-30T10:31:00"/>
        <groupItems count="13">
          <s v="&lt;1/10/2011"/>
          <s v="2011"/>
          <s v="2012"/>
          <s v="2013"/>
          <s v="2014"/>
          <s v="2015"/>
          <s v="2016"/>
          <s v="2017"/>
          <s v="2018"/>
          <s v="2019"/>
          <s v="2020"/>
          <s v="2021"/>
          <s v="&gt;12/30/202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8">
  <r>
    <s v="CENTRAL VALLEY"/>
    <s v="SOUTH"/>
    <n v="69"/>
    <n v="70"/>
    <s v="ETL.9210"/>
    <x v="0"/>
    <s v="TAFT-CUYAMA #2"/>
    <x v="0"/>
    <x v="0"/>
    <d v="2011-01-10T04:54:00"/>
    <x v="0"/>
    <s v="YES"/>
    <s v="No"/>
    <d v="1899-12-30T09:55:00"/>
    <n v="595"/>
    <d v="2011-01-10T14:49:00"/>
    <d v="2011-01-10T14:49:00"/>
    <s v="F"/>
    <x v="0"/>
    <s v="Connector/ hardware"/>
    <s v="COND"/>
    <x v="0"/>
    <n v="7597"/>
    <s v="CV-S"/>
    <x v="0"/>
    <n v="290"/>
    <s v="TBD"/>
    <s v="TBD"/>
    <s v="TBD"/>
    <s v="TBD"/>
    <s v="TBD"/>
    <n v="5411331"/>
    <s v="NA"/>
    <s v="NA"/>
    <s v="AUTO"/>
    <s v="Single Mode"/>
    <s v="009/001-003"/>
    <x v="0"/>
    <m/>
    <x v="0"/>
    <m/>
    <x v="0"/>
    <s v="TBD"/>
  </r>
  <r>
    <s v="NORTH COAST"/>
    <s v="NORTH"/>
    <n v="69"/>
    <n v="60"/>
    <s v="ETL.6860"/>
    <x v="1"/>
    <s v="FAIRHAVEN-HUMBOLDT"/>
    <x v="0"/>
    <x v="1"/>
    <d v="2011-01-17T16:50:00"/>
    <x v="0"/>
    <s v="YES"/>
    <s v="No"/>
    <d v="1899-12-30T18:43:00"/>
    <n v="1123"/>
    <d v="2011-01-18T11:33:00"/>
    <d v="2011-01-18T11:33:00"/>
    <s v="F"/>
    <x v="1"/>
    <s v="Foreign object"/>
    <s v="COND"/>
    <x v="1"/>
    <n v="7668"/>
    <s v="NO-W"/>
    <x v="1"/>
    <n v="0"/>
    <s v="TBD"/>
    <s v="TBD"/>
    <s v="TBD"/>
    <s v="TBD"/>
    <s v="TBD"/>
    <n v="5411331"/>
    <s v="NA"/>
    <s v="NA"/>
    <s v="AUTO"/>
    <s v="Single Mode"/>
    <s v="003/001 &amp; 003/002"/>
    <x v="0"/>
    <m/>
    <x v="0"/>
    <m/>
    <x v="0"/>
    <s v="TBD"/>
  </r>
  <r>
    <s v="NORTH VALLEY AND SIERRA"/>
    <s v="NORTH"/>
    <n v="69"/>
    <n v="60"/>
    <s v="ETL.7000"/>
    <x v="2"/>
    <s v="HAMILTON BRANCH-CHESTER"/>
    <x v="0"/>
    <x v="2"/>
    <d v="2011-02-16T01:59:00"/>
    <x v="1"/>
    <s v="YES"/>
    <s v="No"/>
    <d v="1899-12-30T18:41:00"/>
    <n v="1121"/>
    <d v="2011-02-16T20:40:00"/>
    <d v="2011-02-16T20:40:00"/>
    <s v="F"/>
    <x v="2"/>
    <s v="Tree failure"/>
    <s v="STRU"/>
    <x v="2"/>
    <n v="7633"/>
    <s v="NO-E"/>
    <x v="2"/>
    <n v="1680"/>
    <s v="TBD"/>
    <s v="TBD"/>
    <s v="TBD"/>
    <s v="TBD"/>
    <s v="TBD"/>
    <n v="5411331"/>
    <s v="NA"/>
    <s v="NA"/>
    <s v="AUTO"/>
    <s v="Single Mode"/>
    <s v="005/006"/>
    <x v="1"/>
    <m/>
    <x v="0"/>
    <m/>
    <x v="0"/>
    <s v="TBD"/>
  </r>
  <r>
    <s v="NORTH VALLEY AND SIERRA"/>
    <s v="NORTH"/>
    <n v="69"/>
    <n v="60"/>
    <s v="ETL.6290"/>
    <x v="3"/>
    <s v="CARIBOU-PLUMAS JCT"/>
    <x v="0"/>
    <x v="3"/>
    <d v="2011-02-16T03:18:00"/>
    <x v="1"/>
    <s v="YES"/>
    <s v="No"/>
    <d v="1900-01-03T14:28:00"/>
    <n v="6628"/>
    <d v="2011-02-20T17:46:00"/>
    <d v="2011-02-20T17:46:00"/>
    <s v="F"/>
    <x v="0"/>
    <s v="Structure-line"/>
    <s v="COND"/>
    <x v="3"/>
    <s v="NONE"/>
    <s v="NO-E"/>
    <x v="3"/>
    <n v="1500"/>
    <s v="TBD"/>
    <s v="TBD"/>
    <s v="TBD"/>
    <s v="TBD"/>
    <s v="TBD"/>
    <n v="5411331"/>
    <s v="NA"/>
    <s v="NA"/>
    <s v="AUTO"/>
    <s v="Single Mode"/>
    <s v="008/002"/>
    <x v="1"/>
    <m/>
    <x v="0"/>
    <m/>
    <x v="0"/>
    <s v="TBD"/>
  </r>
  <r>
    <s v="NORTH VALLEY AND SIERRA"/>
    <s v="NORTH"/>
    <n v="69"/>
    <n v="60"/>
    <s v="ETL.6760"/>
    <x v="4"/>
    <s v="DRUM-GRASS VALLEY-WEIMAR"/>
    <x v="0"/>
    <x v="4"/>
    <d v="2011-02-17T14:37:00"/>
    <x v="1"/>
    <s v="YES"/>
    <s v="No"/>
    <d v="1900-01-02T05:27:00"/>
    <n v="4647"/>
    <d v="2011-02-20T20:04:00"/>
    <d v="2011-02-20T20:04:00"/>
    <s v="F"/>
    <x v="0"/>
    <s v="Conductor"/>
    <s v="COND"/>
    <x v="4"/>
    <s v="NONE"/>
    <s v="NO-E"/>
    <x v="4"/>
    <n v="3641"/>
    <s v="TBD"/>
    <s v="TBD"/>
    <s v="TBD"/>
    <s v="TBD"/>
    <s v="TBD"/>
    <n v="5411331"/>
    <s v="NA"/>
    <s v="NA"/>
    <s v="AUTO"/>
    <s v="Single Mode"/>
    <s v="011/262, 011/263 &amp; 011/264"/>
    <x v="2"/>
    <m/>
    <x v="0"/>
    <m/>
    <x v="0"/>
    <s v="TBD"/>
  </r>
  <r>
    <s v="CENTRAL VALLEY"/>
    <s v="CENTRAL"/>
    <n v="115"/>
    <n v="115"/>
    <s v="ETL.3840"/>
    <x v="5"/>
    <s v="STANISLAUS-MELONES SW STA-RIVERBANK JCT SW STA"/>
    <x v="0"/>
    <x v="5"/>
    <d v="2011-02-17T19:38:00"/>
    <x v="1"/>
    <s v="YES"/>
    <s v="No"/>
    <d v="1900-01-01T20:17:00"/>
    <n v="4097"/>
    <d v="2011-02-20T15:55:00"/>
    <d v="2011-02-20T15:55:00"/>
    <s v="F"/>
    <x v="0"/>
    <s v="Conductor"/>
    <s v="COND"/>
    <x v="5"/>
    <s v="NONE"/>
    <s v="CV-N"/>
    <x v="5"/>
    <n v="1"/>
    <s v="TBD"/>
    <s v="TBD"/>
    <s v="TBD"/>
    <s v="TBD"/>
    <s v="TBD"/>
    <n v="5411331"/>
    <s v="NA"/>
    <s v="NA"/>
    <s v="AUTO"/>
    <s v="Single Mode"/>
    <s v="003/021 &amp; 003/022"/>
    <x v="1"/>
    <m/>
    <x v="0"/>
    <m/>
    <x v="0"/>
    <s v="TBD"/>
  </r>
  <r>
    <s v="CENTRAL VALLEY"/>
    <s v="CENTRAL"/>
    <n v="69"/>
    <n v="60"/>
    <s v="ETL.8350"/>
    <x v="6"/>
    <s v="WEST POINT-VALLEY SPRINGS"/>
    <x v="0"/>
    <x v="6"/>
    <d v="2011-02-18T06:26:00"/>
    <x v="1"/>
    <s v="YES"/>
    <s v="No"/>
    <d v="1899-12-31T03:22:00"/>
    <n v="1642"/>
    <d v="2011-02-19T09:48:00"/>
    <d v="2011-02-19T09:48:00"/>
    <s v="F"/>
    <x v="2"/>
    <s v="Tree failure"/>
    <s v="STRU"/>
    <x v="6"/>
    <s v="NONE"/>
    <s v="CV-N"/>
    <x v="6"/>
    <n v="13543"/>
    <s v="TBD"/>
    <s v="TBD"/>
    <s v="TBD"/>
    <s v="TBD"/>
    <s v="TBD"/>
    <n v="5411331"/>
    <s v="NA"/>
    <s v="NA"/>
    <s v="AUTO"/>
    <s v="Single Mode"/>
    <s v="002/031"/>
    <x v="2"/>
    <m/>
    <x v="0"/>
    <m/>
    <x v="0"/>
    <s v="TBD"/>
  </r>
  <r>
    <s v="NORTH VALLEY AND SIERRA"/>
    <s v="NORTH"/>
    <n v="69"/>
    <n v="60"/>
    <s v="ETL.6870"/>
    <x v="7"/>
    <s v="FRENCH MEADOWS-MIDDLE FORK"/>
    <x v="0"/>
    <x v="7"/>
    <d v="2011-02-18T11:30:00"/>
    <x v="1"/>
    <s v="YES"/>
    <s v="No"/>
    <d v="1900-01-02T22:11:00"/>
    <n v="5651"/>
    <d v="2011-02-22T09:41:00"/>
    <d v="2011-02-22T09:41:00"/>
    <s v="C"/>
    <x v="2"/>
    <s v="Tree failure"/>
    <s v="COND"/>
    <x v="7"/>
    <s v="NONE"/>
    <s v="NO-E"/>
    <x v="7"/>
    <n v="2"/>
    <s v="TBD"/>
    <s v="TBD"/>
    <s v="TBD"/>
    <s v="TBD"/>
    <s v="TBD"/>
    <n v="5411331"/>
    <s v="NA"/>
    <s v="NA"/>
    <s v="AUTO"/>
    <s v="Single Mode"/>
    <s v="007/137 &amp; 007/138"/>
    <x v="2"/>
    <m/>
    <x v="0"/>
    <m/>
    <x v="0"/>
    <s v="TBD"/>
  </r>
  <r>
    <s v="NORTH VALLEY AND SIERRA"/>
    <s v="NORTH"/>
    <n v="69"/>
    <n v="60"/>
    <s v="ETL.6760"/>
    <x v="4"/>
    <s v="DRUM-GRASS VALLEY-WEIMAR"/>
    <x v="0"/>
    <x v="8"/>
    <d v="2011-02-24T23:58:00"/>
    <x v="1"/>
    <s v="YES"/>
    <s v="No"/>
    <d v="1900-01-01T15:20:00"/>
    <n v="3800"/>
    <d v="2011-02-27T15:18:00"/>
    <d v="2011-02-27T15:18:00"/>
    <s v="F"/>
    <x v="2"/>
    <s v="Tree failure"/>
    <s v="COND"/>
    <x v="8"/>
    <s v="NONE"/>
    <s v="NO-E"/>
    <x v="8"/>
    <n v="3650"/>
    <s v="TBD"/>
    <s v="TBD"/>
    <s v="TBD"/>
    <s v="TBD"/>
    <s v="TBD"/>
    <n v="5411331"/>
    <s v="NA"/>
    <s v="NA"/>
    <s v="AUTO"/>
    <s v="Single Mode"/>
    <s v="015/361, 004/093 &amp; 004/094, 018/043, B16/378, 014/322"/>
    <x v="2"/>
    <m/>
    <x v="0"/>
    <m/>
    <x v="0"/>
    <s v="TBD"/>
  </r>
  <r>
    <s v="CENTRAL VALLEY"/>
    <s v="CENTRAL"/>
    <n v="69"/>
    <n v="60"/>
    <s v="ETL.8350"/>
    <x v="6"/>
    <s v="WEST POINT-VALLEY SPRINGS"/>
    <x v="0"/>
    <x v="9"/>
    <d v="2011-02-25T01:52:00"/>
    <x v="1"/>
    <s v="YES"/>
    <s v="No"/>
    <d v="1899-12-30T13:46:00"/>
    <n v="826"/>
    <d v="2011-02-25T15:38:00"/>
    <d v="2011-02-25T15:38:00"/>
    <s v="F"/>
    <x v="0"/>
    <s v="Insulator-line"/>
    <s v="INSL"/>
    <x v="9"/>
    <s v="NONE"/>
    <s v="CV-N"/>
    <x v="9"/>
    <n v="13949"/>
    <s v="TBD"/>
    <s v="TBD"/>
    <s v="TBD"/>
    <s v="TBD"/>
    <s v="TBD"/>
    <n v="5411331"/>
    <s v="NA"/>
    <s v="NA"/>
    <s v="AUTO"/>
    <s v="Single Mode"/>
    <s v="001/027 &amp; 001/028"/>
    <x v="2"/>
    <m/>
    <x v="0"/>
    <m/>
    <x v="0"/>
    <s v="TBD"/>
  </r>
  <r>
    <s v="NORTH VALLEY AND SIERRA"/>
    <s v="NORTH"/>
    <n v="69"/>
    <n v="60"/>
    <s v="ETL.7040"/>
    <x v="8"/>
    <s v="PIT #1-HAT CREEK #2-BURNEY"/>
    <x v="0"/>
    <x v="10"/>
    <d v="2011-02-25T03:40:00"/>
    <x v="1"/>
    <s v="YES"/>
    <s v="No"/>
    <d v="1899-12-31T14:16:00"/>
    <n v="2296"/>
    <d v="2011-02-26T17:56:00"/>
    <d v="2011-02-26T17:56:00"/>
    <s v="F"/>
    <x v="0"/>
    <s v="Conductor"/>
    <s v="COND"/>
    <x v="10"/>
    <s v="NONE"/>
    <s v="NO-E"/>
    <x v="10"/>
    <n v="2422"/>
    <s v="TBD"/>
    <s v="TBD"/>
    <s v="TBD"/>
    <s v="TBD"/>
    <s v="TBD"/>
    <n v="5411331"/>
    <s v="NA"/>
    <s v="NA"/>
    <s v="AUTO"/>
    <s v="Single Mode"/>
    <s v="000/004 &amp; 000/005"/>
    <x v="1"/>
    <m/>
    <x v="0"/>
    <m/>
    <x v="0"/>
    <s v="TBD"/>
  </r>
  <r>
    <s v="CENTRAL VALLEY"/>
    <s v="CENTRAL"/>
    <n v="115"/>
    <n v="115"/>
    <s v="ETL.3830"/>
    <x v="9"/>
    <s v="STANISLAUS-MELONES SW STA-MANTECA #1"/>
    <x v="0"/>
    <x v="11"/>
    <d v="2011-02-28T07:32:00"/>
    <x v="0"/>
    <s v="YES"/>
    <s v="No"/>
    <d v="1899-12-30T13:03:00"/>
    <n v="783"/>
    <d v="2011-02-28T20:35:00"/>
    <d v="2011-02-28T20:35:00"/>
    <s v="F"/>
    <x v="0"/>
    <s v="Conductor"/>
    <s v="COND"/>
    <x v="11"/>
    <s v="NONE"/>
    <s v="CV-N"/>
    <x v="11"/>
    <n v="8505"/>
    <s v="TBD"/>
    <s v="TBD"/>
    <s v="TBD"/>
    <s v="TBD"/>
    <s v="TBD"/>
    <n v="5411331"/>
    <s v="NA"/>
    <s v="NA"/>
    <s v="AUTO"/>
    <s v="Single Mode"/>
    <s v="029/183-184"/>
    <x v="0"/>
    <m/>
    <x v="0"/>
    <m/>
    <x v="0"/>
    <s v="TBD"/>
  </r>
  <r>
    <s v="CENTRAL VALLEY"/>
    <s v="CENTRAL"/>
    <n v="69"/>
    <n v="60"/>
    <s v="ETL.8140"/>
    <x v="10"/>
    <s v="STOCKTON A-WEBER #3"/>
    <x v="0"/>
    <x v="12"/>
    <d v="2011-03-01T22:23:00"/>
    <x v="0"/>
    <s v="YES"/>
    <s v="No"/>
    <d v="1899-12-30T10:41:00"/>
    <n v="641"/>
    <d v="2011-03-02T09:04:00"/>
    <d v="2011-03-01T09:04:00"/>
    <s v="F"/>
    <x v="1"/>
    <s v="Car pole"/>
    <s v="STRU"/>
    <x v="12"/>
    <s v="NONE"/>
    <s v="CV-N"/>
    <x v="12"/>
    <n v="11802"/>
    <s v="TBD"/>
    <s v="TBD"/>
    <s v="TBD"/>
    <s v="TBD"/>
    <s v="TBD"/>
    <n v="5411331"/>
    <s v="NA"/>
    <s v="NA"/>
    <s v="AUTO"/>
    <s v="Single Mode"/>
    <s v="000/014"/>
    <x v="0"/>
    <m/>
    <x v="0"/>
    <m/>
    <x v="0"/>
    <s v="TBD"/>
  </r>
  <r>
    <s v="NORTH COAST"/>
    <s v="NORTH"/>
    <n v="69"/>
    <n v="60"/>
    <s v="ETL.6810"/>
    <x v="11"/>
    <s v="ESSEX JCT-ORICK"/>
    <x v="0"/>
    <x v="13"/>
    <d v="2011-03-02T00:30:00"/>
    <x v="0"/>
    <s v="YES"/>
    <s v="No"/>
    <d v="1899-12-30T11:44:00"/>
    <n v="704"/>
    <d v="2011-03-02T12:14:00"/>
    <d v="2011-03-02T12:14:00"/>
    <s v="F"/>
    <x v="2"/>
    <s v="Tree failure"/>
    <s v="INSL"/>
    <x v="13"/>
    <n v="7673"/>
    <s v="NO-E"/>
    <x v="13"/>
    <n v="2055"/>
    <s v="TBD"/>
    <s v="TBD"/>
    <s v="TBD"/>
    <s v="TBD"/>
    <s v="TBD"/>
    <n v="5411331"/>
    <s v="NA"/>
    <s v="NA"/>
    <s v="AUTO"/>
    <s v="Single Mode"/>
    <s v="000/007 &amp; 000/008"/>
    <x v="0"/>
    <m/>
    <x v="0"/>
    <m/>
    <x v="0"/>
    <s v="TBD"/>
  </r>
  <r>
    <s v="SOUTH BAY AND CENTRAL COAST"/>
    <s v="SOUTH"/>
    <n v="115"/>
    <n v="115"/>
    <s v="ETL.1200"/>
    <x v="12"/>
    <s v="CABRILLO-SANTA YNEZ SW STA"/>
    <x v="0"/>
    <x v="14"/>
    <d v="2011-03-10T16:55:00"/>
    <x v="0"/>
    <s v="YES"/>
    <s v="No"/>
    <d v="1899-12-30T10:51:00"/>
    <n v="651"/>
    <d v="2011-03-11T03:46:00"/>
    <d v="2011-03-11T03:46:00"/>
    <s v="F"/>
    <x v="0"/>
    <s v="Conductor"/>
    <s v="RELY"/>
    <x v="14"/>
    <n v="7690"/>
    <s v="CC-S"/>
    <x v="14"/>
    <n v="5799"/>
    <s v="TBD"/>
    <s v="TBD"/>
    <s v="TBD"/>
    <s v="TBD"/>
    <s v="TBD"/>
    <n v="5411331"/>
    <s v="NA"/>
    <s v="NA"/>
    <s v="AUTO"/>
    <s v="Single Mode"/>
    <s v="002/012"/>
    <x v="1"/>
    <m/>
    <x v="0"/>
    <m/>
    <x v="0"/>
    <s v="TBD"/>
  </r>
  <r>
    <s v="CENTRAL VALLEY"/>
    <s v="CENTRAL"/>
    <n v="69"/>
    <n v="60"/>
    <s v="ETL.8330"/>
    <x v="13"/>
    <s v="WEBER-MORMON JCT"/>
    <x v="0"/>
    <x v="15"/>
    <d v="2011-03-17T11:06:00"/>
    <x v="0"/>
    <s v="YES"/>
    <s v="No"/>
    <d v="1899-12-30T06:53:00"/>
    <n v="413"/>
    <d v="2011-03-17T17:59:00"/>
    <d v="2011-03-17T17:59:00"/>
    <s v="F"/>
    <x v="3"/>
    <s v="Bird"/>
    <s v="GUYS"/>
    <x v="15"/>
    <s v="NONE"/>
    <s v="CV-N"/>
    <x v="15"/>
    <n v="5583"/>
    <s v="TBD"/>
    <s v="TBD"/>
    <s v="TBD"/>
    <s v="TBD"/>
    <s v="TBD"/>
    <n v="5411331"/>
    <s v="NA"/>
    <s v="NA"/>
    <s v="AUTO"/>
    <s v="Single Mode"/>
    <s v="006/103"/>
    <x v="0"/>
    <m/>
    <x v="0"/>
    <m/>
    <x v="0"/>
    <s v="TBD"/>
  </r>
  <r>
    <s v="CENTRAL VALLEY"/>
    <s v="CENTRAL"/>
    <n v="115"/>
    <n v="115"/>
    <s v="ETL.3830"/>
    <x v="9"/>
    <s v="STANISLAUS-MELONES SW STA-MANTECA #1"/>
    <x v="0"/>
    <x v="16"/>
    <d v="2011-03-18T19:58:00"/>
    <x v="0"/>
    <s v="YES"/>
    <s v="No"/>
    <d v="1899-12-30T20:59:00"/>
    <n v="1259"/>
    <d v="2011-03-19T16:57:00"/>
    <d v="2011-03-19T16:57:00"/>
    <s v="F"/>
    <x v="0"/>
    <s v="Connector/ hardware"/>
    <s v="COND"/>
    <x v="16"/>
    <s v="NONE"/>
    <s v="CV-N"/>
    <x v="16"/>
    <n v="5583"/>
    <s v="TBD"/>
    <s v="TBD"/>
    <s v="TBD"/>
    <s v="TBD"/>
    <s v="TBD"/>
    <n v="5411331"/>
    <s v="NA"/>
    <s v="NA"/>
    <s v="AUTO"/>
    <s v="Single Mode"/>
    <s v="001/009 &amp; 001/010"/>
    <x v="1"/>
    <m/>
    <x v="0"/>
    <m/>
    <x v="0"/>
    <s v="TBD"/>
  </r>
  <r>
    <s v="NORTH VALLEY AND SIERRA"/>
    <s v="NORTH"/>
    <n v="115"/>
    <n v="115"/>
    <s v="ETL.4393"/>
    <x v="14"/>
    <s v="DRUM-HIGGINS"/>
    <x v="0"/>
    <x v="17"/>
    <d v="2011-03-19T07:38:00"/>
    <x v="1"/>
    <s v="YES"/>
    <s v="No"/>
    <d v="1900-01-02T10:28:00"/>
    <n v="4948"/>
    <d v="2011-03-22T18:06:00"/>
    <d v="2011-03-22T18:06:00"/>
    <s v="C"/>
    <x v="0"/>
    <s v="Structure-line"/>
    <s v="STRU"/>
    <x v="17"/>
    <s v="NONE"/>
    <s v="NO-E"/>
    <x v="17"/>
    <n v="0"/>
    <s v="TBD"/>
    <s v="TBD"/>
    <s v="TBD"/>
    <s v="TBD"/>
    <s v="TBD"/>
    <n v="5411331"/>
    <s v="NA"/>
    <s v="NA"/>
    <s v="AUTO"/>
    <s v="Single Mode"/>
    <s v="012/119 &amp; 013/120"/>
    <x v="2"/>
    <m/>
    <x v="0"/>
    <m/>
    <x v="0"/>
    <s v="TBD"/>
  </r>
  <r>
    <s v="NORTH VALLEY AND SIERRA"/>
    <s v="NORTH"/>
    <n v="69"/>
    <n v="60"/>
    <s v="ETL.6990"/>
    <x v="15"/>
    <s v="HALSEY-PLACER"/>
    <x v="0"/>
    <x v="18"/>
    <d v="2011-03-20T02:56:00"/>
    <x v="1"/>
    <s v="YES"/>
    <s v="No"/>
    <d v="1899-12-30T12:34:00"/>
    <n v="754"/>
    <d v="2011-03-20T15:30:00"/>
    <d v="2011-03-20T15:30:00"/>
    <s v="F"/>
    <x v="0"/>
    <s v="Conductor"/>
    <s v="COND"/>
    <x v="18"/>
    <s v="NONE"/>
    <s v="NO-E"/>
    <x v="18"/>
    <n v="4350"/>
    <s v="TBD"/>
    <s v="TBD"/>
    <s v="TBD"/>
    <s v="TBD"/>
    <s v="TBD"/>
    <n v="5411331"/>
    <s v="NA"/>
    <s v="NA"/>
    <s v="AUTO"/>
    <s v="Single Mode"/>
    <s v="000/015"/>
    <x v="1"/>
    <m/>
    <x v="0"/>
    <m/>
    <x v="0"/>
    <s v="TBD"/>
  </r>
  <r>
    <s v="NORTH VALLEY AND SIERRA"/>
    <s v="NORTH"/>
    <n v="69"/>
    <n v="60"/>
    <s v="ETL.7270"/>
    <x v="16"/>
    <s v="KESWICK-TRINITY"/>
    <x v="0"/>
    <x v="19"/>
    <d v="2011-03-20T08:31:00"/>
    <x v="1"/>
    <s v="YES"/>
    <s v="No"/>
    <d v="1899-12-31T02:21:00"/>
    <n v="1581"/>
    <d v="2011-03-21T10:52:00"/>
    <d v="2011-03-21T10:52:00"/>
    <s v="F"/>
    <x v="0"/>
    <s v="Connector/ hardware"/>
    <s v="COND"/>
    <x v="19"/>
    <n v="7718"/>
    <s v="NO-E"/>
    <x v="19"/>
    <n v="342"/>
    <s v="TBD"/>
    <s v="TBD"/>
    <s v="TBD"/>
    <s v="TBD"/>
    <s v="TBD"/>
    <n v="5411331"/>
    <s v="NA"/>
    <s v="NA"/>
    <s v="AUTO"/>
    <s v="Single Mode"/>
    <s v="016/200"/>
    <x v="1"/>
    <s v="4/0-6/1,ACSR"/>
    <x v="1"/>
    <n v="-122.67876"/>
    <x v="0"/>
    <s v="TBD"/>
  </r>
  <r>
    <s v="CENTRAL VALLEY"/>
    <s v="SOUTH"/>
    <n v="69"/>
    <n v="70"/>
    <s v="ETL.9340"/>
    <x v="17"/>
    <s v="WISHON-SAN JOAQUIN #3"/>
    <x v="0"/>
    <x v="20"/>
    <d v="2011-03-21T06:41:00"/>
    <x v="1"/>
    <s v="YES"/>
    <s v="No"/>
    <d v="1899-12-31T05:22:00"/>
    <n v="1762"/>
    <d v="2011-03-22T12:03:00"/>
    <d v="2011-03-22T12:03:00"/>
    <s v="F"/>
    <x v="2"/>
    <s v="Tree failure"/>
    <s v="COND"/>
    <x v="20"/>
    <n v="7753"/>
    <s v="CV-S"/>
    <x v="20"/>
    <n v="3500"/>
    <s v="TBD"/>
    <s v="TBD"/>
    <s v="TBD"/>
    <s v="TBD"/>
    <s v="TBD"/>
    <n v="5411331"/>
    <s v="NA"/>
    <s v="NA"/>
    <s v="AUTO"/>
    <s v="Single Mode"/>
    <s v="003/001-003/003"/>
    <x v="1"/>
    <m/>
    <x v="0"/>
    <m/>
    <x v="0"/>
    <s v="TBD"/>
  </r>
  <r>
    <s v="CENTRAL VALLEY"/>
    <s v="SOUTH"/>
    <n v="69"/>
    <n v="70"/>
    <s v="ETL.8650"/>
    <x v="18"/>
    <s v="EXCHEQUER-YOSEMITE"/>
    <x v="0"/>
    <x v="21"/>
    <d v="2011-03-22T14:12:00"/>
    <x v="0"/>
    <s v="YES"/>
    <s v="No"/>
    <d v="1900-01-03T05:18:00"/>
    <n v="6078"/>
    <d v="2011-03-26T19:30:00"/>
    <d v="2011-03-26T19:30:00"/>
    <s v="C"/>
    <x v="4"/>
    <s v="Other"/>
    <s v="STRU"/>
    <x v="21"/>
    <n v="7751"/>
    <s v="CV-S"/>
    <x v="21"/>
    <n v="0"/>
    <s v="TBD"/>
    <s v="TBD"/>
    <s v="TBD"/>
    <s v="TBD"/>
    <s v="TBD"/>
    <n v="5411331"/>
    <s v="NA"/>
    <s v="NA"/>
    <s v="EFO"/>
    <s v="Single Mode"/>
    <s v="031/171"/>
    <x v="1"/>
    <m/>
    <x v="0"/>
    <m/>
    <x v="0"/>
    <s v="TBD"/>
  </r>
  <r>
    <s v="NORTH COAST"/>
    <s v="NORTH"/>
    <n v="69"/>
    <n v="60"/>
    <s v="ETL.2060"/>
    <x v="19"/>
    <s v="FORT BRAGG-ELK"/>
    <x v="0"/>
    <x v="22"/>
    <d v="2011-03-23T14:33:00"/>
    <x v="0"/>
    <s v="YES"/>
    <s v="No"/>
    <d v="1899-12-30T23:06:00"/>
    <n v="1386"/>
    <d v="2011-03-24T13:39:00"/>
    <d v="2011-03-24T13:39:00"/>
    <s v="F"/>
    <x v="2"/>
    <s v="Tree failure"/>
    <s v="COND"/>
    <x v="22"/>
    <n v="7731"/>
    <s v="NO-W"/>
    <x v="22"/>
    <n v="2425"/>
    <s v="TBD"/>
    <s v="TBD"/>
    <s v="TBD"/>
    <s v="TBD"/>
    <s v="TBD"/>
    <n v="5411331"/>
    <s v="NA"/>
    <s v="NA"/>
    <s v="AUTO"/>
    <s v="Single Mode"/>
    <s v="011/009 &amp; 011/010"/>
    <x v="1"/>
    <m/>
    <x v="0"/>
    <m/>
    <x v="0"/>
    <s v="TBD"/>
  </r>
  <r>
    <s v="NORTH VALLEY AND SIERRA"/>
    <s v="NORTH"/>
    <n v="69"/>
    <n v="60"/>
    <s v="ETL.6940"/>
    <x v="20"/>
    <s v="GLENN #3"/>
    <x v="0"/>
    <x v="23"/>
    <d v="2011-03-24T09:31:00"/>
    <x v="1"/>
    <s v="YES"/>
    <s v="No"/>
    <d v="1899-12-31T04:54:00"/>
    <n v="1734"/>
    <d v="2011-03-25T14:25:00"/>
    <d v="2011-03-25T14:25:00"/>
    <s v="F"/>
    <x v="0"/>
    <s v="Structure-line"/>
    <s v="COND"/>
    <x v="23"/>
    <n v="7724"/>
    <s v="NO-E"/>
    <x v="23"/>
    <n v="2665"/>
    <s v="TBD"/>
    <s v="TBD"/>
    <s v="TBD"/>
    <s v="TBD"/>
    <s v="TBD"/>
    <n v="5411331"/>
    <s v="NA"/>
    <s v="NA"/>
    <s v="AUTO"/>
    <s v="Single Mode"/>
    <s v="010/191"/>
    <x v="0"/>
    <m/>
    <x v="0"/>
    <m/>
    <x v="0"/>
    <s v="TBD"/>
  </r>
  <r>
    <s v="BAY AREA"/>
    <s v="NORTH"/>
    <n v="230"/>
    <n v="230"/>
    <s v="ETL.4650"/>
    <x v="21"/>
    <s v="EASTSHORE-SAN MATEO"/>
    <x v="0"/>
    <x v="24"/>
    <d v="2011-03-24T10:05:00"/>
    <x v="1"/>
    <s v="YES"/>
    <s v="No"/>
    <d v="1899-12-30T11:02:00"/>
    <n v="662"/>
    <d v="2011-03-24T21:07:00"/>
    <d v="2011-03-24T21:07:00"/>
    <s v="F"/>
    <x v="0"/>
    <s v="Connector/ hardware"/>
    <s v="COND"/>
    <x v="24"/>
    <n v="7728"/>
    <s v="BA"/>
    <x v="24"/>
    <n v="0"/>
    <s v="TBD"/>
    <s v="TBD"/>
    <s v="TBD"/>
    <s v="TBD"/>
    <s v="TBD"/>
    <n v="5411331"/>
    <s v="NA"/>
    <s v="NA"/>
    <s v="AUTO"/>
    <s v="Single Mode"/>
    <s v="010/038 &amp; 010/039 "/>
    <x v="0"/>
    <m/>
    <x v="0"/>
    <m/>
    <x v="0"/>
    <s v="TBD"/>
  </r>
  <r>
    <s v="CENTRAL VALLEY"/>
    <s v="SOUTH"/>
    <n v="69"/>
    <n v="70"/>
    <s v="ETL.8990"/>
    <x v="22"/>
    <s v="MERCED FALLS-EXCHEQUER"/>
    <x v="0"/>
    <x v="25"/>
    <d v="2011-03-26T06:20:00"/>
    <x v="0"/>
    <s v="YES"/>
    <s v="No"/>
    <d v="1899-12-31T08:28:00"/>
    <n v="1948"/>
    <d v="2011-03-27T14:48:00"/>
    <d v="2011-03-27T14:48:00"/>
    <s v="F"/>
    <x v="0"/>
    <s v="Conductor"/>
    <s v="COND"/>
    <x v="25"/>
    <n v="7754"/>
    <s v="CV-N"/>
    <x v="25"/>
    <n v="0"/>
    <s v="TBD"/>
    <s v="TBD"/>
    <s v="TBD"/>
    <s v="TBD"/>
    <s v="TBD"/>
    <n v="5411331"/>
    <s v="NA"/>
    <s v="NA"/>
    <s v="AUTO"/>
    <s v="Single Mode"/>
    <s v="012/003-004 "/>
    <x v="1"/>
    <m/>
    <x v="0"/>
    <m/>
    <x v="0"/>
    <s v="TBD"/>
  </r>
  <r>
    <s v="NORTH VALLEY AND SIERRA"/>
    <s v="NORTH"/>
    <n v="69"/>
    <n v="60"/>
    <s v="ETL.6470"/>
    <x v="23"/>
    <s v="COLGATE-ALLEGHANY"/>
    <x v="0"/>
    <x v="26"/>
    <d v="2011-03-26T16:41:00"/>
    <x v="0"/>
    <s v="YES"/>
    <s v="No"/>
    <d v="1899-12-31T02:19:00"/>
    <n v="1579"/>
    <d v="2011-03-27T19:00:00"/>
    <d v="2011-03-27T19:00:00"/>
    <s v="F"/>
    <x v="2"/>
    <s v="Tree failure"/>
    <s v="COND"/>
    <x v="26"/>
    <s v="NONE"/>
    <s v="NO-E"/>
    <x v="26"/>
    <n v="2807"/>
    <s v="TBD"/>
    <s v="TBD"/>
    <s v="TBD"/>
    <s v="TBD"/>
    <s v="TBD"/>
    <n v="5411331"/>
    <s v="NA"/>
    <s v="NA"/>
    <s v="AUTO"/>
    <s v="Single Mode"/>
    <s v="014/331 &amp; 014/339, 013/366"/>
    <x v="2"/>
    <m/>
    <x v="0"/>
    <m/>
    <x v="0"/>
    <s v="TBD"/>
  </r>
  <r>
    <s v="CENTRAL VALLEY"/>
    <s v="SOUTH"/>
    <n v="69"/>
    <n v="70"/>
    <s v="ETL.9020"/>
    <x v="24"/>
    <s v="ORO LOMA-CANAL #1"/>
    <x v="0"/>
    <x v="27"/>
    <d v="2011-04-22T00:56:00"/>
    <x v="0"/>
    <s v="YES"/>
    <s v="No"/>
    <d v="1899-12-30T15:58:00"/>
    <n v="958"/>
    <d v="2011-04-22T16:54:00"/>
    <d v="2011-04-22T16:54:00"/>
    <s v="F"/>
    <x v="1"/>
    <s v="Car pole"/>
    <s v="STRU"/>
    <x v="27"/>
    <s v="NONE"/>
    <s v="CV-N"/>
    <x v="27"/>
    <n v="4677"/>
    <s v="TBD"/>
    <s v="TBD"/>
    <s v="TBD"/>
    <s v="TBD"/>
    <s v="TBD"/>
    <n v="5411331"/>
    <s v="NA"/>
    <s v="NA"/>
    <s v="AUTO"/>
    <s v="Single Mode"/>
    <s v="010/001 &amp; 010/002"/>
    <x v="0"/>
    <m/>
    <x v="0"/>
    <m/>
    <x v="0"/>
    <s v="TBD"/>
  </r>
  <r>
    <s v="CENTRAL VALLEY"/>
    <s v="CENTRAL"/>
    <n v="69"/>
    <n v="60"/>
    <s v="ETL.8070"/>
    <x v="25"/>
    <s v="STAGG #1"/>
    <x v="0"/>
    <x v="28"/>
    <d v="2011-04-30T09:59:00"/>
    <x v="0"/>
    <s v="YES"/>
    <s v="No"/>
    <d v="1899-12-30T07:19:00"/>
    <n v="439"/>
    <d v="2011-04-30T17:18:00"/>
    <d v="2011-04-30T17:18:00"/>
    <s v="F"/>
    <x v="1"/>
    <s v="Vandalism"/>
    <s v="COND"/>
    <x v="28"/>
    <s v="NONE"/>
    <s v="CV-N"/>
    <x v="28"/>
    <n v="1358"/>
    <s v="TBD"/>
    <s v="TBD"/>
    <s v="TBD"/>
    <s v="TBD"/>
    <s v="TBD"/>
    <n v="5411331"/>
    <s v="NA"/>
    <s v="NA"/>
    <s v="AUTO"/>
    <s v="Single Mode"/>
    <s v="B21/380"/>
    <x v="0"/>
    <m/>
    <x v="0"/>
    <m/>
    <x v="0"/>
    <s v="TBD"/>
  </r>
  <r>
    <s v="NORTH VALLEY AND SIERRA"/>
    <s v="NORTH"/>
    <n v="69"/>
    <n v="60"/>
    <s v="ETL.7300"/>
    <x v="26"/>
    <s v="KILARC-DESCHUTES"/>
    <x v="0"/>
    <x v="29"/>
    <d v="2011-05-07T00:42:00"/>
    <x v="0"/>
    <s v="YES"/>
    <s v="No"/>
    <d v="1899-12-30T12:24:00"/>
    <n v="744"/>
    <d v="2011-05-07T13:06:00"/>
    <d v="2011-05-07T13:06:00"/>
    <s v="F"/>
    <x v="0"/>
    <s v="Conductor"/>
    <s v="COND"/>
    <x v="29"/>
    <n v="7807"/>
    <s v="NO-E"/>
    <x v="29"/>
    <n v="1855"/>
    <s v="TBD"/>
    <s v="TBD"/>
    <s v="TBD"/>
    <s v="TBD"/>
    <s v="TBD"/>
    <n v="5411331"/>
    <s v="NA"/>
    <s v="NA"/>
    <s v="AUTO"/>
    <s v="Single Mode"/>
    <s v="006/129"/>
    <x v="1"/>
    <s v="2-6/1,ACSR"/>
    <x v="2"/>
    <n v="-121.94812"/>
    <x v="0"/>
    <s v="TBD"/>
  </r>
  <r>
    <s v="NORTH VALLEY AND SIERRA"/>
    <s v="NORTH"/>
    <n v="69"/>
    <n v="60"/>
    <s v="ETL.6920"/>
    <x v="27"/>
    <s v="GLENN #1"/>
    <x v="0"/>
    <x v="30"/>
    <d v="2011-05-08T23:02:00"/>
    <x v="0"/>
    <s v="YES"/>
    <s v="No"/>
    <d v="1899-12-30T11:18:00"/>
    <n v="678"/>
    <d v="2011-05-09T10:20:00"/>
    <d v="2011-05-09T10:20:00"/>
    <s v="F"/>
    <x v="5"/>
    <s v="Lightning"/>
    <s v="COND"/>
    <x v="30"/>
    <n v="7810"/>
    <s v="NO-E"/>
    <x v="30"/>
    <n v="743"/>
    <s v="TBD"/>
    <s v="TBD"/>
    <s v="TBD"/>
    <s v="TBD"/>
    <s v="TBD"/>
    <n v="5411331"/>
    <s v="NA"/>
    <s v="NA"/>
    <s v="AUTO"/>
    <s v="Single Mode"/>
    <s v="006/115-116"/>
    <x v="0"/>
    <m/>
    <x v="0"/>
    <m/>
    <x v="0"/>
    <s v="TBD"/>
  </r>
  <r>
    <s v="CENTRAL VALLEY"/>
    <s v="CENTRAL"/>
    <n v="69"/>
    <n v="60"/>
    <s v="ETL.8350"/>
    <x v="6"/>
    <s v="WEST POINT-VALLEY SPRINGS"/>
    <x v="0"/>
    <x v="31"/>
    <d v="2011-05-08T23:03:00"/>
    <x v="0"/>
    <s v="YES"/>
    <s v="No"/>
    <d v="1899-12-30T15:38:00"/>
    <n v="938"/>
    <d v="2011-05-09T14:41:00"/>
    <d v="2011-05-09T14:41:00"/>
    <s v="F"/>
    <x v="0"/>
    <s v="Conductor"/>
    <s v="COND"/>
    <x v="31"/>
    <n v="7813"/>
    <s v="CV-N"/>
    <x v="31"/>
    <n v="13949"/>
    <s v="TBD"/>
    <s v="TBD"/>
    <s v="TBD"/>
    <s v="TBD"/>
    <s v="TBD"/>
    <n v="5411331"/>
    <s v="NA"/>
    <s v="NA"/>
    <s v="AUTO"/>
    <s v="Single Mode"/>
    <s v="009/111-112"/>
    <x v="0"/>
    <m/>
    <x v="0"/>
    <m/>
    <x v="0"/>
    <s v="TBD"/>
  </r>
  <r>
    <s v="SOUTH BAY AND CENTRAL COAST"/>
    <s v="SOUTH"/>
    <n v="115"/>
    <n v="115"/>
    <s v="ETL.2450"/>
    <x v="28"/>
    <s v="MESA-SANTA MARIA"/>
    <x v="0"/>
    <x v="32"/>
    <d v="2011-05-09T03:47:00"/>
    <x v="0"/>
    <s v="YES"/>
    <s v="No"/>
    <d v="1899-12-30T15:35:00"/>
    <n v="935"/>
    <d v="2011-05-09T19:22:00"/>
    <d v="2011-05-09T19:22:00"/>
    <s v="F"/>
    <x v="0"/>
    <s v="Connector/ hardware"/>
    <s v="COND"/>
    <x v="32"/>
    <s v="NONE"/>
    <s v="CC-S"/>
    <x v="32"/>
    <n v="18227"/>
    <s v="TBD"/>
    <s v="TBD"/>
    <s v="TBD"/>
    <s v="TBD"/>
    <s v="TBD"/>
    <n v="5411331"/>
    <s v="NA"/>
    <s v="NA"/>
    <s v="AUTO"/>
    <s v="Single Mode"/>
    <s v="025/127"/>
    <x v="0"/>
    <m/>
    <x v="0"/>
    <m/>
    <x v="0"/>
    <s v="TBD"/>
  </r>
  <r>
    <s v="SOUTH BAY AND CENTRAL COAST"/>
    <s v="SOUTH"/>
    <n v="69"/>
    <n v="60"/>
    <s v="ETL.7380"/>
    <x v="29"/>
    <s v="LAURELES-OTTER"/>
    <x v="0"/>
    <x v="33"/>
    <d v="2011-05-17T16:19:00"/>
    <x v="0"/>
    <s v="YES"/>
    <s v="No"/>
    <d v="1899-12-31T03:46:00"/>
    <n v="1666"/>
    <d v="2011-05-18T20:05:00"/>
    <d v="2011-05-18T20:05:00"/>
    <s v="F"/>
    <x v="0"/>
    <s v="Connector/ hardware"/>
    <s v="COND"/>
    <x v="33"/>
    <s v="NONE"/>
    <s v="CC-S"/>
    <x v="33"/>
    <n v="1135"/>
    <s v="TBD"/>
    <s v="TBD"/>
    <s v="TBD"/>
    <s v="TBD"/>
    <s v="TBD"/>
    <n v="5411331"/>
    <s v="NA"/>
    <s v="NA"/>
    <s v="AUTO"/>
    <s v="Single Mode"/>
    <s v="014/006 "/>
    <x v="2"/>
    <m/>
    <x v="0"/>
    <m/>
    <x v="0"/>
    <s v="TBD"/>
  </r>
  <r>
    <s v="NORTH COAST"/>
    <s v="NORTH"/>
    <n v="69"/>
    <n v="60"/>
    <s v="ETL.7550"/>
    <x v="30"/>
    <s v="MENDOCINO-WILLITS-FORT BRAGG"/>
    <x v="0"/>
    <x v="34"/>
    <d v="2011-06-09T20:23:00"/>
    <x v="0"/>
    <s v="YES"/>
    <s v="No"/>
    <d v="1899-12-30T17:01:00"/>
    <n v="1021"/>
    <d v="2011-06-10T13:24:00"/>
    <d v="2011-06-10T13:24:00"/>
    <s v="F"/>
    <x v="2"/>
    <s v="Tree failure"/>
    <s v="COND"/>
    <x v="34"/>
    <n v="7847"/>
    <s v="NO-W"/>
    <x v="34"/>
    <n v="8130"/>
    <s v="TBD"/>
    <s v="TBD"/>
    <s v="TBD"/>
    <s v="TBD"/>
    <s v="TBD"/>
    <n v="5411331"/>
    <s v="NA"/>
    <s v="NA"/>
    <s v="AUTO"/>
    <s v="Single Mode"/>
    <s v="015/002-003"/>
    <x v="1"/>
    <m/>
    <x v="0"/>
    <m/>
    <x v="0"/>
    <s v="TBD"/>
  </r>
  <r>
    <s v="NORTH VALLEY AND SIERRA"/>
    <s v="NORTH"/>
    <n v="69"/>
    <n v="60"/>
    <s v="ETL.6320"/>
    <x v="31"/>
    <s v="CENTERVILLE-TABLE MTN"/>
    <x v="0"/>
    <x v="35"/>
    <d v="2011-06-17T09:42:00"/>
    <x v="0"/>
    <s v="YES"/>
    <s v="No"/>
    <d v="1899-12-30T07:42:00"/>
    <n v="462"/>
    <d v="2011-06-17T17:24:00"/>
    <d v="2011-06-17T17:24:00"/>
    <s v="F"/>
    <x v="0"/>
    <s v="Connector/ hardware"/>
    <s v="COND"/>
    <x v="35"/>
    <s v="NONE"/>
    <s v="NO-E"/>
    <x v="35"/>
    <n v="2"/>
    <s v="TBD"/>
    <s v="TBD"/>
    <s v="TBD"/>
    <s v="TBD"/>
    <s v="TBD"/>
    <n v="5411331"/>
    <s v="NA"/>
    <s v="NA"/>
    <s v="EFO"/>
    <s v="Single Mode"/>
    <s v="005/080 &amp; 005/081"/>
    <x v="1"/>
    <m/>
    <x v="0"/>
    <m/>
    <x v="0"/>
    <s v="TBD"/>
  </r>
  <r>
    <s v="NORTH COAST"/>
    <s v="NORTH"/>
    <n v="69"/>
    <n v="60"/>
    <s v="ETL.8170"/>
    <x v="32"/>
    <s v="TRINITY-MAPLE CREEK"/>
    <x v="0"/>
    <x v="36"/>
    <d v="2011-06-20T15:10:00"/>
    <x v="0"/>
    <s v="YES"/>
    <s v="No"/>
    <d v="1900-01-02T03:24:00"/>
    <n v="4524"/>
    <d v="2011-06-23T18:34:00"/>
    <d v="2011-06-23T18:34:00"/>
    <s v="C"/>
    <x v="0"/>
    <s v="Insulator-line"/>
    <s v="STRU"/>
    <x v="36"/>
    <n v="7862"/>
    <s v="NO-W"/>
    <x v="36"/>
    <n v="4"/>
    <s v="TBD"/>
    <s v="TBD"/>
    <s v="TBD"/>
    <s v="TBD"/>
    <s v="TBD"/>
    <n v="5411331"/>
    <s v="NA"/>
    <s v="NA"/>
    <s v="AUTO"/>
    <s v="Single Mode"/>
    <s v="006/005, 006/009 &amp; 006/010"/>
    <x v="1"/>
    <m/>
    <x v="0"/>
    <m/>
    <x v="0"/>
    <s v="TBD"/>
  </r>
  <r>
    <s v="CENTRAL VALLEY"/>
    <s v="SOUTH"/>
    <n v="115"/>
    <n v="115"/>
    <s v="ETL.3630"/>
    <x v="33"/>
    <s v="SEMITROPIC-MIDWAY #1"/>
    <x v="0"/>
    <x v="37"/>
    <d v="2011-07-02T20:18:00"/>
    <x v="0"/>
    <s v="YES"/>
    <s v="No"/>
    <d v="1899-12-30T16:30:00"/>
    <n v="990"/>
    <d v="2011-07-03T12:48:00"/>
    <d v="2011-07-03T12:48:00"/>
    <s v="F"/>
    <x v="1"/>
    <s v="Car pole"/>
    <s v="STRU"/>
    <x v="37"/>
    <s v="NONE"/>
    <s v="CV-S"/>
    <x v="37"/>
    <n v="0"/>
    <s v="TBD"/>
    <s v="TBD"/>
    <s v="TBD"/>
    <s v="TBD"/>
    <s v="TBD"/>
    <n v="5411331"/>
    <s v="NA"/>
    <s v="NA"/>
    <s v="AUTO"/>
    <s v="Single Mode"/>
    <s v="000/010"/>
    <x v="0"/>
    <m/>
    <x v="0"/>
    <m/>
    <x v="0"/>
    <s v="TBD"/>
  </r>
  <r>
    <s v="NORTH VALLEY AND SIERRA"/>
    <s v="NORTH"/>
    <n v="69"/>
    <n v="60"/>
    <s v="ETL.6520"/>
    <x v="34"/>
    <s v="COLGATE-SMARTVILLE #2"/>
    <x v="0"/>
    <x v="38"/>
    <d v="2011-07-09T16:02:00"/>
    <x v="0"/>
    <s v="YES"/>
    <s v="No"/>
    <d v="1899-12-31T08:51:00"/>
    <n v="1971"/>
    <d v="2011-07-11T00:53:00"/>
    <d v="2011-07-11T00:53:00"/>
    <s v="F"/>
    <x v="0"/>
    <s v="Structure-line"/>
    <s v="STRU"/>
    <x v="38"/>
    <s v="NONE"/>
    <s v="NO-E"/>
    <x v="38"/>
    <n v="3912"/>
    <s v="TBD"/>
    <s v="TBD"/>
    <s v="TBD"/>
    <s v="TBD"/>
    <s v="TBD"/>
    <n v="5411331"/>
    <s v="NA"/>
    <s v="NA"/>
    <s v="AUTO"/>
    <s v="Single Mode"/>
    <s v="010/118"/>
    <x v="1"/>
    <m/>
    <x v="0"/>
    <m/>
    <x v="0"/>
    <s v="TBD"/>
  </r>
  <r>
    <s v="CENTRAL VALLEY"/>
    <s v="CENTRAL"/>
    <n v="115"/>
    <n v="115"/>
    <s v="ETL.4010"/>
    <x v="35"/>
    <s v="TESLA-STOCKTON COGEN JCT"/>
    <x v="0"/>
    <x v="39"/>
    <d v="2011-07-11T15:53:00"/>
    <x v="0"/>
    <s v="YES"/>
    <s v="No"/>
    <d v="1899-12-30T13:10:00"/>
    <n v="790"/>
    <d v="2011-07-12T05:03:00"/>
    <d v="2011-07-12T05:03:00"/>
    <s v="F"/>
    <x v="0"/>
    <s v="Insulator-line"/>
    <s v="COND"/>
    <x v="39"/>
    <s v="NONE"/>
    <s v="CV-N"/>
    <x v="39"/>
    <n v="3"/>
    <s v="TBD"/>
    <s v="TBD"/>
    <s v="TBD"/>
    <s v="TBD"/>
    <s v="TBD"/>
    <n v="5411331"/>
    <s v="NA"/>
    <s v="NA"/>
    <s v="AUTO"/>
    <s v="Single Mode"/>
    <s v="0/16 &amp; 0/17"/>
    <x v="0"/>
    <m/>
    <x v="0"/>
    <m/>
    <x v="0"/>
    <s v="TBD"/>
  </r>
  <r>
    <s v="NORTH VALLEY AND SIERRA"/>
    <s v="NORTH"/>
    <n v="69"/>
    <n v="60"/>
    <s v="ETL.8200"/>
    <x v="36"/>
    <s v="VACA-PLAINFIELD"/>
    <x v="0"/>
    <x v="40"/>
    <d v="2011-07-29T09:13:00"/>
    <x v="0"/>
    <s v="YES"/>
    <s v="No"/>
    <d v="1899-12-30T07:35:00"/>
    <n v="455"/>
    <d v="2011-07-29T16:48:00"/>
    <d v="2011-07-29T16:48:00"/>
    <s v="F"/>
    <x v="1"/>
    <s v="Aircraft"/>
    <s v="COND"/>
    <x v="40"/>
    <n v="7908"/>
    <s v="NO-E"/>
    <x v="40"/>
    <n v="4866"/>
    <s v="TBD"/>
    <s v="TBD"/>
    <s v="TBD"/>
    <s v="TBD"/>
    <s v="TBD"/>
    <n v="5411331"/>
    <s v="NA"/>
    <s v="NA"/>
    <s v="AUTO"/>
    <s v="Single Mode"/>
    <s v="015/222 &amp; 015/223"/>
    <x v="0"/>
    <m/>
    <x v="0"/>
    <m/>
    <x v="0"/>
    <s v="TBD"/>
  </r>
  <r>
    <s v="CENTRAL VALLEY"/>
    <s v="SOUTH"/>
    <n v="69"/>
    <n v="70"/>
    <s v="ETL.9000"/>
    <x v="37"/>
    <s v="MERCED #1"/>
    <x v="0"/>
    <x v="41"/>
    <d v="2011-08-03T11:21:00"/>
    <x v="0"/>
    <s v="YES"/>
    <s v="No"/>
    <d v="1899-12-30T07:54:00"/>
    <n v="474"/>
    <d v="2011-08-03T19:15:00"/>
    <d v="2011-08-03T19:15:00"/>
    <s v="F"/>
    <x v="1"/>
    <s v="Car pole"/>
    <s v="STRU"/>
    <x v="41"/>
    <n v="7912"/>
    <s v="CV-N"/>
    <x v="41"/>
    <n v="1"/>
    <s v="TBD"/>
    <s v="TBD"/>
    <s v="TBD"/>
    <s v="TBD"/>
    <s v="TBD"/>
    <n v="5411331"/>
    <s v="NA"/>
    <s v="NA"/>
    <s v="AUTO"/>
    <s v="Single Mode"/>
    <s v="019/004"/>
    <x v="0"/>
    <m/>
    <x v="0"/>
    <m/>
    <x v="0"/>
    <s v="TBD"/>
  </r>
  <r>
    <s v="CENTRAL VALLEY"/>
    <s v="SOUTH"/>
    <n v="69"/>
    <n v="70"/>
    <s v="ETL.8830"/>
    <x v="38"/>
    <s v="KEARNEY-CARUTHERS"/>
    <x v="0"/>
    <x v="42"/>
    <d v="2011-08-04T18:37:00"/>
    <x v="0"/>
    <s v="YES"/>
    <s v="No"/>
    <d v="1899-12-30T15:24:00"/>
    <n v="924"/>
    <d v="2011-08-05T10:01:00"/>
    <d v="2011-08-05T10:01:00"/>
    <s v="F"/>
    <x v="1"/>
    <s v="Car pole"/>
    <s v="STRU"/>
    <x v="42"/>
    <n v="7913"/>
    <s v="CV-S"/>
    <x v="42"/>
    <n v="2730"/>
    <s v="TBD"/>
    <s v="TBD"/>
    <s v="TBD"/>
    <s v="TBD"/>
    <s v="TBD"/>
    <n v="5411331"/>
    <s v="NA"/>
    <s v="NA"/>
    <s v="AUTO"/>
    <s v="Single Mode"/>
    <s v="026/003"/>
    <x v="0"/>
    <m/>
    <x v="0"/>
    <m/>
    <x v="0"/>
    <s v="TBD"/>
  </r>
  <r>
    <s v="CENTRAL VALLEY"/>
    <s v="SOUTH"/>
    <n v="69"/>
    <n v="70"/>
    <s v="ETL.8990"/>
    <x v="22"/>
    <s v="MERCED FALLS-EXCHEQUER"/>
    <x v="0"/>
    <x v="43"/>
    <d v="2011-08-28T01:35:00"/>
    <x v="0"/>
    <s v="YES"/>
    <s v="No"/>
    <d v="1899-12-30T12:45:00"/>
    <n v="765"/>
    <d v="2011-08-28T14:20:00"/>
    <d v="2011-08-28T14:20:00"/>
    <s v="F"/>
    <x v="0"/>
    <s v="Conductor"/>
    <s v="COND"/>
    <x v="43"/>
    <n v="7952"/>
    <s v="CV-N"/>
    <x v="43"/>
    <n v="1"/>
    <s v="TBD"/>
    <s v="TBD"/>
    <s v="TBD"/>
    <s v="TBD"/>
    <s v="TBD"/>
    <n v="5411331"/>
    <s v="NA"/>
    <s v="NA"/>
    <s v="AUTO"/>
    <s v="Single Mode"/>
    <s v="012/002-003"/>
    <x v="1"/>
    <m/>
    <x v="0"/>
    <m/>
    <x v="0"/>
    <s v="TBD"/>
  </r>
  <r>
    <s v="NORTH COAST"/>
    <s v="NORTH"/>
    <n v="69"/>
    <n v="60"/>
    <s v="ETL.7520"/>
    <x v="39"/>
    <s v="MENDOCINO-PHILO JCT-HOPLAND"/>
    <x v="0"/>
    <x v="44"/>
    <d v="2011-08-29T10:12:00"/>
    <x v="0"/>
    <s v="YES"/>
    <s v="No"/>
    <d v="1899-12-30T08:36:00"/>
    <n v="516"/>
    <d v="2011-08-29T18:48:00"/>
    <d v="2011-08-29T18:48:00"/>
    <s v="F"/>
    <x v="0"/>
    <s v="Conductor"/>
    <s v="COND"/>
    <x v="44"/>
    <s v="NONE"/>
    <s v="NO-W"/>
    <x v="44"/>
    <n v="0"/>
    <s v="TBD"/>
    <s v="TBD"/>
    <s v="TBD"/>
    <s v="TBD"/>
    <s v="TBD"/>
    <n v="5411331"/>
    <s v="NA"/>
    <s v="NA"/>
    <s v="AUTO"/>
    <s v="Single Mode"/>
    <s v="009/000"/>
    <x v="0"/>
    <m/>
    <x v="0"/>
    <m/>
    <x v="0"/>
    <s v="TBD"/>
  </r>
  <r>
    <s v="CENTRAL VALLEY"/>
    <s v="SOUTH"/>
    <n v="69"/>
    <n v="70"/>
    <s v="ETL.9180"/>
    <x v="40"/>
    <s v="STROUD SW STA-SCHINDLER"/>
    <x v="0"/>
    <x v="45"/>
    <d v="2011-09-09T11:32:00"/>
    <x v="0"/>
    <s v="YES"/>
    <s v="No"/>
    <d v="1899-12-31T12:31:00"/>
    <n v="2191"/>
    <d v="2011-09-11T00:03:00"/>
    <d v="2011-09-11T00:03:00"/>
    <s v="F"/>
    <x v="0"/>
    <s v="Connector/ hardware"/>
    <s v="GUYS"/>
    <x v="45"/>
    <n v="7968"/>
    <s v="CV-S"/>
    <x v="45"/>
    <n v="349"/>
    <s v="TBD"/>
    <s v="TBD"/>
    <s v="TBD"/>
    <s v="TBD"/>
    <s v="TBD"/>
    <n v="5411331"/>
    <s v="NA"/>
    <s v="NA"/>
    <s v="AUTO"/>
    <s v="Single Mode"/>
    <s v="007/005"/>
    <x v="0"/>
    <m/>
    <x v="0"/>
    <m/>
    <x v="0"/>
    <s v="TBD"/>
  </r>
  <r>
    <s v="NORTH VALLEY AND SIERRA"/>
    <s v="NORTH"/>
    <n v="69"/>
    <n v="60"/>
    <s v="ETL.7270"/>
    <x v="16"/>
    <s v="KESWICK-TRINITY"/>
    <x v="0"/>
    <x v="46"/>
    <d v="2011-09-12T09:17:00"/>
    <x v="0"/>
    <s v="YES"/>
    <s v="No"/>
    <d v="1899-12-30T12:06:00"/>
    <n v="726"/>
    <d v="2011-09-12T21:23:00"/>
    <d v="2011-09-12T21:23:00"/>
    <s v="F"/>
    <x v="0"/>
    <s v="Conductor"/>
    <s v="INSL"/>
    <x v="46"/>
    <n v="7978"/>
    <s v="NO-E"/>
    <x v="46"/>
    <n v="0"/>
    <s v="TBD"/>
    <s v="TBD"/>
    <s v="TBD"/>
    <s v="TBD"/>
    <s v="TBD"/>
    <n v="5411331"/>
    <s v="NA"/>
    <s v="NA"/>
    <s v="AUTO"/>
    <s v="Single Mode"/>
    <s v="018/258-259"/>
    <x v="1"/>
    <m/>
    <x v="0"/>
    <m/>
    <x v="0"/>
    <s v="TBD"/>
  </r>
  <r>
    <s v="SOUTH BAY AND CENTRAL COAST"/>
    <s v="SOUTH"/>
    <n v="115"/>
    <n v="115"/>
    <s v="ETL.3530"/>
    <x v="41"/>
    <s v="SAN LUIS OBISPO-OCEANO"/>
    <x v="0"/>
    <x v="47"/>
    <d v="2011-09-13T09:03:00"/>
    <x v="0"/>
    <s v="YES"/>
    <s v="No"/>
    <d v="1899-12-30T11:08:00"/>
    <n v="668"/>
    <d v="2011-09-13T20:11:00"/>
    <d v="2011-09-13T20:11:00"/>
    <s v="F"/>
    <x v="6"/>
    <s v="Not following prescribed procedures"/>
    <s v="COND"/>
    <x v="47"/>
    <n v="7976"/>
    <s v="CC-S"/>
    <x v="47"/>
    <n v="28359"/>
    <s v="TBD"/>
    <s v="TBD"/>
    <s v="TBD"/>
    <s v="TBD"/>
    <s v="TBD"/>
    <n v="5411331"/>
    <s v="NA"/>
    <s v="NA"/>
    <s v="AUTO"/>
    <s v="Single Mode"/>
    <s v="008/39B &amp; 009/040"/>
    <x v="1"/>
    <m/>
    <x v="0"/>
    <m/>
    <x v="0"/>
    <s v="TBD"/>
  </r>
  <r>
    <s v="CENTRAL VALLEY"/>
    <s v="SOUTH"/>
    <n v="115"/>
    <n v="115"/>
    <s v="ETL.2600"/>
    <x v="42"/>
    <s v="MIDWAY-TUPMAN-RIO BRAVO-RENFRO"/>
    <x v="0"/>
    <x v="48"/>
    <d v="2011-09-23T21:02:00"/>
    <x v="0"/>
    <s v="YES"/>
    <s v="No"/>
    <d v="1899-12-30T15:35:00"/>
    <n v="935"/>
    <d v="2011-09-24T12:37:00"/>
    <d v="2011-09-24T12:37:00"/>
    <s v="F"/>
    <x v="0"/>
    <s v="Structure-line"/>
    <s v="STRU"/>
    <x v="48"/>
    <n v="7984"/>
    <s v="CV-S"/>
    <x v="48"/>
    <n v="116"/>
    <s v="TBD"/>
    <s v="TBD"/>
    <s v="TBD"/>
    <s v="TBD"/>
    <s v="TBD"/>
    <n v="5411331"/>
    <s v="NA"/>
    <s v="NA"/>
    <s v="AUTO"/>
    <s v="Single Mode"/>
    <s v="004/015"/>
    <x v="0"/>
    <m/>
    <x v="0"/>
    <m/>
    <x v="0"/>
    <s v="TBD"/>
  </r>
  <r>
    <s v="NORTH VALLEY AND SIERRA"/>
    <s v="NORTH"/>
    <n v="69"/>
    <n v="60"/>
    <s v="ETL.6440"/>
    <x v="43"/>
    <s v="COLEMAN-RED BLUFF"/>
    <x v="0"/>
    <x v="49"/>
    <d v="2011-10-05T16:51:00"/>
    <x v="1"/>
    <s v="YES"/>
    <s v="No"/>
    <d v="1899-12-30T04:14:00"/>
    <n v="254"/>
    <d v="2011-10-05T21:05:00"/>
    <d v="2011-10-05T21:05:00"/>
    <s v="F"/>
    <x v="5"/>
    <s v="Lightning"/>
    <s v="COND"/>
    <x v="49"/>
    <s v="NONE"/>
    <s v="NO-E"/>
    <x v="49"/>
    <n v="11323"/>
    <s v="TBD"/>
    <s v="TBD"/>
    <s v="TBD"/>
    <s v="TBD"/>
    <s v="TBD"/>
    <n v="5411331"/>
    <s v="NA"/>
    <s v="NA"/>
    <s v="AUTO"/>
    <s v="Single Mode"/>
    <s v=" A11/193, 011/200"/>
    <x v="1"/>
    <m/>
    <x v="0"/>
    <m/>
    <x v="0"/>
    <s v="TBD"/>
  </r>
  <r>
    <s v="CENTRAL VALLEY"/>
    <s v="SOUTH"/>
    <n v="69"/>
    <n v="70"/>
    <s v="ETL.8910"/>
    <x v="44"/>
    <s v="KINGSBURG-LEMOORE"/>
    <x v="0"/>
    <x v="50"/>
    <d v="2011-10-09T00:39:00"/>
    <x v="0"/>
    <s v="YES"/>
    <s v="No"/>
    <d v="1899-12-30T10:37:00"/>
    <n v="637"/>
    <d v="2011-10-09T11:16:00"/>
    <d v="2011-10-09T11:16:00"/>
    <s v="F"/>
    <x v="1"/>
    <s v="Vandalism"/>
    <s v="COND"/>
    <x v="50"/>
    <n v="8007"/>
    <s v="CV-S"/>
    <x v="50"/>
    <n v="2324"/>
    <s v="TBD"/>
    <s v="TBD"/>
    <s v="TBD"/>
    <s v="TBD"/>
    <s v="TBD"/>
    <n v="5411331"/>
    <s v="NA"/>
    <s v="NA"/>
    <s v="AUTO"/>
    <s v="Single Mode"/>
    <s v="004/015"/>
    <x v="0"/>
    <m/>
    <x v="0"/>
    <m/>
    <x v="0"/>
    <s v="TBD"/>
  </r>
  <r>
    <s v="NORTH VALLEY AND SIERRA"/>
    <s v="NORTH"/>
    <n v="69"/>
    <n v="60"/>
    <s v="ETL.6280"/>
    <x v="45"/>
    <s v="CARIBOU #2"/>
    <x v="0"/>
    <x v="51"/>
    <d v="2011-10-09T19:34:00"/>
    <x v="0"/>
    <s v="YES"/>
    <s v="No"/>
    <d v="1900-01-03T02:37:00"/>
    <n v="5917"/>
    <d v="2011-10-13T22:11:00"/>
    <d v="2011-10-13T22:11:00"/>
    <s v="C"/>
    <x v="4"/>
    <s v="Other"/>
    <s v="STRU"/>
    <x v="51"/>
    <s v="NONE"/>
    <s v="NO-E"/>
    <x v="51"/>
    <n v="1906"/>
    <s v="TBD"/>
    <s v="TBD"/>
    <s v="TBD"/>
    <s v="TBD"/>
    <s v="TBD"/>
    <n v="5411331"/>
    <s v="NA"/>
    <s v="NA"/>
    <s v="AUTO"/>
    <s v="Single Mode"/>
    <s v="000/004"/>
    <x v="1"/>
    <m/>
    <x v="0"/>
    <m/>
    <x v="0"/>
    <s v="TBD"/>
  </r>
  <r>
    <s v="BAY AREA"/>
    <s v="NORTH"/>
    <n v="230"/>
    <n v="230"/>
    <s v="ETL.5830"/>
    <x v="46"/>
    <s v="BIRDS LANDING SW STA-CONTRA COSTA PP"/>
    <x v="0"/>
    <x v="52"/>
    <d v="2011-10-19T01:22:00"/>
    <x v="0"/>
    <s v="YES"/>
    <s v="No"/>
    <d v="1899-12-31T14:12:00"/>
    <n v="2292"/>
    <d v="2011-10-20T15:34:00"/>
    <d v="2011-10-20T15:34:00"/>
    <s v="F"/>
    <x v="0"/>
    <s v="Connector/ hardware"/>
    <s v="COND"/>
    <x v="52"/>
    <n v="8068"/>
    <s v="CV-S"/>
    <x v="52"/>
    <n v="0"/>
    <s v="TBD"/>
    <s v="TBD"/>
    <s v="TBD"/>
    <s v="TBD"/>
    <s v="TBD"/>
    <n v="5411331"/>
    <s v="NA"/>
    <s v="NA"/>
    <s v="AUTO"/>
    <s v="Single Mode"/>
    <s v="024/157-158"/>
    <x v="0"/>
    <m/>
    <x v="0"/>
    <m/>
    <x v="0"/>
    <s v="TBD"/>
  </r>
  <r>
    <s v="NORTH COAST"/>
    <s v="NORTH"/>
    <n v="69"/>
    <n v="60"/>
    <s v="ETL.6980"/>
    <x v="47"/>
    <s v="GUALALA-MONTE RIO"/>
    <x v="0"/>
    <x v="53"/>
    <d v="2011-10-28T06:54:00"/>
    <x v="0"/>
    <s v="YES"/>
    <s v="No"/>
    <d v="1899-12-30T10:38:00"/>
    <n v="638"/>
    <d v="2011-10-28T17:32:00"/>
    <d v="2011-10-28T17:32:00"/>
    <s v="F"/>
    <x v="2"/>
    <s v="Tree failure"/>
    <s v="COND"/>
    <x v="53"/>
    <n v="8034"/>
    <s v="NO-W"/>
    <x v="53"/>
    <n v="5430"/>
    <s v="TBD"/>
    <s v="TBD"/>
    <s v="TBD"/>
    <s v="TBD"/>
    <s v="TBD"/>
    <n v="5411331"/>
    <s v="NA"/>
    <s v="NA"/>
    <s v="AUTO"/>
    <s v="Single Mode"/>
    <s v="041/007 (Ft Ross-Gualala)"/>
    <x v="1"/>
    <s v="4/0-7,AAC"/>
    <x v="3"/>
    <n v="-123.30945"/>
    <x v="1"/>
    <s v="Sonoma"/>
  </r>
  <r>
    <s v="SOUTH BAY AND CENTRAL COAST"/>
    <s v="SOUTH"/>
    <n v="69"/>
    <n v="70"/>
    <s v="ETL.8440"/>
    <x v="48"/>
    <s v="ARCO-CHOLAME"/>
    <x v="0"/>
    <x v="54"/>
    <d v="2011-11-17T01:41:00"/>
    <x v="0"/>
    <s v="YES"/>
    <s v="No"/>
    <d v="1899-12-30T09:55:00"/>
    <n v="595"/>
    <d v="2011-11-17T11:36:00"/>
    <d v="2011-11-17T11:36:00"/>
    <s v="F"/>
    <x v="0"/>
    <s v="Structure-line"/>
    <s v="STRU"/>
    <x v="54"/>
    <s v="NONE"/>
    <s v="CV-S"/>
    <x v="54"/>
    <n v="1897"/>
    <s v="TBD"/>
    <s v="TBD"/>
    <s v="TBD"/>
    <s v="TBD"/>
    <s v="TBD"/>
    <n v="5411331"/>
    <s v="NA"/>
    <s v="NA"/>
    <s v="AUTO"/>
    <s v="Single Mode"/>
    <s v="010/103"/>
    <x v="0"/>
    <s v="3/0-7,AAC"/>
    <x v="4"/>
    <n v="-120.05641"/>
    <x v="2"/>
    <s v="Kern"/>
  </r>
  <r>
    <s v="NORTH VALLEY AND SIERRA"/>
    <s v="NORTH"/>
    <n v="69"/>
    <n v="60"/>
    <s v="ETL.6940"/>
    <x v="20"/>
    <s v="GLENN #3"/>
    <x v="0"/>
    <x v="55"/>
    <d v="2011-11-29T11:37:00"/>
    <x v="0"/>
    <s v="YES"/>
    <s v="No"/>
    <d v="1899-12-30T06:18:00"/>
    <n v="378"/>
    <d v="2011-11-29T17:55:00"/>
    <d v="2011-11-29T17:55:00"/>
    <s v="F"/>
    <x v="0"/>
    <s v="Connector/ hardware"/>
    <s v="COND"/>
    <x v="55"/>
    <s v="NONE"/>
    <s v="NO-E"/>
    <x v="55"/>
    <n v="2593"/>
    <s v="TBD"/>
    <s v="TBD"/>
    <s v="TBD"/>
    <s v="TBD"/>
    <s v="TBD"/>
    <n v="5411331"/>
    <s v="NA"/>
    <s v="NA"/>
    <s v="AUTO"/>
    <s v="Single Mode"/>
    <s v="004/089 &amp; 004/090"/>
    <x v="0"/>
    <m/>
    <x v="0"/>
    <m/>
    <x v="0"/>
    <s v="TBD"/>
  </r>
  <r>
    <s v="CENTRAL VALLEY"/>
    <s v="CENTRAL"/>
    <n v="230"/>
    <n v="230"/>
    <s v="ETL.5070"/>
    <x v="49"/>
    <s v="LOS BANOS-WESTLEY"/>
    <x v="0"/>
    <x v="56"/>
    <d v="2011-11-30T13:36:00"/>
    <x v="1"/>
    <s v="YES"/>
    <s v="No"/>
    <d v="1899-12-30T06:57:00"/>
    <n v="417"/>
    <d v="2011-11-30T20:33:00"/>
    <d v="2011-11-30T20:33:00"/>
    <s v="F"/>
    <x v="0"/>
    <s v="Connector/ hardware"/>
    <s v="COND"/>
    <x v="56"/>
    <s v="NONE"/>
    <s v="CV-N"/>
    <x v="56"/>
    <n v="0"/>
    <s v="TBD"/>
    <s v="TBD"/>
    <s v="TBD"/>
    <s v="TBD"/>
    <s v="TBD"/>
    <n v="5411331"/>
    <s v="NA"/>
    <s v="NA"/>
    <s v="AUTO"/>
    <s v="Single Mode"/>
    <s v="052/227"/>
    <x v="0"/>
    <m/>
    <x v="0"/>
    <m/>
    <x v="0"/>
    <s v="TBD"/>
  </r>
  <r>
    <s v="NORTH COAST"/>
    <s v="NORTH"/>
    <n v="69"/>
    <n v="60"/>
    <s v="ETL.7630"/>
    <x v="50"/>
    <s v="MONTE RIO-FULTON"/>
    <x v="0"/>
    <x v="57"/>
    <d v="2011-11-30T19:21:00"/>
    <x v="1"/>
    <s v="YES"/>
    <s v="No"/>
    <d v="1899-12-30T13:15:00"/>
    <n v="795"/>
    <d v="2011-12-01T08:36:00"/>
    <d v="2011-12-01T08:36:00"/>
    <s v="F"/>
    <x v="2"/>
    <s v="Tree failure"/>
    <s v="COND"/>
    <x v="57"/>
    <n v="8114"/>
    <s v="NO-W"/>
    <x v="57"/>
    <m/>
    <s v="TBD"/>
    <s v="TBD"/>
    <s v="TBD"/>
    <s v="TBD"/>
    <s v="TBD"/>
    <n v="5411331"/>
    <s v="NA"/>
    <s v="NA"/>
    <s v="AUTO"/>
    <s v="Single Mode"/>
    <s v="001/001"/>
    <x v="0"/>
    <m/>
    <x v="0"/>
    <m/>
    <x v="0"/>
    <s v="TBD"/>
  </r>
  <r>
    <s v="CENTRAL VALLEY"/>
    <s v="SOUTH"/>
    <n v="69"/>
    <n v="70"/>
    <s v="ETL.9150"/>
    <x v="51"/>
    <s v="SCHINDLER-COALINGA #2"/>
    <x v="0"/>
    <x v="58"/>
    <d v="2011-11-30T23:55:00"/>
    <x v="1"/>
    <s v="YES"/>
    <s v="No"/>
    <d v="1899-12-30T18:33:00"/>
    <n v="1113"/>
    <d v="2011-12-01T18:28:00"/>
    <d v="2011-12-01T18:28:00"/>
    <s v="F"/>
    <x v="0"/>
    <s v="Structure-line"/>
    <s v="STRU"/>
    <x v="58"/>
    <s v="NONE"/>
    <s v="CV-S"/>
    <x v="58"/>
    <n v="1"/>
    <s v="TBD"/>
    <s v="TBD"/>
    <s v="TBD"/>
    <s v="TBD"/>
    <s v="TBD"/>
    <n v="5411331"/>
    <s v="NA"/>
    <s v="NA"/>
    <s v="AUTO"/>
    <s v="Single Mode"/>
    <s v="010/002, 010/001 &amp; 009/019"/>
    <x v="0"/>
    <m/>
    <x v="0"/>
    <m/>
    <x v="0"/>
    <s v="TBD"/>
  </r>
  <r>
    <s v="CENTRAL VALLEY"/>
    <s v="CENTRAL"/>
    <n v="115"/>
    <n v="115"/>
    <s v="ETL.3500"/>
    <x v="52"/>
    <s v="SALT SPRINGS-TIGER CREEK"/>
    <x v="0"/>
    <x v="59"/>
    <d v="2011-12-01T02:50:00"/>
    <x v="1"/>
    <s v="YES"/>
    <s v="No"/>
    <d v="1900-01-01T18:40:00"/>
    <n v="4000"/>
    <d v="2011-12-03T21:30:00"/>
    <d v="2011-12-03T21:30:00"/>
    <s v="F"/>
    <x v="0"/>
    <s v="Conductor"/>
    <s v="COND"/>
    <x v="59"/>
    <s v="NONE"/>
    <s v="CV-N"/>
    <x v="59"/>
    <n v="2362"/>
    <s v="TBD"/>
    <s v="TBD"/>
    <s v="TBD"/>
    <s v="TBD"/>
    <s v="TBD"/>
    <n v="5411331"/>
    <s v="NA"/>
    <s v="NA"/>
    <s v="AUTO"/>
    <s v="Single Mode"/>
    <s v="007/062, 004/044 &amp; 004/043"/>
    <x v="1"/>
    <m/>
    <x v="0"/>
    <m/>
    <x v="0"/>
    <s v="TBD"/>
  </r>
  <r>
    <s v="SOUTH BAY AND CENTRAL COAST"/>
    <s v="SOUTH"/>
    <n v="69"/>
    <n v="70"/>
    <s v="ETL.8440"/>
    <x v="48"/>
    <s v="ARCO-CHOLAME"/>
    <x v="0"/>
    <x v="60"/>
    <d v="2011-12-01T04:09:00"/>
    <x v="1"/>
    <s v="YES"/>
    <s v="No"/>
    <d v="1899-12-30T18:42:00"/>
    <n v="1122"/>
    <d v="2011-12-01T22:51:00"/>
    <d v="2011-12-01T22:51:00"/>
    <s v="F"/>
    <x v="0"/>
    <s v="Structure-line"/>
    <s v="STRU"/>
    <x v="60"/>
    <s v="NONE"/>
    <s v="CV-S"/>
    <x v="60"/>
    <n v="905"/>
    <s v="TBD"/>
    <s v="TBD"/>
    <s v="TBD"/>
    <s v="TBD"/>
    <s v="TBD"/>
    <n v="5411331"/>
    <s v="NA"/>
    <s v="NA"/>
    <s v="AUTO"/>
    <s v="Single Mode"/>
    <s v="013/134"/>
    <x v="0"/>
    <s v="3/0-7,AAC"/>
    <x v="5"/>
    <n v="120.12"/>
    <x v="2"/>
    <s v="Kern"/>
  </r>
  <r>
    <s v="NORTH VALLEY AND SIERRA"/>
    <s v="NORTH"/>
    <n v="69"/>
    <n v="60"/>
    <s v="ETL.6760"/>
    <x v="4"/>
    <s v="DRUM-GRASS VALLEY-WEIMAR"/>
    <x v="0"/>
    <x v="61"/>
    <d v="2011-12-01T06:21:00"/>
    <x v="1"/>
    <s v="YES"/>
    <s v="No"/>
    <d v="1899-12-31T05:05:00"/>
    <n v="1745"/>
    <d v="2011-12-02T11:26:00"/>
    <d v="2011-12-02T11:26:00"/>
    <s v="F"/>
    <x v="2"/>
    <s v="Tree failure"/>
    <s v="COND"/>
    <x v="61"/>
    <n v="8070"/>
    <s v="NO-E"/>
    <x v="61"/>
    <n v="3651"/>
    <s v="TBD"/>
    <s v="TBD"/>
    <s v="TBD"/>
    <s v="TBD"/>
    <s v="TBD"/>
    <n v="5411331"/>
    <s v="NA"/>
    <s v="NA"/>
    <s v="AUTO"/>
    <s v="Single Mode"/>
    <s v="007/174-175"/>
    <x v="2"/>
    <m/>
    <x v="0"/>
    <m/>
    <x v="0"/>
    <s v="TBD"/>
  </r>
  <r>
    <s v="NORTH VALLEY AND SIERRA"/>
    <s v="NORTH"/>
    <n v="230"/>
    <n v="230"/>
    <s v="ETL.5140"/>
    <x v="53"/>
    <s v="MIDDLE FORK-GOLD HILL"/>
    <x v="0"/>
    <x v="62"/>
    <d v="2011-12-01T06:57:00"/>
    <x v="1"/>
    <s v="YES"/>
    <s v="No"/>
    <d v="1899-12-31T07:38:00"/>
    <n v="1898"/>
    <d v="2011-12-02T14:35:00"/>
    <d v="2011-12-02T14:35:00"/>
    <s v="F"/>
    <x v="2"/>
    <s v="Tree failure"/>
    <s v="COND"/>
    <x v="62"/>
    <n v="8071"/>
    <s v="NO-E"/>
    <x v="62"/>
    <n v="2"/>
    <s v="TBD"/>
    <s v="TBD"/>
    <s v="TBD"/>
    <s v="TBD"/>
    <s v="TBD"/>
    <n v="5411331"/>
    <s v="NA"/>
    <s v="NA"/>
    <s v="AUTO"/>
    <s v="Single Mode"/>
    <s v="016/129 "/>
    <x v="2"/>
    <m/>
    <x v="0"/>
    <m/>
    <x v="0"/>
    <s v="TBD"/>
  </r>
  <r>
    <s v="CENTRAL VALLEY"/>
    <s v="SOUTH"/>
    <n v="69"/>
    <n v="70"/>
    <s v="ETL.8500"/>
    <x v="54"/>
    <s v="BORDEN-COPPERMINE"/>
    <x v="0"/>
    <x v="63"/>
    <d v="2011-12-01T09:54:00"/>
    <x v="1"/>
    <s v="YES"/>
    <s v="No"/>
    <d v="1899-12-30T20:34:00"/>
    <n v="1234"/>
    <d v="2011-12-02T06:28:00"/>
    <d v="2011-12-02T06:28:00"/>
    <s v="F"/>
    <x v="0"/>
    <s v="Structure-line"/>
    <s v="STRU"/>
    <x v="63"/>
    <n v="8083"/>
    <s v="CV-S"/>
    <x v="63"/>
    <n v="1768"/>
    <s v="TBD"/>
    <s v="TBD"/>
    <s v="TBD"/>
    <s v="TBD"/>
    <s v="TBD"/>
    <n v="5411331"/>
    <s v="NA"/>
    <s v="NA"/>
    <s v="AUTO"/>
    <s v="Single Mode"/>
    <s v="003/00A, 003/00B &amp; 003/001"/>
    <x v="0"/>
    <m/>
    <x v="0"/>
    <m/>
    <x v="0"/>
    <s v="TBD"/>
  </r>
  <r>
    <s v="SOUTH BAY AND CENTRAL COAST"/>
    <s v="SOUTH"/>
    <n v="69"/>
    <n v="70"/>
    <s v="ETL.8570"/>
    <x v="55"/>
    <s v="COALINGA #1-COALINGA #2"/>
    <x v="0"/>
    <x v="64"/>
    <d v="2011-12-01T12:14:00"/>
    <x v="1"/>
    <s v="YES"/>
    <s v="No"/>
    <d v="1899-12-31T00:50:00"/>
    <n v="1490"/>
    <d v="2011-12-02T13:04:00"/>
    <d v="2011-12-02T13:04:00"/>
    <s v="F"/>
    <x v="0"/>
    <s v="Structure-line"/>
    <s v="COND"/>
    <x v="64"/>
    <n v="8081"/>
    <s v="CV-S"/>
    <x v="64"/>
    <n v="4"/>
    <s v="TBD"/>
    <s v="TBD"/>
    <s v="TBD"/>
    <s v="TBD"/>
    <s v="TBD"/>
    <n v="5411331"/>
    <s v="NA"/>
    <s v="NA"/>
    <s v="AUTO"/>
    <s v="Single Mode"/>
    <s v="002/001-002/005"/>
    <x v="0"/>
    <m/>
    <x v="0"/>
    <m/>
    <x v="0"/>
    <s v="TBD"/>
  </r>
  <r>
    <s v="NORTH COAST"/>
    <s v="NORTH"/>
    <n v="69"/>
    <n v="60"/>
    <s v="ETL.6980"/>
    <x v="47"/>
    <s v="GUALALA-MONTE RIO"/>
    <x v="0"/>
    <x v="65"/>
    <d v="2011-12-01T23:16:00"/>
    <x v="1"/>
    <s v="YES"/>
    <s v="No"/>
    <d v="1899-12-30T11:00:00"/>
    <n v="660"/>
    <d v="2011-12-02T10:16:00"/>
    <d v="2011-12-02T10:16:00"/>
    <s v="F"/>
    <x v="0"/>
    <s v="Conductor"/>
    <s v="COND"/>
    <x v="65"/>
    <n v="8076"/>
    <s v="NO-W"/>
    <x v="65"/>
    <n v="7848"/>
    <s v="TBD"/>
    <s v="TBD"/>
    <s v="TBD"/>
    <s v="TBD"/>
    <s v="TBD"/>
    <n v="5411331"/>
    <s v="NA"/>
    <s v="NA"/>
    <s v="AUTO"/>
    <s v="Single Mode"/>
    <s v="031/007"/>
    <x v="1"/>
    <s v="4/0-7,AAC"/>
    <x v="6"/>
    <n v="-123.26130000000001"/>
    <x v="1"/>
    <s v="Sonoma"/>
  </r>
  <r>
    <s v="CENTRAL VALLEY"/>
    <s v="SOUTH"/>
    <n v="115"/>
    <n v="115"/>
    <s v="ETL.1400"/>
    <x v="56"/>
    <s v="DONNELLS-CURTIS"/>
    <x v="0"/>
    <x v="66"/>
    <d v="2011-12-02T04:20:00"/>
    <x v="0"/>
    <s v="YES"/>
    <s v="No"/>
    <d v="1899-12-30T14:58:00"/>
    <n v="898"/>
    <d v="2011-12-02T19:18:00"/>
    <d v="2011-12-02T19:18:00"/>
    <s v="F"/>
    <x v="0"/>
    <s v="Connector/ hardware"/>
    <s v="COND"/>
    <x v="66"/>
    <s v="NONE"/>
    <s v="CV-N"/>
    <x v="66"/>
    <n v="9025"/>
    <s v="TBD"/>
    <s v="TBD"/>
    <s v="TBD"/>
    <s v="TBD"/>
    <s v="TBD"/>
    <n v="5411331"/>
    <s v="NA"/>
    <s v="NA"/>
    <s v="AUTO"/>
    <s v="Single Mode"/>
    <s v="011/010"/>
    <x v="2"/>
    <m/>
    <x v="0"/>
    <m/>
    <x v="0"/>
    <s v="TBD"/>
  </r>
  <r>
    <s v="NORTH VALLEY AND SIERRA"/>
    <s v="NORTH"/>
    <n v="69"/>
    <n v="60"/>
    <s v="ETL.6470"/>
    <x v="23"/>
    <s v="COLGATE-ALLEGHANY"/>
    <x v="0"/>
    <x v="67"/>
    <d v="2011-12-03T08:50:00"/>
    <x v="0"/>
    <s v="YES"/>
    <s v="No"/>
    <d v="1899-12-30T17:04:00"/>
    <n v="1024"/>
    <d v="2011-12-04T01:54:00"/>
    <d v="2011-12-04T01:54:00"/>
    <s v="F"/>
    <x v="2"/>
    <s v="Tree failure"/>
    <s v="COND"/>
    <x v="67"/>
    <n v="8072"/>
    <s v="NO-E"/>
    <x v="67"/>
    <n v="2803"/>
    <s v="TBD"/>
    <s v="TBD"/>
    <s v="TBD"/>
    <s v="TBD"/>
    <s v="TBD"/>
    <n v="5411331"/>
    <s v="NA"/>
    <s v="NA"/>
    <s v="AUTO"/>
    <s v="Single Mode"/>
    <s v="024/653 &amp; 024/654"/>
    <x v="2"/>
    <m/>
    <x v="0"/>
    <m/>
    <x v="0"/>
    <s v="TBD"/>
  </r>
  <r>
    <s v="NORTH VALLEY AND SIERRA"/>
    <s v="NORTH"/>
    <n v="69"/>
    <n v="60"/>
    <s v="ETL.6620"/>
    <x v="57"/>
    <s v="COTTONWOOD #1"/>
    <x v="1"/>
    <x v="68"/>
    <d v="2012-01-01T04:52:00"/>
    <x v="0"/>
    <s v="YES"/>
    <s v="No"/>
    <d v="1899-12-30T13:14:00"/>
    <n v="794"/>
    <d v="2012-01-01T18:06:00"/>
    <d v="2012-01-01T18:06:00"/>
    <s v="F"/>
    <x v="1"/>
    <s v="Car pole"/>
    <s v="STRU"/>
    <x v="68"/>
    <n v="8207"/>
    <s v="NO-E"/>
    <x v="68"/>
    <n v="1879"/>
    <n v="1879"/>
    <n v="108982"/>
    <n v="3.4723434955281798E-4"/>
    <n v="2.0139592274063443E-2"/>
    <n v="58"/>
    <n v="5353272"/>
    <s v="NA"/>
    <s v="NA"/>
    <s v="AUTO"/>
    <s v="Single Mode"/>
    <s v="B31/356 &amp; B31/357"/>
    <x v="0"/>
    <m/>
    <x v="0"/>
    <m/>
    <x v="0"/>
    <s v="TBD"/>
  </r>
  <r>
    <s v="SOUTH BAY AND CENTRAL COAST"/>
    <s v="CENTRAL"/>
    <n v="115"/>
    <n v="115"/>
    <s v="ETL.4150"/>
    <x v="58"/>
    <s v="WHISMAN-MOUNTAIN VIEW"/>
    <x v="1"/>
    <x v="69"/>
    <d v="2012-01-12T21:22:00"/>
    <x v="0"/>
    <s v="YES"/>
    <s v="No"/>
    <d v="1899-12-31T00:27:00"/>
    <n v="1467"/>
    <d v="2012-01-13T21:49:00"/>
    <d v="2012-01-13T21:49:00"/>
    <s v="F"/>
    <x v="1"/>
    <s v="Vandalism"/>
    <s v="COND"/>
    <x v="69"/>
    <n v="8252"/>
    <s v="BA"/>
    <x v="69"/>
    <n v="372"/>
    <n v="372"/>
    <n v="59374"/>
    <n v="6.8744639719876686E-5"/>
    <n v="1.0972161932064404E-2"/>
    <n v="159.60752688172042"/>
    <n v="5353272"/>
    <s v="NA"/>
    <s v="NA"/>
    <s v="AUTO"/>
    <s v="Single Mode"/>
    <s v="006/047"/>
    <x v="0"/>
    <m/>
    <x v="0"/>
    <m/>
    <x v="0"/>
    <s v="TBD"/>
  </r>
  <r>
    <s v="NORTH COAST"/>
    <s v="NORTH"/>
    <n v="69"/>
    <n v="60"/>
    <s v="ETL.6810"/>
    <x v="11"/>
    <s v="ESSEX JCT-ORICK"/>
    <x v="1"/>
    <x v="70"/>
    <d v="2012-01-19T05:22:00"/>
    <x v="0"/>
    <s v="YES"/>
    <s v="No"/>
    <d v="1899-12-30T08:22:00"/>
    <n v="502"/>
    <d v="2012-01-19T13:44:00"/>
    <d v="2012-01-19T13:44:00"/>
    <s v="F"/>
    <x v="2"/>
    <s v="Tree failure"/>
    <s v="COND"/>
    <x v="70"/>
    <n v="8221"/>
    <s v="NO-W"/>
    <x v="70"/>
    <n v="1999"/>
    <n v="1999"/>
    <n v="845766"/>
    <n v="3.6941003978503624E-4"/>
    <n v="0.15629537354118608"/>
    <n v="423.09454727363698"/>
    <n v="5353272"/>
    <s v="NA"/>
    <s v="NA"/>
    <s v="AUTO"/>
    <s v="Single Mode"/>
    <s v="005/007 &amp; 005/008"/>
    <x v="0"/>
    <m/>
    <x v="0"/>
    <m/>
    <x v="0"/>
    <s v="TBD"/>
  </r>
  <r>
    <s v="NORTH VALLEY AND SIERRA"/>
    <s v="CENTRAL"/>
    <n v="115"/>
    <n v="115"/>
    <s v="ETL.1690"/>
    <x v="59"/>
    <s v="GOLD HILL-BELLOTA-LOCKEFORD"/>
    <x v="1"/>
    <x v="71"/>
    <d v="2012-01-21T12:53:00"/>
    <x v="0"/>
    <s v="YES"/>
    <s v="No"/>
    <d v="1899-12-30T03:43:00"/>
    <n v="223"/>
    <d v="2012-01-21T16:36:00"/>
    <d v="2012-01-21T16:36:00"/>
    <s v="F"/>
    <x v="0"/>
    <s v="Conductor"/>
    <s v="COND"/>
    <x v="71"/>
    <n v="8239"/>
    <s v="CV-N"/>
    <x v="71"/>
    <n v="0"/>
    <n v="0"/>
    <n v="0"/>
    <n v="0"/>
    <n v="0"/>
    <n v="0"/>
    <n v="5353272"/>
    <s v="NA"/>
    <s v="NA"/>
    <s v="EFO"/>
    <s v="Single Mode"/>
    <s v="005/007"/>
    <x v="0"/>
    <m/>
    <x v="0"/>
    <m/>
    <x v="0"/>
    <s v="TBD"/>
  </r>
  <r>
    <s v="NORTH VALLEY AND SIERRA"/>
    <s v="NORTH"/>
    <n v="69"/>
    <n v="60"/>
    <s v="ETL.8050"/>
    <x v="60"/>
    <s v="SPAULDING #3-SPAULDING #1"/>
    <x v="1"/>
    <x v="72"/>
    <d v="2012-01-23T10:21:00"/>
    <x v="0"/>
    <s v="YES"/>
    <s v="No"/>
    <d v="1899-12-31T06:32:00"/>
    <n v="1832"/>
    <d v="2012-01-24T16:53:00"/>
    <d v="2012-01-24T16:53:00"/>
    <s v="F"/>
    <x v="0"/>
    <s v="Conductor"/>
    <s v="COND"/>
    <x v="72"/>
    <s v="NONE"/>
    <s v="NO-E"/>
    <x v="72"/>
    <n v="0"/>
    <n v="0"/>
    <n v="0"/>
    <n v="0"/>
    <n v="0"/>
    <n v="0"/>
    <n v="5353272"/>
    <s v="NA"/>
    <s v="NA"/>
    <s v="AUTO"/>
    <s v="Single Mode"/>
    <s v="000/0014, 000/015 &amp; 000/016"/>
    <x v="1"/>
    <m/>
    <x v="0"/>
    <m/>
    <x v="0"/>
    <s v="TBD"/>
  </r>
  <r>
    <s v="NORTH COAST"/>
    <s v="NORTH"/>
    <n v="69"/>
    <n v="60"/>
    <s v="ETL.7851"/>
    <x v="61"/>
    <s v="RIO DELL TAP"/>
    <x v="1"/>
    <x v="73"/>
    <d v="2012-02-13T03:02:00"/>
    <x v="0"/>
    <s v="YES"/>
    <s v="No"/>
    <d v="1899-12-31T12:17:00"/>
    <n v="2177"/>
    <d v="2012-02-14T15:19:00"/>
    <d v="2012-02-14T15:19:00"/>
    <s v="F"/>
    <x v="2"/>
    <s v="Tree failure"/>
    <s v="COND"/>
    <x v="73"/>
    <n v="8275"/>
    <s v="NO-W"/>
    <x v="73"/>
    <n v="2037"/>
    <n v="2037"/>
    <n v="523076"/>
    <n v="3.7643234169190535E-4"/>
    <n v="9.6663094532565094E-2"/>
    <n v="256.78743249877272"/>
    <n v="5353272"/>
    <s v="NA"/>
    <s v="NA"/>
    <s v="AUTO"/>
    <s v="Single Mode"/>
    <s v="002/005-007 "/>
    <x v="1"/>
    <m/>
    <x v="0"/>
    <m/>
    <x v="0"/>
    <s v="TBD"/>
  </r>
  <r>
    <s v="NORTH COAST"/>
    <s v="NORTH"/>
    <n v="69"/>
    <n v="60"/>
    <s v="ETL.6220"/>
    <x v="62"/>
    <s v="BRIDGEVILLE-GARBERVILLE"/>
    <x v="1"/>
    <x v="74"/>
    <d v="2012-02-13T04:52:00"/>
    <x v="0"/>
    <s v="YES"/>
    <s v="No"/>
    <d v="1899-12-30T17:54:00"/>
    <n v="1074"/>
    <d v="2012-02-13T22:46:00"/>
    <d v="2012-02-13T22:46:00"/>
    <s v="F"/>
    <x v="2"/>
    <s v="Tree failure"/>
    <s v="COND"/>
    <x v="74"/>
    <n v="8276"/>
    <s v="NO-W"/>
    <x v="74"/>
    <n v="1747"/>
    <n v="1747"/>
    <n v="249879"/>
    <n v="3.2284109029737785E-4"/>
    <n v="4.6176994162803936E-2"/>
    <n v="143.03319977103607"/>
    <n v="5353272"/>
    <s v="NA"/>
    <s v="NA"/>
    <s v="AUTO"/>
    <s v="Single Mode"/>
    <s v="009/010-011"/>
    <x v="2"/>
    <m/>
    <x v="0"/>
    <m/>
    <x v="0"/>
    <s v="TBD"/>
  </r>
  <r>
    <s v="NORTH VALLEY AND SIERRA"/>
    <s v="NORTH"/>
    <n v="69"/>
    <n v="60"/>
    <s v="ETL.6480"/>
    <x v="63"/>
    <s v="COLGATE-CHALLENGE"/>
    <x v="1"/>
    <x v="75"/>
    <d v="2012-02-13T08:44:00"/>
    <x v="0"/>
    <s v="YES"/>
    <s v="No"/>
    <d v="1899-12-30T08:44:00"/>
    <n v="524"/>
    <d v="2012-02-13T17:28:00"/>
    <d v="2012-02-13T17:28:00"/>
    <s v="F"/>
    <x v="0"/>
    <s v="Conductor"/>
    <s v="COND"/>
    <x v="75"/>
    <s v="NONE"/>
    <s v="NO-E"/>
    <x v="75"/>
    <n v="2537"/>
    <n v="2537"/>
    <n v="646987"/>
    <n v="4.6883105099281491E-4"/>
    <n v="0.11956152746893509"/>
    <n v="255.02049664958614"/>
    <n v="5353272"/>
    <s v="NA"/>
    <s v="NA"/>
    <s v="AUTO"/>
    <s v="Single Mode"/>
    <s v="010/184-185"/>
    <x v="2"/>
    <m/>
    <x v="0"/>
    <m/>
    <x v="0"/>
    <s v="TBD"/>
  </r>
  <r>
    <s v="NORTH VALLEY AND SIERRA"/>
    <s v="NORTH"/>
    <n v="230"/>
    <n v="230"/>
    <s v="ETL.5420"/>
    <x v="64"/>
    <s v="PIT #5-ROUND MTN #1"/>
    <x v="1"/>
    <x v="76"/>
    <d v="2012-02-28T21:35:00"/>
    <x v="0"/>
    <s v="YES"/>
    <s v="No"/>
    <d v="1900-01-01T00:27:00"/>
    <n v="2907"/>
    <d v="2012-03-01T22:02:00"/>
    <d v="2012-03-01T22:02:00"/>
    <s v="F"/>
    <x v="0"/>
    <s v="Structure-line"/>
    <s v="COND"/>
    <x v="76"/>
    <s v="NONE"/>
    <s v="NO-E"/>
    <x v="76"/>
    <n v="2"/>
    <n v="2"/>
    <n v="0"/>
    <n v="0"/>
    <n v="0"/>
    <n v="0"/>
    <n v="5353272"/>
    <s v="NA"/>
    <s v="NA"/>
    <s v="AUTO"/>
    <s v="Single Mode"/>
    <s v="007/074"/>
    <x v="1"/>
    <s v="380.5-22,HOLO-CU"/>
    <x v="7"/>
    <n v="-121.92974"/>
    <x v="3"/>
    <s v="Shasta"/>
  </r>
  <r>
    <s v="NORTH COAST"/>
    <s v="CENTRAL"/>
    <n v="115"/>
    <n v="115"/>
    <s v="ETL.3780"/>
    <x v="65"/>
    <s v="SOBRANTE-R #2"/>
    <x v="1"/>
    <x v="77"/>
    <d v="2012-02-29T08:34:00"/>
    <x v="0"/>
    <s v="YES"/>
    <s v="No"/>
    <d v="1899-12-30T20:58:00"/>
    <n v="1258"/>
    <d v="2012-03-01T05:32:00"/>
    <d v="2012-03-01T05:32:00"/>
    <s v="F"/>
    <x v="2"/>
    <s v="Tree failure"/>
    <s v="COND"/>
    <x v="77"/>
    <n v="8292"/>
    <s v="BA"/>
    <x v="77"/>
    <n v="0"/>
    <n v="0"/>
    <n v="0"/>
    <n v="0"/>
    <n v="0"/>
    <n v="0"/>
    <n v="5353272"/>
    <s v="NA"/>
    <s v="NA"/>
    <s v="AUTO"/>
    <s v="Single Mode"/>
    <s v="004/033 &amp; 005/0036"/>
    <x v="1"/>
    <m/>
    <x v="0"/>
    <m/>
    <x v="0"/>
    <s v="TBD"/>
  </r>
  <r>
    <s v="NORTH COAST"/>
    <s v="NORTH"/>
    <n v="69"/>
    <n v="60"/>
    <s v="ETL.8170"/>
    <x v="32"/>
    <s v="TRINITY-MAPLE CREEK"/>
    <x v="1"/>
    <x v="78"/>
    <d v="2012-03-01T06:00:00"/>
    <x v="0"/>
    <s v="YES"/>
    <s v="No"/>
    <d v="1899-12-31T13:38:00"/>
    <n v="2258"/>
    <d v="2012-03-02T19:38:00"/>
    <d v="2012-03-02T19:38:00"/>
    <s v="F"/>
    <x v="2"/>
    <s v="Tree failure"/>
    <s v="COND"/>
    <x v="78"/>
    <n v="8295"/>
    <s v="NO-W"/>
    <x v="78"/>
    <n v="0"/>
    <n v="0"/>
    <n v="0"/>
    <n v="0"/>
    <n v="0"/>
    <n v="0"/>
    <n v="5353272"/>
    <s v="NA"/>
    <s v="NA"/>
    <s v="AUTO"/>
    <s v="Single Mode"/>
    <s v="046/002-004"/>
    <x v="1"/>
    <m/>
    <x v="0"/>
    <m/>
    <x v="0"/>
    <s v="TBD"/>
  </r>
  <r>
    <s v="SOUTH BAY AND CENTRAL COAST"/>
    <s v="NORTH"/>
    <n v="69"/>
    <n v="60"/>
    <s v="ETL.6590"/>
    <x v="66"/>
    <s v="CORTINA #2"/>
    <x v="1"/>
    <x v="79"/>
    <d v="2012-03-06T09:45:00"/>
    <x v="0"/>
    <s v="YES"/>
    <s v="No"/>
    <d v="1899-12-30T10:17:00"/>
    <n v="617"/>
    <d v="2012-03-06T20:02:00"/>
    <d v="2012-03-06T20:02:00"/>
    <s v="F"/>
    <x v="0"/>
    <s v="Structure-line"/>
    <s v="COND"/>
    <x v="79"/>
    <n v="8300"/>
    <s v="NO-E"/>
    <x v="79"/>
    <n v="882"/>
    <n v="882"/>
    <n v="51156"/>
    <n v="1.6299132320680439E-4"/>
    <n v="9.4534967459946554E-3"/>
    <n v="58"/>
    <n v="5353272"/>
    <s v="NA"/>
    <s v="NA"/>
    <s v="AUTO"/>
    <s v="Single Mode"/>
    <s v="009/154-156"/>
    <x v="0"/>
    <m/>
    <x v="0"/>
    <m/>
    <x v="0"/>
    <s v="TBD"/>
  </r>
  <r>
    <s v="CENTRAL VALLEY"/>
    <s v="SOUTH"/>
    <n v="69"/>
    <n v="70"/>
    <s v="ETL.8730"/>
    <x v="67"/>
    <s v="HAAS-WOODCHUCK"/>
    <x v="1"/>
    <x v="80"/>
    <d v="2012-03-07T15:48:00"/>
    <x v="0"/>
    <s v="YES"/>
    <s v="No"/>
    <d v="1899-12-30T21:55:00"/>
    <n v="1315"/>
    <d v="2012-03-08T13:43:00"/>
    <d v="2012-03-08T13:43:00"/>
    <s v="F"/>
    <x v="2"/>
    <s v="Tree failure"/>
    <s v="COND"/>
    <x v="80"/>
    <n v="8304"/>
    <s v="CV-S"/>
    <x v="80"/>
    <n v="70"/>
    <n v="70"/>
    <n v="2340"/>
    <n v="1.2935819302127333E-5"/>
    <n v="4.3242595952825655E-4"/>
    <n v="33.428571428571431"/>
    <n v="5353272"/>
    <s v="NA"/>
    <s v="NA"/>
    <s v="AUTO"/>
    <s v="Single Mode"/>
    <s v="006/125"/>
    <x v="0"/>
    <s v="4/0-6/1,ACSR"/>
    <x v="8"/>
    <n v="-118.98761"/>
    <x v="4"/>
    <s v="Fresno"/>
  </r>
  <r>
    <s v="SOUTH BAY AND CENTRAL COAST"/>
    <s v="SOUTH"/>
    <n v="115"/>
    <n v="115"/>
    <s v="ETL.3960"/>
    <x v="68"/>
    <s v="TEMBLOR-SAN LUIS OBISPO"/>
    <x v="1"/>
    <x v="81"/>
    <d v="2012-03-10T03:42:00"/>
    <x v="0"/>
    <s v="YES"/>
    <s v="No"/>
    <d v="1899-12-30T10:58:00"/>
    <n v="658"/>
    <d v="2012-03-10T14:40:00"/>
    <d v="2012-03-10T14:40:00"/>
    <s v="F"/>
    <x v="0"/>
    <s v="Connector/ hardware"/>
    <s v="COND"/>
    <x v="81"/>
    <n v="8307"/>
    <s v="CC-S"/>
    <x v="81"/>
    <n v="343"/>
    <n v="343"/>
    <n v="225008"/>
    <n v="6.338551458042393E-5"/>
    <n v="4.15808975647581E-2"/>
    <n v="656"/>
    <n v="5353272"/>
    <s v="NA"/>
    <s v="NA"/>
    <s v="AUTO"/>
    <s v="Single Mode"/>
    <s v="022/134 &amp; 004/000"/>
    <x v="0"/>
    <m/>
    <x v="0"/>
    <m/>
    <x v="0"/>
    <s v="TBD"/>
  </r>
  <r>
    <s v="NORTH VALLEY AND SIERRA"/>
    <s v="NORTH"/>
    <n v="230"/>
    <n v="230"/>
    <s v="ETL.5420"/>
    <x v="64"/>
    <s v="PIT #5-ROUND MTN #1"/>
    <x v="1"/>
    <x v="82"/>
    <d v="2012-03-16T00:29:00"/>
    <x v="0"/>
    <s v="YES"/>
    <s v="No"/>
    <d v="1899-12-30T16:01:00"/>
    <n v="961"/>
    <d v="2012-03-16T16:30:00"/>
    <d v="2012-03-16T16:30:00"/>
    <s v="F"/>
    <x v="2"/>
    <s v="Tree failure"/>
    <s v="COND"/>
    <x v="82"/>
    <s v="NONE"/>
    <s v="NO-E"/>
    <x v="82"/>
    <n v="0"/>
    <n v="0"/>
    <n v="0"/>
    <n v="0"/>
    <n v="0"/>
    <n v="0"/>
    <n v="5353272"/>
    <s v="NA"/>
    <s v="NA"/>
    <s v="AUTO"/>
    <s v="Single Mode"/>
    <s v="001/009"/>
    <x v="1"/>
    <s v="380.5-22,HOLO-CU"/>
    <x v="9"/>
    <n v="-121.96431"/>
    <x v="3"/>
    <s v="Shasta"/>
  </r>
  <r>
    <s v="NORTH VALLEY AND SIERRA"/>
    <s v="NORTH"/>
    <n v="69"/>
    <n v="60"/>
    <s v="ETL.6470"/>
    <x v="23"/>
    <s v="COLGATE-ALLEGHANY"/>
    <x v="1"/>
    <x v="83"/>
    <d v="2012-03-16T13:58:00"/>
    <x v="0"/>
    <s v="YES"/>
    <s v="No"/>
    <d v="1899-12-31T03:50:00"/>
    <n v="1670"/>
    <d v="2012-03-17T17:48:00"/>
    <d v="2012-03-17T17:48:00"/>
    <s v="F"/>
    <x v="2"/>
    <s v="Tree failure"/>
    <s v="COND"/>
    <x v="83"/>
    <n v="8335"/>
    <s v="NO-E"/>
    <x v="83"/>
    <n v="2627"/>
    <n v="2627"/>
    <n v="1271489"/>
    <n v="4.8546281866697859E-4"/>
    <n v="0.23496788498060828"/>
    <n v="484.00799390940239"/>
    <n v="5353272"/>
    <s v="NA"/>
    <s v="NA"/>
    <s v="AUTO"/>
    <s v="Single Mode"/>
    <s v="012/325-329"/>
    <x v="2"/>
    <m/>
    <x v="0"/>
    <m/>
    <x v="0"/>
    <s v="TBD"/>
  </r>
  <r>
    <s v="NORTH COAST"/>
    <s v="NORTH"/>
    <n v="69"/>
    <n v="60"/>
    <s v="ETL.2060"/>
    <x v="19"/>
    <s v="FORT BRAGG-ELK"/>
    <x v="1"/>
    <x v="84"/>
    <d v="2012-03-23T21:49:00"/>
    <x v="0"/>
    <s v="YES"/>
    <s v="No"/>
    <d v="1899-12-30T16:19:00"/>
    <n v="979"/>
    <d v="2012-03-24T14:08:00"/>
    <d v="2012-03-24T14:08:00"/>
    <s v="F"/>
    <x v="2"/>
    <s v="Tree failure"/>
    <s v="COND"/>
    <x v="84"/>
    <n v="8334"/>
    <s v="NO-W"/>
    <x v="84"/>
    <n v="2724"/>
    <n v="2724"/>
    <n v="0"/>
    <n v="0"/>
    <n v="0"/>
    <n v="0"/>
    <n v="5353272"/>
    <s v="NA"/>
    <s v="NA"/>
    <s v="AUTO"/>
    <s v="Single Mode"/>
    <s v="016/004-005"/>
    <x v="1"/>
    <m/>
    <x v="0"/>
    <m/>
    <x v="0"/>
    <s v="TBD"/>
  </r>
  <r>
    <s v="NORTH COAST"/>
    <s v="NORTH"/>
    <n v="69"/>
    <n v="60"/>
    <s v="ETL.7850"/>
    <x v="69"/>
    <s v="RIO DELL JCT-BRIDGEVILLE"/>
    <x v="1"/>
    <x v="85"/>
    <d v="2012-03-24T01:40:00"/>
    <x v="0"/>
    <s v="YES"/>
    <s v="No"/>
    <d v="1899-12-30T21:40:00"/>
    <n v="1300"/>
    <d v="2012-03-24T23:20:00"/>
    <d v="2012-03-24T23:20:00"/>
    <s v="F"/>
    <x v="2"/>
    <s v="Tree failure"/>
    <s v="COND"/>
    <x v="85"/>
    <n v="8333"/>
    <s v="NO-W"/>
    <x v="85"/>
    <n v="0"/>
    <n v="0"/>
    <n v="0"/>
    <n v="0"/>
    <n v="0"/>
    <n v="0"/>
    <n v="5353272"/>
    <s v="NA"/>
    <s v="NA"/>
    <s v="AUTO"/>
    <s v="Single Mode"/>
    <s v="024/004"/>
    <x v="1"/>
    <m/>
    <x v="0"/>
    <m/>
    <x v="0"/>
    <s v="TBD"/>
  </r>
  <r>
    <s v="NORTH COAST"/>
    <s v="CENTRAL"/>
    <n v="69"/>
    <n v="60"/>
    <s v="ETL.6980"/>
    <x v="47"/>
    <s v="GUALALA-MONTE RIO"/>
    <x v="1"/>
    <x v="86"/>
    <d v="2012-03-27T13:10:00"/>
    <x v="0"/>
    <s v="YES"/>
    <s v="No"/>
    <d v="1899-12-30T14:38:00"/>
    <n v="878"/>
    <d v="2012-03-28T03:48:00"/>
    <d v="2012-03-28T03:48:00"/>
    <s v="F"/>
    <x v="2"/>
    <s v="Tree failure"/>
    <s v="COND"/>
    <x v="86"/>
    <n v="8337"/>
    <s v="NO-W"/>
    <x v="86"/>
    <n v="233"/>
    <n v="233"/>
    <n v="10485"/>
    <n v="4.3057798534223837E-5"/>
    <n v="1.9376009340400725E-3"/>
    <n v="45"/>
    <n v="5353272"/>
    <s v="NA"/>
    <s v="NA"/>
    <s v="AUTO"/>
    <s v="Single Mode"/>
    <s v="033/009"/>
    <x v="1"/>
    <s v="4/0-7,AAC"/>
    <x v="10"/>
    <n v="-123.28619999999999"/>
    <x v="1"/>
    <s v="Sonoma"/>
  </r>
  <r>
    <s v="NORTH COAST"/>
    <s v="NORTH"/>
    <n v="69"/>
    <n v="60"/>
    <s v="ETL.7130"/>
    <x v="70"/>
    <s v="HUMBOLDT-MAPLE CREEK"/>
    <x v="1"/>
    <x v="87"/>
    <d v="2012-03-31T03:49:00"/>
    <x v="0"/>
    <s v="YES"/>
    <s v="No"/>
    <d v="1899-12-30T13:49:00"/>
    <n v="829"/>
    <d v="2012-03-31T17:38:00"/>
    <d v="2012-03-31T17:38:00"/>
    <s v="F"/>
    <x v="2"/>
    <s v="Tree failure"/>
    <s v="COND"/>
    <x v="87"/>
    <n v="8341"/>
    <s v="NO-W"/>
    <x v="87"/>
    <n v="0"/>
    <n v="0"/>
    <n v="0"/>
    <n v="0"/>
    <n v="0"/>
    <n v="0"/>
    <n v="5353272"/>
    <s v="NA"/>
    <s v="NA"/>
    <s v="AUTO"/>
    <s v="Single Mode"/>
    <s v="007/009 &amp; 007/010 "/>
    <x v="1"/>
    <m/>
    <x v="0"/>
    <m/>
    <x v="0"/>
    <s v="TBD"/>
  </r>
  <r>
    <s v="CENTRAL VALLEY"/>
    <s v="CENTRAL"/>
    <n v="69"/>
    <n v="60"/>
    <s v="ETL.7870"/>
    <x v="71"/>
    <s v="SALADO-NEWMAN #2"/>
    <x v="1"/>
    <x v="88"/>
    <d v="2012-04-09T04:49:00"/>
    <x v="0"/>
    <s v="YES"/>
    <s v="No"/>
    <d v="1899-12-30T08:39:00"/>
    <n v="519"/>
    <d v="2012-04-09T13:28:00"/>
    <d v="2012-04-09T13:28:00"/>
    <s v="F"/>
    <x v="0"/>
    <s v="Conductor"/>
    <s v="COND"/>
    <x v="88"/>
    <n v="8391"/>
    <s v="CV-N"/>
    <x v="88"/>
    <n v="0"/>
    <n v="0"/>
    <n v="0"/>
    <n v="0"/>
    <n v="0"/>
    <n v="0"/>
    <n v="5353272"/>
    <s v="NA"/>
    <s v="NA"/>
    <s v="AUTO"/>
    <s v="Single Mode"/>
    <s v="008/015"/>
    <x v="0"/>
    <m/>
    <x v="0"/>
    <m/>
    <x v="0"/>
    <s v="TBD"/>
  </r>
  <r>
    <s v="CENTRAL VALLEY"/>
    <s v="SOUTH"/>
    <n v="69"/>
    <n v="70"/>
    <s v="ETL.8840"/>
    <x v="72"/>
    <s v="KEARNEY-KERMAN"/>
    <x v="1"/>
    <x v="89"/>
    <d v="2012-04-13T16:56:00"/>
    <x v="0"/>
    <s v="YES"/>
    <s v="No"/>
    <d v="1899-12-30T08:47:00"/>
    <n v="527"/>
    <d v="2012-04-14T01:43:00"/>
    <d v="2012-04-14T01:43:00"/>
    <s v="F"/>
    <x v="0"/>
    <s v="Conductor"/>
    <s v="COND"/>
    <x v="89"/>
    <n v="8375"/>
    <s v="CV-S"/>
    <x v="89"/>
    <n v="23"/>
    <n v="23"/>
    <n v="4351"/>
    <n v="4.250340627841838E-6"/>
    <n v="8.0405356833651467E-4"/>
    <n v="197"/>
    <n v="5353272"/>
    <s v="NA"/>
    <s v="NA"/>
    <s v="EFO"/>
    <s v="Single Mode"/>
    <s v="003/015-016"/>
    <x v="0"/>
    <m/>
    <x v="0"/>
    <m/>
    <x v="0"/>
    <s v="TBD"/>
  </r>
  <r>
    <s v="CENTRAL VALLEY"/>
    <s v="SOUTH"/>
    <n v="69"/>
    <n v="70"/>
    <s v="ETL.9270"/>
    <x v="73"/>
    <s v="WEEDPATCH-SAN BERNARD"/>
    <x v="1"/>
    <x v="90"/>
    <d v="2012-04-27T06:13:00"/>
    <x v="0"/>
    <s v="YES"/>
    <s v="No"/>
    <d v="1899-12-30T14:20:00"/>
    <n v="860"/>
    <d v="2012-04-27T20:33:00"/>
    <d v="2012-04-27T20:33:00"/>
    <s v="F"/>
    <x v="1"/>
    <s v="Car pole"/>
    <s v="STRU"/>
    <x v="90"/>
    <n v="8396"/>
    <s v="CV-S"/>
    <x v="90"/>
    <n v="594"/>
    <n v="594"/>
    <n v="60026"/>
    <n v="1.097696666494805E-4"/>
    <n v="1.1092649848992789E-2"/>
    <n v="101.05387205387206"/>
    <n v="5353272"/>
    <s v="NA"/>
    <s v="NA"/>
    <s v="AUTO"/>
    <s v="Single Mode"/>
    <s v="002/048"/>
    <x v="0"/>
    <m/>
    <x v="0"/>
    <m/>
    <x v="0"/>
    <s v="TBD"/>
  </r>
  <r>
    <s v="NORTH VALLEY AND SIERRA"/>
    <s v="CENTRAL"/>
    <n v="115"/>
    <n v="115"/>
    <s v="ETL.1690"/>
    <x v="59"/>
    <s v="GOLD HILL-BELLOTA-LOCKEFORD"/>
    <x v="1"/>
    <x v="91"/>
    <d v="2012-05-26T22:44:00"/>
    <x v="0"/>
    <s v="YES"/>
    <s v="No"/>
    <d v="1899-12-30T16:14:00"/>
    <n v="974"/>
    <d v="2012-05-27T14:58:00"/>
    <d v="2012-05-27T14:58:00"/>
    <s v="F"/>
    <x v="1"/>
    <s v="Foreign object"/>
    <s v="INSL"/>
    <x v="91"/>
    <s v="NONE"/>
    <s v="CV-N"/>
    <x v="91"/>
    <n v="0"/>
    <n v="0"/>
    <n v="0"/>
    <n v="0"/>
    <n v="0"/>
    <n v="0"/>
    <n v="5353272"/>
    <s v="NA"/>
    <s v="NA"/>
    <s v="AUTO"/>
    <s v="Single Mode"/>
    <s v="048/295-297"/>
    <x v="0"/>
    <m/>
    <x v="0"/>
    <m/>
    <x v="0"/>
    <s v="TBD"/>
  </r>
  <r>
    <s v="CENTRAL VALLEY"/>
    <s v="CENTRAL"/>
    <n v="230"/>
    <n v="230"/>
    <s v="ETL.5020"/>
    <x v="74"/>
    <s v="LOS BANOS-DOS AMIGOS"/>
    <x v="1"/>
    <x v="92"/>
    <d v="2012-05-31T11:23:00"/>
    <x v="0"/>
    <s v="YES"/>
    <s v="No"/>
    <d v="1899-12-30T20:36:00"/>
    <n v="1236"/>
    <d v="2012-06-01T07:59:00"/>
    <d v="2012-06-01T07:59:00"/>
    <s v="F"/>
    <x v="0"/>
    <s v="Conductor"/>
    <s v="COND"/>
    <x v="92"/>
    <n v="8451"/>
    <s v="CV-N"/>
    <x v="92"/>
    <n v="0"/>
    <n v="0"/>
    <n v="0"/>
    <n v="0"/>
    <n v="0"/>
    <n v="0"/>
    <n v="5353272"/>
    <s v="NA"/>
    <s v="NA"/>
    <s v="AUTO"/>
    <s v="Single Mode"/>
    <s v="060/263-264"/>
    <x v="0"/>
    <m/>
    <x v="0"/>
    <m/>
    <x v="0"/>
    <s v="TBD"/>
  </r>
  <r>
    <s v="SOUTH BAY AND CENTRAL COAST"/>
    <s v="SOUTH"/>
    <n v="115"/>
    <n v="115"/>
    <s v="ETL.2911"/>
    <x v="75"/>
    <s v="LLAGAS-HOLLISTER (TEMP)"/>
    <x v="1"/>
    <x v="93"/>
    <d v="2012-06-12T06:04:00"/>
    <x v="0"/>
    <s v="YES"/>
    <s v="No"/>
    <d v="1899-12-30T10:53:00"/>
    <n v="653"/>
    <d v="2012-06-12T16:57:00"/>
    <d v="2012-06-12T16:57:00"/>
    <s v="F"/>
    <x v="6"/>
    <s v="Not following prescribed procedures"/>
    <s v="COND"/>
    <x v="93"/>
    <n v="8466"/>
    <s v="CC-S"/>
    <x v="93"/>
    <n v="11904"/>
    <n v="11904"/>
    <n v="1213993"/>
    <n v="2.1998284710360539E-3"/>
    <n v="0.22434277260067809"/>
    <n v="101.98193884408602"/>
    <n v="5353272"/>
    <s v="NA"/>
    <s v="NA"/>
    <s v="AUTO"/>
    <s v="Single Mode"/>
    <s v="021/174"/>
    <x v="0"/>
    <m/>
    <x v="0"/>
    <m/>
    <x v="0"/>
    <s v="TBD"/>
  </r>
  <r>
    <s v="SOUTH BAY AND CENTRAL COAST"/>
    <s v="SOUTH"/>
    <n v="230"/>
    <n v="230"/>
    <s v="ETL.4620"/>
    <x v="76"/>
    <s v="DIABLO-MESA"/>
    <x v="1"/>
    <x v="94"/>
    <d v="2012-06-14T06:09:00"/>
    <x v="0"/>
    <s v="YES"/>
    <s v="No"/>
    <d v="1899-12-30T13:44:00"/>
    <n v="824"/>
    <d v="2012-06-14T19:53:00"/>
    <d v="2012-06-14T19:53:00"/>
    <s v="F"/>
    <x v="0"/>
    <s v="Conductor"/>
    <s v="COND"/>
    <x v="94"/>
    <n v="8472"/>
    <s v="CC-S"/>
    <x v="94"/>
    <n v="0"/>
    <n v="0"/>
    <n v="0"/>
    <n v="0"/>
    <n v="0"/>
    <n v="0"/>
    <n v="5353272"/>
    <s v="NA"/>
    <s v="NA"/>
    <s v="AUTO"/>
    <s v="Single Mode"/>
    <s v="007/034-035"/>
    <x v="1"/>
    <m/>
    <x v="0"/>
    <m/>
    <x v="0"/>
    <s v="TBD"/>
  </r>
  <r>
    <s v="CENTRAL VALLEY"/>
    <s v="SOUTH"/>
    <n v="69"/>
    <n v="70"/>
    <s v="ETL.9020"/>
    <x v="24"/>
    <s v="ORO LOMA-CANAL #1"/>
    <x v="1"/>
    <x v="95"/>
    <d v="2012-06-22T22:46:00"/>
    <x v="0"/>
    <s v="YES"/>
    <s v="No"/>
    <d v="1899-12-30T12:40:00"/>
    <n v="760"/>
    <d v="2012-06-23T11:26:00"/>
    <d v="2012-06-23T11:26:00"/>
    <s v="F"/>
    <x v="1"/>
    <s v="Car pole"/>
    <s v="STRU"/>
    <x v="95"/>
    <n v="8624"/>
    <s v="CV-N"/>
    <x v="95"/>
    <n v="0"/>
    <n v="0"/>
    <n v="0"/>
    <n v="0"/>
    <n v="0"/>
    <n v="0"/>
    <n v="5353272"/>
    <s v="NA"/>
    <s v="NA"/>
    <s v="AUTO"/>
    <s v="Single Mode"/>
    <s v="017/013 "/>
    <x v="0"/>
    <m/>
    <x v="0"/>
    <m/>
    <x v="0"/>
    <s v="TBD"/>
  </r>
  <r>
    <s v="NORTH COAST"/>
    <s v="CENTRAL"/>
    <n v="69"/>
    <n v="60"/>
    <s v="ETL.7520"/>
    <x v="39"/>
    <s v="MENDOCINO-PHILO JCT-HOPLAND"/>
    <x v="1"/>
    <x v="96"/>
    <d v="2012-06-26T19:14:00"/>
    <x v="0"/>
    <s v="YES"/>
    <s v="No"/>
    <d v="1899-12-30T11:49:00"/>
    <n v="709"/>
    <d v="2012-06-27T07:03:00"/>
    <d v="2012-06-27T07:03:00"/>
    <s v="F"/>
    <x v="1"/>
    <s v="Vandalism"/>
    <s v="COND"/>
    <x v="96"/>
    <s v="NONE"/>
    <s v="NO-W"/>
    <x v="96"/>
    <n v="0"/>
    <n v="0"/>
    <n v="0"/>
    <n v="0"/>
    <n v="0"/>
    <n v="0"/>
    <n v="5353272"/>
    <s v="NA"/>
    <s v="NA"/>
    <s v="AUTO"/>
    <s v="Single Mode"/>
    <s v="015/011-013"/>
    <x v="1"/>
    <m/>
    <x v="0"/>
    <m/>
    <x v="0"/>
    <s v="TBD"/>
  </r>
  <r>
    <s v="NORTH COAST"/>
    <s v="CENTRAL"/>
    <n v="69"/>
    <n v="60"/>
    <s v="ETL.7550"/>
    <x v="30"/>
    <s v="MENDOCINO-WILLITS-FORT BRAGG"/>
    <x v="1"/>
    <x v="97"/>
    <d v="2012-06-28T09:25:00"/>
    <x v="0"/>
    <s v="YES"/>
    <s v="No"/>
    <d v="1899-12-30T13:43:00"/>
    <n v="823"/>
    <d v="2012-06-28T23:08:00"/>
    <d v="2012-06-28T23:08:00"/>
    <s v="F"/>
    <x v="0"/>
    <s v="Structure-line"/>
    <s v="COND"/>
    <x v="97"/>
    <s v="NONE"/>
    <s v="NO-W"/>
    <x v="97"/>
    <n v="0"/>
    <n v="0"/>
    <n v="0"/>
    <n v="0"/>
    <n v="0"/>
    <n v="0"/>
    <n v="5353272"/>
    <s v="NA"/>
    <s v="NA"/>
    <s v="EFO"/>
    <s v="Single Mode"/>
    <s v="034/006"/>
    <x v="1"/>
    <m/>
    <x v="0"/>
    <m/>
    <x v="0"/>
    <s v="TBD"/>
  </r>
  <r>
    <s v="CENTRAL VALLEY"/>
    <s v="CENTRAL"/>
    <n v="69"/>
    <n v="70"/>
    <s v="ETL.8510"/>
    <x v="77"/>
    <s v="BORDEN-GLASS"/>
    <x v="1"/>
    <x v="98"/>
    <d v="2012-07-17T13:15:00"/>
    <x v="0"/>
    <s v="YES"/>
    <s v="No"/>
    <d v="1899-12-30T10:42:00"/>
    <n v="642"/>
    <d v="2012-07-17T23:57:00"/>
    <d v="2012-07-17T23:57:00"/>
    <s v="F"/>
    <x v="1"/>
    <s v="Car pole"/>
    <s v="STRU"/>
    <x v="98"/>
    <n v="8686"/>
    <s v="CV-N"/>
    <x v="98"/>
    <n v="0"/>
    <n v="0"/>
    <n v="0"/>
    <n v="0"/>
    <n v="0"/>
    <n v="0"/>
    <n v="5353272"/>
    <s v="NA"/>
    <s v="NA"/>
    <s v="AUTO"/>
    <s v="Single Mode"/>
    <s v="024/001 "/>
    <x v="0"/>
    <m/>
    <x v="0"/>
    <m/>
    <x v="0"/>
    <s v="TBD"/>
  </r>
  <r>
    <s v="CENTRAL VALLEY"/>
    <s v="SOUTH"/>
    <n v="69"/>
    <n v="70"/>
    <s v="ETL.9010"/>
    <x v="78"/>
    <s v="MERCED-MERCED FALLS"/>
    <x v="1"/>
    <x v="99"/>
    <d v="2012-07-29T19:28:00"/>
    <x v="0"/>
    <s v="YES"/>
    <s v="No"/>
    <d v="1899-12-30T18:14:00"/>
    <n v="1094"/>
    <d v="2012-07-30T13:42:00"/>
    <d v="2012-07-30T13:42:00"/>
    <s v="F"/>
    <x v="1"/>
    <s v="Car pole"/>
    <s v="STRU"/>
    <x v="99"/>
    <n v="8705"/>
    <s v="CV-N"/>
    <x v="99"/>
    <n v="10270"/>
    <n v="10270"/>
    <n v="1329351"/>
    <n v="1.8978694890406816E-3"/>
    <n v="0.24566063321574674"/>
    <n v="129.44021421616358"/>
    <n v="5353272"/>
    <s v="NA"/>
    <s v="NA"/>
    <s v="AUTO"/>
    <s v="Single Mode"/>
    <s v="000/002"/>
    <x v="0"/>
    <m/>
    <x v="0"/>
    <m/>
    <x v="0"/>
    <s v="TBD"/>
  </r>
  <r>
    <s v="NORTH VALLEY AND SIERRA"/>
    <s v="NORTH"/>
    <n v="115"/>
    <n v="115"/>
    <s v="ETL.1350"/>
    <x v="79"/>
    <s v="CRAG VIEW-CASCADE"/>
    <x v="1"/>
    <x v="100"/>
    <d v="2012-08-01T14:29:00"/>
    <x v="0"/>
    <s v="YES"/>
    <s v="No"/>
    <d v="1900-01-02T22:10:00"/>
    <n v="5650"/>
    <d v="2012-08-05T12:39:00"/>
    <d v="2012-08-05T12:39:00"/>
    <s v="C"/>
    <x v="4"/>
    <s v="Fire"/>
    <s v="STRU"/>
    <x v="100"/>
    <s v="NONE"/>
    <s v="NO-E"/>
    <x v="100"/>
    <n v="0"/>
    <n v="0"/>
    <n v="0"/>
    <n v="0"/>
    <n v="0"/>
    <n v="0"/>
    <n v="5353272"/>
    <s v="NA"/>
    <s v="NA"/>
    <s v="AUTO"/>
    <s v="Single Mode"/>
    <s v="007/065, 008/069, 008/070 &amp; 008/071"/>
    <x v="1"/>
    <s v="250-19,CU"/>
    <x v="11"/>
    <n v="-122.32821"/>
    <x v="3"/>
    <s v="Shasta"/>
  </r>
  <r>
    <s v="NORTH VALLEY AND SIERRA"/>
    <s v="NORTH"/>
    <n v="69"/>
    <n v="60"/>
    <s v="ETL.6750"/>
    <x v="80"/>
    <s v="DELTA-MTN GATE JCT"/>
    <x v="1"/>
    <x v="101"/>
    <d v="2012-08-01T15:24:00"/>
    <x v="0"/>
    <s v="YES"/>
    <s v="No"/>
    <d v="1900-01-02T22:11:00"/>
    <n v="5651"/>
    <d v="2012-08-05T13:35:00"/>
    <d v="2012-08-05T13:35:00"/>
    <s v="C"/>
    <x v="4"/>
    <s v="Fire"/>
    <s v="STRU"/>
    <x v="101"/>
    <s v="NONE"/>
    <s v="NO-E"/>
    <x v="101"/>
    <n v="968"/>
    <n v="968"/>
    <n v="1208796"/>
    <n v="1.7888390120656084E-4"/>
    <n v="0.22338238041620445"/>
    <n v="1248.7561983471073"/>
    <n v="5353272"/>
    <s v="NA"/>
    <s v="NA"/>
    <s v="AUTO"/>
    <s v="Single Mode"/>
    <s v="008/119 &amp; 008/120"/>
    <x v="1"/>
    <m/>
    <x v="0"/>
    <m/>
    <x v="0"/>
    <s v="TBD"/>
  </r>
  <r>
    <s v="CENTRAL VALLEY"/>
    <s v="SOUTH"/>
    <n v="115"/>
    <n v="115"/>
    <s v="ETL.2630"/>
    <x v="81"/>
    <s v="MIDWAY-TEMBLOR"/>
    <x v="1"/>
    <x v="102"/>
    <d v="2012-08-04T03:55:00"/>
    <x v="0"/>
    <s v="YES"/>
    <s v="No"/>
    <d v="1899-12-30T21:56:00"/>
    <n v="1316"/>
    <d v="2012-08-05T01:51:00"/>
    <d v="2012-08-05T01:51:00"/>
    <s v="F"/>
    <x v="0"/>
    <s v="Structure-line"/>
    <s v="COND"/>
    <x v="102"/>
    <s v="NONE"/>
    <s v="CV-S"/>
    <x v="102"/>
    <n v="128"/>
    <n v="128"/>
    <n v="13440"/>
    <n v="2.3654069581032838E-5"/>
    <n v="2.4836773060084479E-3"/>
    <n v="105"/>
    <n v="5353272"/>
    <s v="NA"/>
    <s v="NA"/>
    <s v="AUTO"/>
    <s v="Single Mode"/>
    <s v="002/043, 002/044, 002/045, 003/046, 003/047 &amp; 003/049"/>
    <x v="0"/>
    <m/>
    <x v="0"/>
    <m/>
    <x v="0"/>
    <s v="TBD"/>
  </r>
  <r>
    <s v="NORTH COAST"/>
    <s v="NORTH"/>
    <n v="69"/>
    <n v="60"/>
    <s v="ETL.7340"/>
    <x v="82"/>
    <s v="LAKEVILLE #2"/>
    <x v="1"/>
    <x v="103"/>
    <d v="2012-08-08T14:21:00"/>
    <x v="0"/>
    <s v="YES"/>
    <s v="No"/>
    <d v="1899-12-30T12:13:00"/>
    <n v="733"/>
    <d v="2012-08-09T02:34:00"/>
    <d v="2012-08-09T02:34:00"/>
    <s v="F"/>
    <x v="1"/>
    <s v="Car pole"/>
    <s v="COND"/>
    <x v="103"/>
    <n v="8741"/>
    <s v="NO-W"/>
    <x v="103"/>
    <n v="1256"/>
    <n v="1256"/>
    <n v="33912"/>
    <n v="2.3210555776388469E-4"/>
    <n v="6.2668500596248875E-3"/>
    <n v="27"/>
    <n v="5353272"/>
    <s v="NA"/>
    <s v="NA"/>
    <s v="AUTO"/>
    <s v="Single Mode"/>
    <s v="A06/128, A06/129, A06/130, A03/067"/>
    <x v="1"/>
    <m/>
    <x v="0"/>
    <m/>
    <x v="0"/>
    <s v="TBD"/>
  </r>
  <r>
    <s v="NORTH COAST"/>
    <s v="NORTH"/>
    <n v="69"/>
    <n v="60"/>
    <s v="ETL.7780"/>
    <x v="83"/>
    <s v="PHILO JCT-ELK"/>
    <x v="1"/>
    <x v="104"/>
    <d v="2012-08-14T05:19:00"/>
    <x v="0"/>
    <s v="YES"/>
    <s v="No"/>
    <d v="1899-12-30T08:16:00"/>
    <n v="496"/>
    <d v="2012-08-14T13:35:00"/>
    <d v="2012-08-14T13:35:00"/>
    <s v="F"/>
    <x v="2"/>
    <s v="Tree failure"/>
    <s v="COND"/>
    <x v="104"/>
    <n v="8744"/>
    <s v="NO-W"/>
    <x v="104"/>
    <n v="2194"/>
    <n v="2194"/>
    <n v="256698"/>
    <n v="4.0544553641239095E-4"/>
    <n v="4.7437127760249741E-2"/>
    <n v="117"/>
    <n v="5353272"/>
    <s v="NA"/>
    <s v="NA"/>
    <s v="AUTO"/>
    <s v="Single Mode"/>
    <s v="007/003 &amp; 007/005"/>
    <x v="1"/>
    <m/>
    <x v="0"/>
    <m/>
    <x v="0"/>
    <s v="TBD"/>
  </r>
  <r>
    <s v="NORTH VALLEY AND SIERRA"/>
    <s v="NORTH"/>
    <n v="69"/>
    <n v="60"/>
    <s v="ETL.6300"/>
    <x v="84"/>
    <s v="CARIBOU-WESTWOOD"/>
    <x v="1"/>
    <x v="105"/>
    <d v="2012-08-16T17:53:00"/>
    <x v="0"/>
    <s v="YES"/>
    <s v="No"/>
    <d v="1900-01-13T18:04:00"/>
    <n v="21244"/>
    <d v="2012-08-31T11:57:00"/>
    <d v="2012-08-31T11:57:00"/>
    <s v="C"/>
    <x v="4"/>
    <s v="Fire"/>
    <s v="STRU"/>
    <x v="105"/>
    <s v="NONE"/>
    <s v="NO-E"/>
    <x v="105"/>
    <n v="7534"/>
    <n v="7534"/>
    <n v="178694"/>
    <n v="1.3922637517461045E-3"/>
    <n v="3.3022189919633453E-2"/>
    <n v="23.718343509423946"/>
    <n v="5353272"/>
    <s v="NA"/>
    <s v="NA"/>
    <s v="AUTO"/>
    <s v="Single Mode"/>
    <s v="Unknown"/>
    <x v="1"/>
    <m/>
    <x v="0"/>
    <m/>
    <x v="0"/>
    <s v="TBD"/>
  </r>
  <r>
    <s v="NORTH VALLEY AND SIERRA"/>
    <s v="NORTH"/>
    <n v="69"/>
    <n v="60"/>
    <s v="ETL.6290"/>
    <x v="3"/>
    <s v="CARIBOU-PLUMAS JCT"/>
    <x v="1"/>
    <x v="106"/>
    <d v="2012-08-26T15:27:00"/>
    <x v="0"/>
    <s v="YES"/>
    <s v="No"/>
    <d v="1900-01-01T11:58:00"/>
    <n v="3598"/>
    <d v="2012-08-29T03:25:00"/>
    <d v="2012-08-29T03:25:00"/>
    <s v="F"/>
    <x v="4"/>
    <s v="Fire"/>
    <s v="STRU"/>
    <x v="106"/>
    <s v="NONE"/>
    <s v="NO-E"/>
    <x v="106"/>
    <n v="5346"/>
    <n v="5346"/>
    <n v="171072"/>
    <n v="9.8792699984532445E-4"/>
    <n v="3.1613663995050383E-2"/>
    <n v="32"/>
    <n v="5353272"/>
    <s v="NA"/>
    <s v="NA"/>
    <s v="EFO"/>
    <s v="Single Mode"/>
    <s v="001/013"/>
    <x v="1"/>
    <m/>
    <x v="0"/>
    <m/>
    <x v="0"/>
    <s v="TBD"/>
  </r>
  <r>
    <s v="NORTH VALLEY AND SIERRA"/>
    <s v="NORTH"/>
    <n v="69"/>
    <n v="60"/>
    <s v="ETL.6280"/>
    <x v="45"/>
    <s v="CARIBOU #2"/>
    <x v="1"/>
    <x v="107"/>
    <d v="2012-08-29T01:08:00"/>
    <x v="0"/>
    <s v="YES"/>
    <s v="No"/>
    <d v="1900-01-02T16:07:00"/>
    <n v="5287"/>
    <d v="2012-09-01T17:15:00"/>
    <d v="2012-09-01T17:15:00"/>
    <s v="C"/>
    <x v="4"/>
    <s v="Fire"/>
    <s v="STRU"/>
    <x v="107"/>
    <s v="NONE"/>
    <s v="NO-E"/>
    <x v="107"/>
    <n v="5346"/>
    <n v="5346"/>
    <n v="630918"/>
    <n v="9.8792699984532445E-4"/>
    <n v="0.11659201774942246"/>
    <n v="118.01683501683502"/>
    <n v="5353272"/>
    <s v="NA"/>
    <s v="NA"/>
    <s v="AUTO"/>
    <s v="Single Mode"/>
    <s v="000/011"/>
    <x v="1"/>
    <m/>
    <x v="0"/>
    <m/>
    <x v="0"/>
    <s v="TBD"/>
  </r>
  <r>
    <s v="CENTRAL VALLEY"/>
    <s v="CENTRAL"/>
    <n v="69"/>
    <n v="60"/>
    <s v="ETL.8140"/>
    <x v="10"/>
    <s v="STOCKTON A-WEBER #3"/>
    <x v="1"/>
    <x v="108"/>
    <d v="2012-09-16T11:01:00"/>
    <x v="0"/>
    <s v="YES"/>
    <s v="No"/>
    <d v="1899-12-30T05:14:00"/>
    <n v="314"/>
    <d v="2012-09-16T16:15:00"/>
    <d v="2012-09-16T16:15:00"/>
    <s v="F"/>
    <x v="0"/>
    <s v="Conductor"/>
    <s v="COND"/>
    <x v="108"/>
    <s v="NONE"/>
    <s v="CV-N"/>
    <x v="108"/>
    <n v="10876"/>
    <n v="10876"/>
    <n v="510287"/>
    <n v="2.0098567247133839E-3"/>
    <n v="9.4299720346066429E-2"/>
    <n v="46.918628172122105"/>
    <n v="5353272"/>
    <s v="NA"/>
    <s v="NA"/>
    <s v="AUTO"/>
    <s v="Single Mode"/>
    <s v="000/009 &amp; 000/010"/>
    <x v="0"/>
    <m/>
    <x v="0"/>
    <m/>
    <x v="0"/>
    <s v="TBD"/>
  </r>
  <r>
    <s v="NORTH VALLEY AND SIERRA"/>
    <s v="NORTH"/>
    <n v="69"/>
    <n v="60"/>
    <s v="ETL.7000"/>
    <x v="2"/>
    <s v="HAMILTON BRANCH-CHESTER"/>
    <x v="1"/>
    <x v="109"/>
    <d v="2012-09-17T22:46:00"/>
    <x v="0"/>
    <s v="YES"/>
    <s v="No"/>
    <d v="1899-12-30T08:51:00"/>
    <n v="531"/>
    <d v="2012-09-18T07:37:00"/>
    <d v="2012-09-18T07:37:00"/>
    <s v="F"/>
    <x v="1"/>
    <s v="Vandalism"/>
    <s v="COND"/>
    <x v="109"/>
    <n v="8812"/>
    <s v="NO-E"/>
    <x v="109"/>
    <n v="1679"/>
    <n v="1679"/>
    <n v="906660"/>
    <n v="3.1027486583245416E-4"/>
    <n v="0.16754842754952526"/>
    <n v="540"/>
    <n v="5353272"/>
    <s v="NA"/>
    <s v="NA"/>
    <s v="AUTO"/>
    <s v="Single Mode"/>
    <s v="007/167"/>
    <x v="1"/>
    <m/>
    <x v="0"/>
    <m/>
    <x v="0"/>
    <s v="TBD"/>
  </r>
  <r>
    <s v="CENTRAL VALLEY"/>
    <s v="SOUTH"/>
    <n v="69"/>
    <n v="70"/>
    <s v="ETL.8430"/>
    <x v="85"/>
    <s v="ARCO-CARNERAS"/>
    <x v="1"/>
    <x v="110"/>
    <d v="2012-09-18T06:11:00"/>
    <x v="0"/>
    <s v="YES"/>
    <s v="No"/>
    <d v="1899-12-30T17:18:00"/>
    <n v="1038"/>
    <d v="2012-09-18T23:29:00"/>
    <d v="2012-09-18T23:29:00"/>
    <s v="F"/>
    <x v="0"/>
    <s v="Connector/ hardware"/>
    <s v="CB"/>
    <x v="110"/>
    <s v="NONE"/>
    <s v="CV-S"/>
    <x v="110"/>
    <n v="173"/>
    <n v="173"/>
    <n v="23355"/>
    <n v="3.1969953418114692E-5"/>
    <n v="4.3159437114454833E-3"/>
    <n v="135"/>
    <n v="5353272"/>
    <s v="NA"/>
    <s v="NA"/>
    <s v="AUTO"/>
    <s v="Single Mode"/>
    <s v="000/001-002"/>
    <x v="0"/>
    <m/>
    <x v="0"/>
    <m/>
    <x v="0"/>
    <s v="TBD"/>
  </r>
  <r>
    <s v="NORTH VALLEY AND SIERRA"/>
    <s v="NORTH"/>
    <n v="115"/>
    <n v="115"/>
    <s v="ETL.1350"/>
    <x v="79"/>
    <s v="CRAG VIEW-CASCADE"/>
    <x v="1"/>
    <x v="111"/>
    <d v="2012-09-21T15:33:00"/>
    <x v="0"/>
    <s v="YES"/>
    <s v="No"/>
    <d v="1900-01-03T00:10:00"/>
    <n v="5770"/>
    <d v="2012-09-25T15:43:00"/>
    <d v="2012-09-25T15:43:00"/>
    <s v="C"/>
    <x v="4"/>
    <s v="Fire"/>
    <s v="STRU"/>
    <x v="111"/>
    <s v="NONE"/>
    <s v="NO-E"/>
    <x v="111"/>
    <n v="0"/>
    <n v="0"/>
    <n v="0"/>
    <n v="0"/>
    <n v="0"/>
    <n v="0"/>
    <n v="5353272"/>
    <s v="NA"/>
    <s v="NA"/>
    <s v="AUTO"/>
    <s v="Single Mode"/>
    <s v="Unknown"/>
    <x v="1"/>
    <m/>
    <x v="0"/>
    <m/>
    <x v="0"/>
    <s v="TBD"/>
  </r>
  <r>
    <s v="NORTH VALLEY AND SIERRA"/>
    <s v="NORTH"/>
    <n v="69"/>
    <n v="60"/>
    <s v="ETL.6750"/>
    <x v="80"/>
    <s v="DELTA-MTN GATE JCT"/>
    <x v="1"/>
    <x v="112"/>
    <d v="2012-09-21T16:14:00"/>
    <x v="0"/>
    <s v="YES"/>
    <s v="No"/>
    <d v="1900-01-03T00:19:00"/>
    <n v="5773"/>
    <d v="2012-09-25T16:33:00"/>
    <d v="2012-09-25T16:33:00"/>
    <s v="C"/>
    <x v="4"/>
    <s v="Fire"/>
    <s v="STRU"/>
    <x v="112"/>
    <s v="NONE"/>
    <s v="NO-E"/>
    <x v="112"/>
    <n v="968"/>
    <n v="968"/>
    <n v="792017"/>
    <n v="1.7888390120656084E-4"/>
    <n v="0.1463626970887569"/>
    <n v="818.19938016528931"/>
    <n v="5353272"/>
    <s v="NA"/>
    <s v="NA"/>
    <s v="AUTO"/>
    <s v="Single Mode"/>
    <s v="Unknown"/>
    <x v="1"/>
    <m/>
    <x v="0"/>
    <m/>
    <x v="0"/>
    <s v="TBD"/>
  </r>
  <r>
    <s v="CENTRAL VALLEY"/>
    <s v="CENTRAL"/>
    <n v="115"/>
    <n v="115"/>
    <s v="ETL.3240"/>
    <x v="86"/>
    <s v="PANOCHE-ORO LOMA"/>
    <x v="1"/>
    <x v="113"/>
    <d v="2012-09-21T17:36:00"/>
    <x v="0"/>
    <s v="YES"/>
    <s v="No"/>
    <d v="1899-12-31T23:06:00"/>
    <n v="2826"/>
    <d v="2012-09-23T16:42:00"/>
    <d v="2012-09-23T16:42:00"/>
    <s v="F"/>
    <x v="1"/>
    <s v="Aircraft"/>
    <s v="COND"/>
    <x v="113"/>
    <n v="8822"/>
    <s v="CV-N"/>
    <x v="113"/>
    <n v="409"/>
    <n v="409"/>
    <n v="57669"/>
    <n v="7.5582144208143984E-5"/>
    <n v="1.0657082333348302E-2"/>
    <n v="141"/>
    <n v="5353272"/>
    <s v="NA"/>
    <s v="NA"/>
    <s v="AUTO"/>
    <s v="Single Mode"/>
    <s v="011/000 &amp; 011/001"/>
    <x v="0"/>
    <m/>
    <x v="0"/>
    <m/>
    <x v="0"/>
    <s v="TBD"/>
  </r>
  <r>
    <s v="CENTRAL VALLEY"/>
    <s v="SOUTH"/>
    <n v="115"/>
    <n v="115"/>
    <s v="ETL.3710"/>
    <x v="87"/>
    <s v="SMYRNA-SEMITROPIC-MIDWAY"/>
    <x v="1"/>
    <x v="114"/>
    <d v="2012-10-07T17:59:00"/>
    <x v="0"/>
    <s v="YES"/>
    <s v="No"/>
    <d v="1899-12-30T14:56:00"/>
    <n v="896"/>
    <d v="2012-10-08T08:55:00"/>
    <d v="2012-10-08T08:55:00"/>
    <s v="F"/>
    <x v="1"/>
    <s v="Car pole"/>
    <s v="STRU"/>
    <x v="114"/>
    <n v="8858"/>
    <s v="CV-S"/>
    <x v="114"/>
    <n v="498"/>
    <n v="498"/>
    <n v="71974"/>
    <n v="9.2029114463705884E-5"/>
    <n v="1.3300609406447323E-2"/>
    <n v="144.52610441767069"/>
    <n v="5353272"/>
    <s v="NA"/>
    <s v="NA"/>
    <s v="AUTO"/>
    <s v="Single Mode"/>
    <s v="084/654"/>
    <x v="0"/>
    <m/>
    <x v="0"/>
    <m/>
    <x v="0"/>
    <s v="TBD"/>
  </r>
  <r>
    <s v="NORTH COAST"/>
    <s v="NORTH"/>
    <n v="115"/>
    <n v="115"/>
    <s v="ETL.7850"/>
    <x v="69"/>
    <s v="RIO DELL JCT-BRIDGEVILLE"/>
    <x v="1"/>
    <x v="115"/>
    <d v="2012-10-14T10:36:00"/>
    <x v="0"/>
    <s v="YES"/>
    <s v="No"/>
    <d v="1899-12-30T08:06:00"/>
    <n v="486"/>
    <d v="2012-10-14T18:42:00"/>
    <d v="2012-10-14T18:42:00"/>
    <s v="F"/>
    <x v="0"/>
    <s v="Connector/ hardware"/>
    <s v="CB"/>
    <x v="115"/>
    <n v="8875"/>
    <s v="NO-W"/>
    <x v="115"/>
    <n v="1497"/>
    <n v="1497"/>
    <n v="264433"/>
    <n v="2.7664173564692309E-4"/>
    <n v="4.886653579313481E-2"/>
    <n v="176.64195056780227"/>
    <n v="5353272"/>
    <s v="NA"/>
    <s v="NA"/>
    <s v="AUTO"/>
    <s v="Single Mode"/>
    <s v="034/000"/>
    <x v="1"/>
    <m/>
    <x v="0"/>
    <m/>
    <x v="0"/>
    <s v="TBD"/>
  </r>
  <r>
    <s v="NORTH VALLEY AND SIERRA"/>
    <s v="NORTH"/>
    <n v="115"/>
    <n v="115"/>
    <s v="ETL.4040"/>
    <x v="88"/>
    <s v="TRINITY-COTTONWOOD"/>
    <x v="1"/>
    <x v="116"/>
    <d v="2012-10-19T18:23:00"/>
    <x v="0"/>
    <s v="YES"/>
    <s v="No"/>
    <d v="1899-12-30T09:47:00"/>
    <n v="587"/>
    <d v="2012-10-20T04:10:00"/>
    <d v="2012-10-20T04:10:00"/>
    <s v="F"/>
    <x v="4"/>
    <s v="Fire"/>
    <s v="STRU"/>
    <x v="116"/>
    <n v="8907"/>
    <s v="NO-E"/>
    <x v="116"/>
    <n v="0"/>
    <n v="0"/>
    <n v="0"/>
    <n v="0"/>
    <n v="0"/>
    <n v="0"/>
    <n v="5353272"/>
    <s v="NA"/>
    <s v="NA"/>
    <s v="AUTO"/>
    <s v="Single Mode"/>
    <s v="007/061 &amp; 008/062-063"/>
    <x v="1"/>
    <m/>
    <x v="0"/>
    <m/>
    <x v="0"/>
    <s v="TBD"/>
  </r>
  <r>
    <s v="CENTRAL VALLEY"/>
    <s v="SOUTH"/>
    <n v="69"/>
    <n v="70"/>
    <s v="ETL.9020"/>
    <x v="24"/>
    <s v="ORO LOMA-CANAL #1"/>
    <x v="1"/>
    <x v="117"/>
    <d v="2012-10-22T04:40:00"/>
    <x v="0"/>
    <s v="YES"/>
    <s v="No"/>
    <d v="1899-12-30T14:30:00"/>
    <n v="870"/>
    <d v="2012-10-22T19:10:00"/>
    <d v="2012-10-22T19:10:00"/>
    <s v="F"/>
    <x v="7"/>
    <s v="Distribution caused"/>
    <s v="STRU"/>
    <x v="117"/>
    <n v="8892"/>
    <s v="CV-N"/>
    <x v="117"/>
    <n v="3968"/>
    <n v="3968"/>
    <n v="395127"/>
    <n v="7.3327615701201791E-4"/>
    <n v="7.3018449619880951E-2"/>
    <n v="99.578377016129039"/>
    <n v="5353272"/>
    <s v="NA"/>
    <s v="NA"/>
    <s v="EFO"/>
    <s v="Single Mode"/>
    <s v="012/010 &amp; 012/016"/>
    <x v="0"/>
    <m/>
    <x v="0"/>
    <m/>
    <x v="0"/>
    <s v="TBD"/>
  </r>
  <r>
    <s v="CENTRAL VALLEY"/>
    <s v="CENTRAL"/>
    <n v="115"/>
    <n v="115"/>
    <s v="ETL.1250"/>
    <x v="89"/>
    <s v="CHOWCHILLA-KERCKHOFF"/>
    <x v="1"/>
    <x v="118"/>
    <d v="2012-10-22T09:02:00"/>
    <x v="0"/>
    <s v="YES"/>
    <s v="No"/>
    <d v="1899-12-30T10:56:00"/>
    <n v="656"/>
    <d v="2012-10-22T19:58:00"/>
    <d v="2012-10-22T19:58:00"/>
    <s v="F"/>
    <x v="0"/>
    <s v="Connector/ hardware"/>
    <s v="COND"/>
    <x v="118"/>
    <n v="8894"/>
    <s v="CV-N"/>
    <x v="117"/>
    <n v="14847"/>
    <n v="14847"/>
    <n v="445410"/>
    <n v="2.7436872739812074E-3"/>
    <n v="8.2310618219436221E-2"/>
    <n v="30"/>
    <n v="5353272"/>
    <s v="NA"/>
    <s v="NA"/>
    <s v="AUTO"/>
    <s v="Single Mode"/>
    <s v="009/010 &amp; 010/001"/>
    <x v="0"/>
    <m/>
    <x v="0"/>
    <m/>
    <x v="0"/>
    <s v="TBD"/>
  </r>
  <r>
    <s v="CENTRAL VALLEY"/>
    <s v="CENTRAL"/>
    <n v="69"/>
    <n v="60"/>
    <s v="ETL.7450"/>
    <x v="90"/>
    <s v="LOCKEFORD-LODI #3"/>
    <x v="1"/>
    <x v="119"/>
    <d v="2012-11-01T12:16:00"/>
    <x v="0"/>
    <s v="YES"/>
    <s v="No"/>
    <d v="1899-12-30T08:57:00"/>
    <n v="537"/>
    <d v="2012-11-01T21:13:00"/>
    <d v="2012-11-01T21:13:00"/>
    <s v="F"/>
    <x v="7"/>
    <s v="Distribution caused"/>
    <s v="STRU"/>
    <x v="119"/>
    <n v="8921"/>
    <s v="CV-N"/>
    <x v="118"/>
    <n v="1593"/>
    <n v="1593"/>
    <n v="135329"/>
    <n v="2.9438228783269771E-4"/>
    <n v="2.5008449861965567E-2"/>
    <n v="84.952291274325177"/>
    <n v="5353272"/>
    <s v="NA"/>
    <s v="NA"/>
    <s v="AUTO"/>
    <s v="Single Mode"/>
    <s v="B08/162"/>
    <x v="0"/>
    <m/>
    <x v="0"/>
    <m/>
    <x v="0"/>
    <s v="TBD"/>
  </r>
  <r>
    <s v="NORTH VALLEY AND SIERRA"/>
    <s v="NORTH"/>
    <n v="500"/>
    <n v="500"/>
    <s v="ETL.6060"/>
    <x v="91"/>
    <s v="ROUND MTN-TABLE MTN #1"/>
    <x v="1"/>
    <x v="120"/>
    <d v="2012-11-21T08:07:00"/>
    <x v="0"/>
    <s v="YES"/>
    <s v="No"/>
    <d v="1899-12-30T14:08:00"/>
    <n v="848"/>
    <d v="2012-11-21T22:15:00"/>
    <d v="2012-11-21T22:15:00"/>
    <s v="F"/>
    <x v="0"/>
    <s v="Insulator-line"/>
    <s v="COND"/>
    <x v="120"/>
    <n v="8952"/>
    <s v="NO-E"/>
    <x v="119"/>
    <n v="0"/>
    <n v="0"/>
    <n v="0"/>
    <n v="0"/>
    <n v="0"/>
    <n v="0"/>
    <n v="5353272"/>
    <s v="NA"/>
    <s v="NA"/>
    <s v="AUTO"/>
    <s v="Single Mode"/>
    <s v="065/273"/>
    <x v="1"/>
    <m/>
    <x v="0"/>
    <m/>
    <x v="0"/>
    <s v="TBD"/>
  </r>
  <r>
    <s v="NORTH COAST"/>
    <s v="CENTRAL"/>
    <n v="69"/>
    <n v="60"/>
    <s v="ETL.6980"/>
    <x v="47"/>
    <s v="GUALALA-MONTE RIO"/>
    <x v="1"/>
    <x v="121"/>
    <d v="2012-11-29T21:37:00"/>
    <x v="0"/>
    <s v="YES"/>
    <s v="No"/>
    <d v="1899-12-30T17:22:00"/>
    <n v="1042"/>
    <d v="2012-11-30T14:59:00"/>
    <d v="2012-11-30T14:59:00"/>
    <s v="F"/>
    <x v="2"/>
    <s v="Tree failure"/>
    <s v="COND"/>
    <x v="121"/>
    <n v="8962"/>
    <s v="NO-W"/>
    <x v="120"/>
    <n v="235"/>
    <n v="235"/>
    <n v="34310"/>
    <n v="4.3427393371427476E-5"/>
    <n v="6.3403994322284111E-3"/>
    <n v="146"/>
    <n v="5353272"/>
    <s v="NA"/>
    <s v="NA"/>
    <s v="AUTO"/>
    <s v="Single Mode"/>
    <s v="033/009 &amp; 033/010"/>
    <x v="1"/>
    <m/>
    <x v="0"/>
    <m/>
    <x v="0"/>
    <s v="TBD"/>
  </r>
  <r>
    <s v="NORTH VALLEY AND SIERRA"/>
    <s v="NORTH"/>
    <n v="69"/>
    <n v="60"/>
    <s v="ETL.6300"/>
    <x v="84"/>
    <s v="CARIBOU-WESTWOOD"/>
    <x v="1"/>
    <x v="122"/>
    <d v="2012-11-29T23:57:00"/>
    <x v="0"/>
    <s v="YES"/>
    <s v="No"/>
    <d v="1899-12-30T22:26:00"/>
    <n v="1346"/>
    <d v="2012-11-30T22:23:00"/>
    <d v="2012-11-30T22:23:00"/>
    <s v="F"/>
    <x v="2"/>
    <s v="Tree failure"/>
    <s v="COND"/>
    <x v="122"/>
    <n v="8960"/>
    <s v="NO-E"/>
    <x v="121"/>
    <n v="4335"/>
    <n v="4335"/>
    <n v="897345"/>
    <n v="8.0109680963888551E-4"/>
    <n v="0.1658270395952493"/>
    <n v="207"/>
    <n v="5353272"/>
    <s v="NA"/>
    <s v="NA"/>
    <s v="AUTO"/>
    <s v="Single Mode"/>
    <s v="019/386-388 &amp; 019/389-390"/>
    <x v="1"/>
    <m/>
    <x v="0"/>
    <m/>
    <x v="0"/>
    <s v="TBD"/>
  </r>
  <r>
    <s v="NORTH VALLEY AND SIERRA"/>
    <s v="NORTH"/>
    <n v="230"/>
    <n v="230"/>
    <s v="ETL.5420"/>
    <x v="64"/>
    <s v="PIT #5-ROUND MTN #1"/>
    <x v="1"/>
    <x v="123"/>
    <d v="2012-11-30T01:21:00"/>
    <x v="0"/>
    <s v="YES"/>
    <s v="No"/>
    <d v="1900-03-03T22:38:00"/>
    <n v="92078"/>
    <d v="2013-02-01T23:59:00"/>
    <d v="2013-02-01T23:59:00"/>
    <s v="F"/>
    <x v="2"/>
    <s v="Tree failure"/>
    <s v="COND"/>
    <x v="123"/>
    <n v="8959"/>
    <s v="NO-E"/>
    <x v="122"/>
    <n v="0"/>
    <n v="0"/>
    <n v="0"/>
    <n v="0"/>
    <n v="0"/>
    <n v="0"/>
    <n v="5353272"/>
    <s v="NA"/>
    <s v="NA"/>
    <s v="AUTO"/>
    <s v="Single Mode"/>
    <s v="002/020 &amp; 002/021"/>
    <x v="1"/>
    <m/>
    <x v="0"/>
    <m/>
    <x v="0"/>
    <s v="TBD"/>
  </r>
  <r>
    <s v="NORTH COAST"/>
    <s v="NORTH"/>
    <n v="115"/>
    <n v="115"/>
    <s v="ETL.1800"/>
    <x v="92"/>
    <s v="HUMBOLDT BAY-HUMBOLDT #1"/>
    <x v="1"/>
    <x v="124"/>
    <d v="2012-12-01T21:07:00"/>
    <x v="0"/>
    <s v="YES"/>
    <s v="No"/>
    <d v="1899-12-30T19:49:00"/>
    <n v="1189"/>
    <d v="2012-12-02T16:56:00"/>
    <d v="2012-12-02T16:56:00"/>
    <s v="F"/>
    <x v="0"/>
    <s v="Conductor"/>
    <s v="COND"/>
    <x v="124"/>
    <n v="8976"/>
    <s v="NO-W"/>
    <x v="123"/>
    <n v="0"/>
    <n v="0"/>
    <n v="0"/>
    <n v="0"/>
    <n v="0"/>
    <n v="0"/>
    <n v="5353272"/>
    <s v="NA"/>
    <s v="NA"/>
    <s v="AUTO"/>
    <s v="Single Mode"/>
    <s v="001/007-008"/>
    <x v="0"/>
    <m/>
    <x v="0"/>
    <m/>
    <x v="0"/>
    <s v="TBD"/>
  </r>
  <r>
    <s v="NORTH COAST"/>
    <s v="CENTRAL"/>
    <n v="69"/>
    <n v="60"/>
    <s v="ETL.7550"/>
    <x v="30"/>
    <s v="MENDOCINO-WILLITS-FORT BRAGG"/>
    <x v="1"/>
    <x v="125"/>
    <d v="2012-12-02T00:07:00"/>
    <x v="1"/>
    <s v="YES"/>
    <s v="No"/>
    <d v="1899-12-30T17:39:00"/>
    <n v="1059"/>
    <d v="2012-12-02T17:46:00"/>
    <d v="2012-12-02T17:46:00"/>
    <s v="F"/>
    <x v="2"/>
    <s v="Tree failure"/>
    <s v="COND"/>
    <x v="125"/>
    <n v="8968"/>
    <s v="NO-W"/>
    <x v="124"/>
    <n v="0"/>
    <n v="0"/>
    <n v="0"/>
    <n v="0"/>
    <n v="0"/>
    <n v="0"/>
    <n v="5353272"/>
    <s v="NA"/>
    <s v="NA"/>
    <s v="AUTO"/>
    <s v="Single Mode"/>
    <s v="032/004"/>
    <x v="1"/>
    <m/>
    <x v="0"/>
    <m/>
    <x v="0"/>
    <s v="TBD"/>
  </r>
  <r>
    <s v="NORTH VALLEY AND SIERRA"/>
    <s v="NORTH"/>
    <n v="69"/>
    <n v="60"/>
    <s v="ETL.7260"/>
    <x v="93"/>
    <s v="KESWICK-CASCADE"/>
    <x v="1"/>
    <x v="126"/>
    <d v="2012-12-02T01:07:00"/>
    <x v="1"/>
    <s v="YES"/>
    <s v="No"/>
    <d v="1899-12-30T17:06:00"/>
    <n v="1026"/>
    <d v="2012-12-02T18:13:00"/>
    <d v="2012-12-02T18:13:00"/>
    <s v="F"/>
    <x v="0"/>
    <s v="Structure-line"/>
    <s v="COND"/>
    <x v="126"/>
    <n v="8971"/>
    <s v="NO-E"/>
    <x v="125"/>
    <n v="2005"/>
    <n v="2005"/>
    <n v="300750"/>
    <n v="3.7051882429664718E-4"/>
    <n v="5.5577823644497072E-2"/>
    <n v="150"/>
    <n v="5353272"/>
    <s v="NA"/>
    <s v="NA"/>
    <s v="AUTO"/>
    <s v="Single Mode"/>
    <s v="008/156"/>
    <x v="1"/>
    <m/>
    <x v="0"/>
    <m/>
    <x v="0"/>
    <s v="TBD"/>
  </r>
  <r>
    <s v="NORTH VALLEY AND SIERRA"/>
    <s v="NORTH"/>
    <n v="115"/>
    <n v="115"/>
    <s v="ETL.1190"/>
    <x v="94"/>
    <s v="BUTTE-SYCAMORE CREEK"/>
    <x v="1"/>
    <x v="127"/>
    <d v="2012-12-02T03:08:00"/>
    <x v="1"/>
    <s v="YES"/>
    <s v="No"/>
    <d v="1899-12-30T21:48:00"/>
    <n v="1308"/>
    <d v="2012-12-03T00:56:00"/>
    <d v="2012-12-03T00:56:00"/>
    <s v="F"/>
    <x v="0"/>
    <s v="Structure-line"/>
    <s v="COND"/>
    <x v="127"/>
    <n v="8973"/>
    <s v="NO-E"/>
    <x v="126"/>
    <n v="8741"/>
    <n v="8741"/>
    <n v="1335197"/>
    <n v="1.6153142359985001E-3"/>
    <n v="0.24674095892489298"/>
    <n v="152.75105823132364"/>
    <n v="5353272"/>
    <s v="NA"/>
    <s v="NA"/>
    <s v="AUTO"/>
    <s v="Single Mode"/>
    <s v="010/209 thru 011/219"/>
    <x v="0"/>
    <m/>
    <x v="0"/>
    <m/>
    <x v="0"/>
    <s v="TBD"/>
  </r>
  <r>
    <s v="NORTH COAST"/>
    <s v="CENTRAL"/>
    <n v="115"/>
    <n v="115"/>
    <s v="ETL.1860"/>
    <x v="95"/>
    <s v="IGNACIO-SAN RAFAEL #3"/>
    <x v="1"/>
    <x v="128"/>
    <d v="2012-12-02T03:41:00"/>
    <x v="1"/>
    <s v="YES"/>
    <s v="No"/>
    <d v="1899-12-30T21:10:00"/>
    <n v="1270"/>
    <d v="2012-12-03T00:51:00"/>
    <d v="2012-12-03T00:51:00"/>
    <s v="F"/>
    <x v="0"/>
    <s v="Structure-line"/>
    <s v="STRU"/>
    <x v="128"/>
    <n v="8970"/>
    <s v="NO-W"/>
    <x v="127"/>
    <n v="0"/>
    <n v="0"/>
    <n v="0"/>
    <n v="0"/>
    <n v="0"/>
    <n v="0"/>
    <n v="5353272"/>
    <s v="NA"/>
    <s v="NA"/>
    <s v="AUTO"/>
    <s v="Single Mode"/>
    <s v="004/083, 004/084, &amp; 004/085"/>
    <x v="0"/>
    <m/>
    <x v="0"/>
    <m/>
    <x v="0"/>
    <s v="TBD"/>
  </r>
  <r>
    <s v="NORTH VALLEY AND SIERRA"/>
    <s v="NORTH"/>
    <n v="69"/>
    <n v="60"/>
    <s v="ETL.6470"/>
    <x v="23"/>
    <s v="COLGATE-ALLEGHANY"/>
    <x v="1"/>
    <x v="129"/>
    <d v="2012-12-02T07:21:00"/>
    <x v="1"/>
    <s v="YES"/>
    <s v="No"/>
    <d v="1899-12-30T11:44:00"/>
    <n v="704"/>
    <d v="2012-12-02T19:05:00"/>
    <d v="2012-12-02T19:05:00"/>
    <s v="F"/>
    <x v="2"/>
    <s v="Tree failure"/>
    <s v="COND"/>
    <x v="129"/>
    <s v="NONE"/>
    <s v="NO-W"/>
    <x v="128"/>
    <n v="1040"/>
    <n v="1040"/>
    <n v="454426"/>
    <n v="1.9218931534589179E-4"/>
    <n v="8.3976751745550221E-2"/>
    <n v="436.94807692307694"/>
    <n v="5353272"/>
    <s v="NA"/>
    <s v="NA"/>
    <s v="AUTO"/>
    <s v="Single Mode"/>
    <s v="017/464"/>
    <x v="2"/>
    <m/>
    <x v="0"/>
    <m/>
    <x v="0"/>
    <s v="TBD"/>
  </r>
  <r>
    <s v="SOUTH BAY AND CENTRAL COAST"/>
    <s v="SOUTH"/>
    <n v="115"/>
    <n v="115"/>
    <s v="ETL.1380"/>
    <x v="96"/>
    <s v="DIVIDE-CABRILLO #1"/>
    <x v="1"/>
    <x v="130"/>
    <d v="2012-12-03T10:00:00"/>
    <x v="0"/>
    <s v="YES"/>
    <s v="No"/>
    <d v="1899-12-30T07:26:00"/>
    <n v="446"/>
    <d v="2012-12-03T17:26:00"/>
    <d v="2012-12-03T17:26:00"/>
    <s v="F"/>
    <x v="0"/>
    <s v="Insulator-line"/>
    <s v="COND"/>
    <x v="130"/>
    <n v="9001"/>
    <s v="CC-S"/>
    <x v="129"/>
    <n v="0"/>
    <n v="0"/>
    <n v="0"/>
    <n v="0"/>
    <n v="0"/>
    <n v="0"/>
    <n v="5353272"/>
    <s v="NA"/>
    <s v="NA"/>
    <s v="AUTO"/>
    <s v="Single Mode"/>
    <s v="009/012"/>
    <x v="1"/>
    <m/>
    <x v="0"/>
    <m/>
    <x v="0"/>
    <s v="TBD"/>
  </r>
  <r>
    <s v="CENTRAL VALLEY"/>
    <s v="SOUTH"/>
    <n v="69"/>
    <n v="70"/>
    <s v="ETL.8650"/>
    <x v="18"/>
    <s v="EXCHEQUER-YOSEMITE"/>
    <x v="1"/>
    <x v="131"/>
    <d v="2012-12-07T15:12:00"/>
    <x v="0"/>
    <s v="YES"/>
    <s v="No"/>
    <d v="1899-12-31T05:04:00"/>
    <n v="1744"/>
    <d v="2012-12-08T20:16:00"/>
    <d v="2012-12-08T20:16:00"/>
    <s v="F"/>
    <x v="0"/>
    <s v="Conductor"/>
    <s v="COND"/>
    <x v="131"/>
    <n v="8993"/>
    <s v="CV-S"/>
    <x v="130"/>
    <n v="3124"/>
    <n v="3124"/>
    <n v="353012"/>
    <n v="5.7730713571208262E-4"/>
    <n v="6.523570633546534E-2"/>
    <n v="113"/>
    <n v="5353272"/>
    <s v="NA"/>
    <s v="NA"/>
    <s v="AUTO"/>
    <s v="Single Mode"/>
    <s v="013/039-040"/>
    <x v="1"/>
    <m/>
    <x v="0"/>
    <m/>
    <x v="0"/>
    <s v="TBD"/>
  </r>
  <r>
    <s v="CENTRAL VALLEY"/>
    <s v="CENTRAL"/>
    <n v="69"/>
    <n v="60"/>
    <s v="ETL.7870"/>
    <x v="71"/>
    <s v="SALADO-NEWMAN #2"/>
    <x v="1"/>
    <x v="132"/>
    <d v="2012-12-19T06:06:00"/>
    <x v="0"/>
    <s v="YES"/>
    <s v="No"/>
    <d v="1899-12-30T09:36:00"/>
    <n v="576"/>
    <d v="2012-12-19T15:42:00"/>
    <d v="2012-12-19T15:42:00"/>
    <s v="F"/>
    <x v="0"/>
    <s v="Connector/ hardware"/>
    <s v="COND"/>
    <x v="132"/>
    <s v="NONE"/>
    <s v="CV-N"/>
    <x v="131"/>
    <n v="406"/>
    <n v="406"/>
    <n v="39556"/>
    <n v="7.5027751952338529E-5"/>
    <n v="7.3098466902135539E-3"/>
    <n v="97.428571428571431"/>
    <n v="5353272"/>
    <s v="NA"/>
    <s v="NA"/>
    <s v="AUTO"/>
    <s v="Single Mode"/>
    <s v="005/001-002"/>
    <x v="0"/>
    <m/>
    <x v="0"/>
    <m/>
    <x v="0"/>
    <s v="TBD"/>
  </r>
  <r>
    <s v="NORTH COAST"/>
    <s v="CENTRAL"/>
    <n v="69"/>
    <n v="60"/>
    <s v="ETL.6980"/>
    <x v="47"/>
    <s v="GUALALA-MONTE RIO"/>
    <x v="1"/>
    <x v="133"/>
    <d v="2012-12-20T07:25:00"/>
    <x v="0"/>
    <s v="YES"/>
    <s v="No"/>
    <d v="1899-12-30T12:05:00"/>
    <n v="725"/>
    <d v="2012-12-20T19:30:00"/>
    <d v="2012-12-20T19:30:00"/>
    <s v="F"/>
    <x v="2"/>
    <s v="Tree failure"/>
    <s v="COND"/>
    <x v="133"/>
    <s v="NONE"/>
    <s v="NO-W"/>
    <x v="132"/>
    <n v="235"/>
    <n v="235"/>
    <n v="21385"/>
    <n v="4.3427393371427476E-5"/>
    <n v="3.9518927967998997E-3"/>
    <n v="91"/>
    <n v="5353272"/>
    <s v="NA"/>
    <s v="NA"/>
    <s v="AUTO"/>
    <s v="Single Mode"/>
    <s v="044/004"/>
    <x v="1"/>
    <m/>
    <x v="0"/>
    <m/>
    <x v="0"/>
    <s v="TBD"/>
  </r>
  <r>
    <s v="NORTH COAST"/>
    <s v="NORTH"/>
    <n v="69"/>
    <n v="60"/>
    <s v="ETL.8170"/>
    <x v="32"/>
    <s v="TRINITY-MAPLE CREEK"/>
    <x v="1"/>
    <x v="134"/>
    <d v="2012-12-20T23:43:00"/>
    <x v="0"/>
    <s v="YES"/>
    <s v="No"/>
    <d v="1900-01-07T11:31:00"/>
    <n v="12211"/>
    <d v="2012-12-29T11:14:00"/>
    <d v="2012-12-29T11:14:00"/>
    <s v="C"/>
    <x v="0"/>
    <s v="Structure-line"/>
    <s v="COND"/>
    <x v="134"/>
    <n v="9027"/>
    <s v="NO-W"/>
    <x v="133"/>
    <n v="0"/>
    <n v="0"/>
    <n v="0"/>
    <n v="0"/>
    <n v="0"/>
    <n v="0"/>
    <n v="5353272"/>
    <s v="NA"/>
    <s v="NA"/>
    <s v="AUTO"/>
    <s v="Single Mode"/>
    <s v="047/000-002, 027/004 &amp; 027/005, 026/008 &amp; 027/000 &amp; 044/001 &amp; 044/003, 027/000, 026/001, 026/002, 046/009, 028/006"/>
    <x v="1"/>
    <m/>
    <x v="0"/>
    <m/>
    <x v="0"/>
    <s v="TBD"/>
  </r>
  <r>
    <s v="NORTH COAST"/>
    <s v="NORTH"/>
    <n v="115"/>
    <n v="115"/>
    <s v="ETL.1110"/>
    <x v="97"/>
    <s v="BRIDGEVILLE-COTTONWOOD"/>
    <x v="1"/>
    <x v="135"/>
    <d v="2012-12-20T23:47:00"/>
    <x v="0"/>
    <s v="YES"/>
    <s v="No"/>
    <d v="1899-12-30T19:07:00"/>
    <n v="1147"/>
    <d v="2012-12-21T18:54:00"/>
    <d v="2012-12-21T18:54:00"/>
    <s v="F"/>
    <x v="5"/>
    <s v="Snow/ ice"/>
    <s v="COND"/>
    <x v="135"/>
    <n v="9014"/>
    <s v="NO-E"/>
    <x v="134"/>
    <n v="608"/>
    <n v="608"/>
    <n v="543856"/>
    <n v="1.1235683050990597E-4"/>
    <n v="0.10050318489111089"/>
    <n v="894.5"/>
    <n v="5353272"/>
    <s v="NA"/>
    <s v="NA"/>
    <s v="AUTO"/>
    <s v="Single Mode"/>
    <s v="Unknown"/>
    <x v="1"/>
    <m/>
    <x v="0"/>
    <m/>
    <x v="0"/>
    <s v="TBD"/>
  </r>
  <r>
    <s v="NORTH COAST"/>
    <s v="NORTH"/>
    <n v="115"/>
    <n v="115"/>
    <s v="ETL.1820"/>
    <x v="98"/>
    <s v="HUMBOLDT-TRINITY"/>
    <x v="1"/>
    <x v="136"/>
    <d v="2012-12-21T05:06:00"/>
    <x v="1"/>
    <s v="YES"/>
    <s v="No"/>
    <d v="1900-01-05T14:17:00"/>
    <n v="9497"/>
    <d v="2012-12-27T19:23:00"/>
    <d v="2012-12-27T19:23:00"/>
    <s v="C"/>
    <x v="0"/>
    <s v="Structure-line"/>
    <s v="COND"/>
    <x v="136"/>
    <n v="9026"/>
    <s v="NO-W"/>
    <x v="135"/>
    <n v="0"/>
    <n v="0"/>
    <n v="0"/>
    <n v="0"/>
    <n v="0"/>
    <n v="0"/>
    <n v="5353272"/>
    <s v="NA"/>
    <s v="NA"/>
    <s v="AUTO"/>
    <s v="Single Mode"/>
    <s v="093/003-004, 073/001-002, 088/004, 072/003–004, 074/001-002, 060/002–003, 093/003-004"/>
    <x v="1"/>
    <m/>
    <x v="0"/>
    <m/>
    <x v="0"/>
    <s v="TBD"/>
  </r>
  <r>
    <s v="NORTH VALLEY AND SIERRA"/>
    <s v="NORTH"/>
    <n v="69"/>
    <n v="60"/>
    <s v="ETL.7270"/>
    <x v="16"/>
    <s v="KESWICK-TRINITY"/>
    <x v="1"/>
    <x v="137"/>
    <d v="2012-12-21T06:50:00"/>
    <x v="1"/>
    <s v="YES"/>
    <s v="No"/>
    <d v="1899-12-31T10:49:00"/>
    <n v="2089"/>
    <d v="2012-12-22T17:39:00"/>
    <d v="2012-12-22T17:39:00"/>
    <s v="F"/>
    <x v="2"/>
    <s v="Tree failure"/>
    <s v="COND"/>
    <x v="137"/>
    <n v="9015"/>
    <s v="NO-E"/>
    <x v="136"/>
    <n v="249"/>
    <n v="249"/>
    <n v="48555"/>
    <n v="4.6014557231852942E-5"/>
    <n v="8.9728386602113235E-3"/>
    <n v="195"/>
    <n v="5353272"/>
    <s v="NA"/>
    <s v="NA"/>
    <s v="AUTO"/>
    <s v="Single Mode"/>
    <s v="029/493, 047/001-003"/>
    <x v="1"/>
    <m/>
    <x v="0"/>
    <m/>
    <x v="0"/>
    <s v="TBD"/>
  </r>
  <r>
    <s v="NORTH VALLEY AND SIERRA"/>
    <s v="NORTH"/>
    <n v="69"/>
    <n v="60"/>
    <s v="ETL.7290"/>
    <x v="99"/>
    <s v="KILARC-CEDAR CREEK"/>
    <x v="1"/>
    <x v="138"/>
    <d v="2012-12-21T07:00:00"/>
    <x v="1"/>
    <s v="YES"/>
    <s v="No"/>
    <d v="1900-01-02T05:11:00"/>
    <n v="4631"/>
    <d v="2012-12-24T12:11:00"/>
    <d v="2012-12-24T12:11:00"/>
    <s v="C"/>
    <x v="0"/>
    <s v="Structure-line"/>
    <s v="COND"/>
    <x v="138"/>
    <s v="NONE"/>
    <s v="NO-E"/>
    <x v="137"/>
    <n v="801"/>
    <n v="801"/>
    <n v="2548655"/>
    <n v="1.4802273230005706E-4"/>
    <n v="0.47098486490661912"/>
    <n v="3181.841448189763"/>
    <n v="5353272"/>
    <s v="NA"/>
    <s v="NA"/>
    <s v="AUTO"/>
    <s v="Single Mode"/>
    <s v="004/096, 008/194, 008/198, 008/201, 009/211 &amp; 010/226"/>
    <x v="2"/>
    <m/>
    <x v="0"/>
    <m/>
    <x v="0"/>
    <s v="TBD"/>
  </r>
  <r>
    <s v="NORTH VALLEY AND SIERRA"/>
    <s v="NORTH"/>
    <n v="115"/>
    <n v="115"/>
    <s v="ETL.3190"/>
    <x v="100"/>
    <s v="CARIBOU-PALERMO"/>
    <x v="1"/>
    <x v="139"/>
    <d v="2012-12-21T10:51:00"/>
    <x v="1"/>
    <s v="YES"/>
    <s v="No"/>
    <d v="1900-02-09T05:45:00"/>
    <n v="59385"/>
    <d v="2013-01-31T16:36:00"/>
    <d v="2013-01-31T16:36:00"/>
    <s v="F"/>
    <x v="0"/>
    <s v="Structure-line"/>
    <s v="COND"/>
    <x v="139"/>
    <s v="NONE"/>
    <s v="NO-E"/>
    <x v="138"/>
    <n v="0"/>
    <n v="0"/>
    <n v="0"/>
    <n v="0"/>
    <n v="0"/>
    <n v="0"/>
    <n v="5353272"/>
    <s v="NA"/>
    <s v="NA"/>
    <s v="AUTO"/>
    <s v="Single Mode"/>
    <s v="023/193"/>
    <x v="1"/>
    <m/>
    <x v="0"/>
    <m/>
    <x v="0"/>
    <s v="TBD"/>
  </r>
  <r>
    <s v="NORTH COAST"/>
    <s v="CENTRAL"/>
    <n v="69"/>
    <n v="60"/>
    <s v="ETL.7160"/>
    <x v="101"/>
    <s v="IGNACIO-ALTO-SAUSALITO #1"/>
    <x v="1"/>
    <x v="140"/>
    <d v="2012-12-23T10:11:00"/>
    <x v="1"/>
    <s v="YES"/>
    <s v="No"/>
    <d v="1899-12-30T08:06:00"/>
    <n v="486"/>
    <d v="2012-12-23T18:17:00"/>
    <d v="2012-12-23T18:17:00"/>
    <s v="F"/>
    <x v="0"/>
    <s v="Conductor"/>
    <s v="COND"/>
    <x v="140"/>
    <s v="NONE"/>
    <s v="NO-W"/>
    <x v="139"/>
    <n v="0"/>
    <n v="0"/>
    <n v="0"/>
    <n v="0"/>
    <n v="0"/>
    <n v="0"/>
    <n v="5353272"/>
    <s v="NA"/>
    <s v="NA"/>
    <s v="AUTO"/>
    <s v="Single Mode"/>
    <s v="015/109-110"/>
    <x v="1"/>
    <m/>
    <x v="0"/>
    <m/>
    <x v="0"/>
    <s v="TBD"/>
  </r>
  <r>
    <s v="CENTRAL VALLEY"/>
    <s v="CENTRAL"/>
    <n v="69"/>
    <n v="60"/>
    <s v="ETL.9460"/>
    <x v="102"/>
    <s v="VALLEY SPRINGS #2"/>
    <x v="1"/>
    <x v="141"/>
    <d v="2012-12-23T15:00:00"/>
    <x v="1"/>
    <s v="YES"/>
    <s v="No"/>
    <d v="1899-12-31T04:43:00"/>
    <n v="1723"/>
    <d v="2012-12-24T19:43:00"/>
    <d v="2012-12-24T19:43:00"/>
    <s v="F"/>
    <x v="0"/>
    <s v="Conductor"/>
    <s v="COND"/>
    <x v="141"/>
    <s v="NONE"/>
    <s v="CV-N"/>
    <x v="140"/>
    <n v="0"/>
    <n v="0"/>
    <n v="0"/>
    <n v="0"/>
    <n v="0"/>
    <n v="0"/>
    <n v="5353272"/>
    <s v="NA"/>
    <s v="NA"/>
    <s v="AUTO"/>
    <s v="Single Mode"/>
    <s v="019/345-358"/>
    <x v="0"/>
    <m/>
    <x v="0"/>
    <m/>
    <x v="0"/>
    <s v="TBD"/>
  </r>
  <r>
    <s v="BAY AREA"/>
    <s v="CENTRAL"/>
    <n v="69"/>
    <n v="60"/>
    <s v="ETL.8280"/>
    <x v="103"/>
    <s v="RADUM-VALLECITOS"/>
    <x v="1"/>
    <x v="142"/>
    <d v="2012-12-23T16:37:00"/>
    <x v="1"/>
    <s v="YES"/>
    <s v="No"/>
    <d v="1899-12-31T02:44:00"/>
    <n v="1604"/>
    <d v="2012-12-24T19:21:00"/>
    <d v="2012-12-24T19:21:00"/>
    <s v="F"/>
    <x v="0"/>
    <s v="Conductor"/>
    <s v="COND"/>
    <x v="142"/>
    <s v="NONE"/>
    <s v="CC-N"/>
    <x v="141"/>
    <n v="0"/>
    <n v="0"/>
    <n v="0"/>
    <n v="0"/>
    <n v="0"/>
    <n v="0"/>
    <n v="5353272"/>
    <s v="NA"/>
    <s v="NA"/>
    <s v="AUTO"/>
    <s v="Single Mode"/>
    <s v="008/143-145"/>
    <x v="0"/>
    <m/>
    <x v="0"/>
    <m/>
    <x v="0"/>
    <s v="TBD"/>
  </r>
  <r>
    <s v="CENTRAL VALLEY"/>
    <s v="SOUTH"/>
    <n v="69"/>
    <n v="70"/>
    <s v="ETL.8540"/>
    <x v="104"/>
    <s v="CARNERAS-TAFT"/>
    <x v="1"/>
    <x v="143"/>
    <d v="2012-12-24T09:56:00"/>
    <x v="0"/>
    <s v="YES"/>
    <s v="No"/>
    <d v="1899-12-30T01:11:00"/>
    <n v="71"/>
    <d v="2012-12-24T11:07:00"/>
    <d v="2012-12-24T11:07:00"/>
    <s v="F"/>
    <x v="7"/>
    <s v="Distribution caused"/>
    <s v="COND"/>
    <x v="143"/>
    <s v="NONE"/>
    <s v="CV-S"/>
    <x v="142"/>
    <n v="178"/>
    <n v="178"/>
    <n v="12638"/>
    <n v="3.2893940511123787E-5"/>
    <n v="2.3354697762897891E-3"/>
    <n v="71"/>
    <n v="5353272"/>
    <s v="NA"/>
    <s v="NA"/>
    <s v="AUTO"/>
    <s v="Single Mode"/>
    <s v="B07/137-B07/139"/>
    <x v="0"/>
    <m/>
    <x v="0"/>
    <m/>
    <x v="0"/>
    <s v="TBD"/>
  </r>
  <r>
    <s v="NORTH VALLEY AND SIERRA"/>
    <s v="CENTRAL"/>
    <n v="115"/>
    <n v="115"/>
    <s v="ETL.1690"/>
    <x v="59"/>
    <s v="GOLD HILL-BELLOTA-LOCKEFORD"/>
    <x v="1"/>
    <x v="144"/>
    <d v="2012-12-26T10:11:00"/>
    <x v="0"/>
    <s v="YES"/>
    <s v="No"/>
    <d v="1899-12-30T03:46:00"/>
    <n v="226"/>
    <d v="2012-12-26T13:57:00"/>
    <d v="2012-12-26T13:57:00"/>
    <s v="F"/>
    <x v="0"/>
    <s v="Connector/ hardware"/>
    <s v="COND"/>
    <x v="144"/>
    <s v="NONE"/>
    <s v="CV-N"/>
    <x v="143"/>
    <n v="0"/>
    <n v="0"/>
    <n v="0"/>
    <n v="0"/>
    <n v="0"/>
    <n v="0"/>
    <n v="5353272"/>
    <s v="NA"/>
    <s v="NA"/>
    <s v="EFO"/>
    <s v="Single Mode"/>
    <s v="004/009-010"/>
    <x v="0"/>
    <m/>
    <x v="0"/>
    <m/>
    <x v="0"/>
    <s v="TBD"/>
  </r>
  <r>
    <s v="CENTRAL VALLEY"/>
    <s v="CENTRAL"/>
    <n v="69"/>
    <n v="60"/>
    <s v="ETL.7460"/>
    <x v="105"/>
    <s v="MANTECA #1"/>
    <x v="2"/>
    <x v="145"/>
    <d v="2013-01-02T18:06:00"/>
    <x v="0"/>
    <s v="YES"/>
    <s v="No"/>
    <d v="1899-12-30T09:36:00"/>
    <n v="576"/>
    <d v="2013-01-03T03:42:00"/>
    <d v="2013-01-03T03:42:00"/>
    <s v="F"/>
    <x v="1"/>
    <s v="Car pole"/>
    <s v="STRU"/>
    <x v="145"/>
    <n v="9050"/>
    <s v="CV-N"/>
    <x v="144"/>
    <n v="1712"/>
    <n v="1712"/>
    <n v="246277"/>
    <n v="3.1478307364342655E-4"/>
    <n v="4.5282611581590047E-2"/>
    <n v="143.8533878504673"/>
    <n v="5380759"/>
    <s v="NA"/>
    <s v="NA"/>
    <s v="AUTO"/>
    <s v="Single Mode"/>
    <s v="026/474"/>
    <x v="0"/>
    <m/>
    <x v="0"/>
    <m/>
    <x v="0"/>
    <s v="TBD"/>
  </r>
  <r>
    <s v="CENTRAL VALLEY"/>
    <s v="SOUTH"/>
    <n v="69"/>
    <n v="70"/>
    <s v="ETL.8460"/>
    <x v="106"/>
    <s v="ARCO-TULARE LAKE"/>
    <x v="2"/>
    <x v="146"/>
    <d v="2013-02-07T09:03:00"/>
    <x v="0"/>
    <s v="YES"/>
    <s v="No"/>
    <d v="1899-12-30T06:43:00"/>
    <n v="403"/>
    <d v="2013-02-07T15:46:00"/>
    <d v="2013-02-07T15:46:00"/>
    <s v="F"/>
    <x v="0"/>
    <s v="Connector/ hardware"/>
    <s v="STRU"/>
    <x v="146"/>
    <n v="9095"/>
    <s v="CV-S"/>
    <x v="145"/>
    <n v="3"/>
    <n v="3"/>
    <n v="0"/>
    <n v="0"/>
    <n v="0"/>
    <n v="0"/>
    <n v="5380759"/>
    <s v="NA"/>
    <s v="NA"/>
    <s v="EFO"/>
    <s v="Single Mode"/>
    <s v="003/059 &amp; 003/060"/>
    <x v="0"/>
    <m/>
    <x v="0"/>
    <m/>
    <x v="0"/>
    <s v="TBD"/>
  </r>
  <r>
    <s v="CENTRAL VALLEY"/>
    <s v="CENTRAL"/>
    <n v="115"/>
    <n v="115"/>
    <s v="ETL.3830"/>
    <x v="9"/>
    <s v="STANISLAUS-MELONES SW STA-MANTECA #1"/>
    <x v="2"/>
    <x v="147"/>
    <d v="2013-02-19T16:01:00"/>
    <x v="0"/>
    <s v="YES"/>
    <s v="No"/>
    <d v="1899-12-31T01:42:00"/>
    <n v="1542"/>
    <d v="2013-02-20T17:43:00"/>
    <d v="2013-02-20T17:43:00"/>
    <s v="F"/>
    <x v="0"/>
    <s v="Conductor"/>
    <s v="COND"/>
    <x v="147"/>
    <n v="9173"/>
    <s v="CV-N"/>
    <x v="146"/>
    <n v="8285"/>
    <n v="8285"/>
    <n v="240376"/>
    <n v="1.547651604476664E-3"/>
    <n v="4.4902631512092041E-2"/>
    <n v="29.013397706698854"/>
    <n v="5380759"/>
    <s v="NA"/>
    <s v="NA"/>
    <s v="AUTO"/>
    <s v="Single Mode"/>
    <s v="005/031"/>
    <x v="1"/>
    <s v="2/0-7,CU"/>
    <x v="12"/>
    <n v="-120.44995"/>
    <x v="5"/>
    <s v="Calaveras"/>
  </r>
  <r>
    <s v="NORTH COAST"/>
    <s v="CENTRAL"/>
    <n v="69"/>
    <n v="60"/>
    <s v="ETL.6980"/>
    <x v="47"/>
    <s v="GUALALA-MONTE RIO"/>
    <x v="2"/>
    <x v="148"/>
    <d v="2013-03-03T21:09:00"/>
    <x v="0"/>
    <s v="YES"/>
    <s v="No"/>
    <d v="1899-12-30T09:30:00"/>
    <n v="570"/>
    <d v="2013-03-04T06:39:00"/>
    <d v="2013-03-04T06:39:00"/>
    <s v="F"/>
    <x v="0"/>
    <s v="Connector/ hardware"/>
    <s v="COND"/>
    <x v="148"/>
    <n v="9212"/>
    <s v="NO-W"/>
    <x v="147"/>
    <n v="213"/>
    <n v="213"/>
    <n v="15549"/>
    <n v="3.978874975902588E-5"/>
    <n v="2.9045787324088893E-3"/>
    <n v="73"/>
    <n v="5380759"/>
    <s v="NA"/>
    <s v="NA"/>
    <s v="AUTO"/>
    <s v="Single Mode"/>
    <s v="058/011"/>
    <x v="1"/>
    <s v="4/0-7,AAC"/>
    <x v="13"/>
    <n v="-123.52083"/>
    <x v="6"/>
    <s v="Mendocino"/>
  </r>
  <r>
    <s v="CENTRAL VALLEY"/>
    <s v="CENTRAL"/>
    <n v="69"/>
    <n v="60"/>
    <s v="ETL.8070"/>
    <x v="25"/>
    <s v="STAGG #1"/>
    <x v="2"/>
    <x v="149"/>
    <d v="2013-03-04T20:36:00"/>
    <x v="0"/>
    <s v="YES"/>
    <s v="No"/>
    <d v="1899-12-30T12:01:00"/>
    <n v="721"/>
    <d v="2013-03-05T08:37:00"/>
    <d v="2013-03-05T08:37:00"/>
    <s v="F"/>
    <x v="1"/>
    <s v="Car pole"/>
    <s v="STRU"/>
    <x v="149"/>
    <n v="9268"/>
    <s v="CV-N"/>
    <x v="148"/>
    <n v="1609"/>
    <n v="1609"/>
    <n v="328833"/>
    <n v="3.0056384207639738E-4"/>
    <n v="6.1426544363895573E-2"/>
    <n v="204.37103791174641"/>
    <n v="5380759"/>
    <s v="NA"/>
    <s v="NA"/>
    <s v="AUTO"/>
    <s v="Single Mode"/>
    <s v="B18/317"/>
    <x v="0"/>
    <m/>
    <x v="0"/>
    <m/>
    <x v="0"/>
    <s v="TBD"/>
  </r>
  <r>
    <s v="CENTRAL VALLEY"/>
    <s v="SOUTH"/>
    <n v="115"/>
    <n v="115"/>
    <s v="ETL.2040"/>
    <x v="107"/>
    <s v="KINGSBURG-CORCORAN #1"/>
    <x v="2"/>
    <x v="150"/>
    <d v="2013-03-08T03:54:00"/>
    <x v="0"/>
    <s v="YES"/>
    <s v="No"/>
    <d v="1899-12-30T12:47:00"/>
    <n v="767"/>
    <d v="2013-03-08T16:41:00"/>
    <d v="2013-03-08T16:41:00"/>
    <s v="F"/>
    <x v="8"/>
    <s v="Animal waste"/>
    <s v="COND"/>
    <x v="150"/>
    <n v="9215"/>
    <s v="CV-S"/>
    <x v="149"/>
    <n v="0"/>
    <n v="0"/>
    <n v="0"/>
    <n v="0"/>
    <n v="0"/>
    <n v="0"/>
    <n v="5380759"/>
    <s v="NA"/>
    <s v="NA"/>
    <s v="AUTO"/>
    <s v="Single Mode"/>
    <s v="030/225-226"/>
    <x v="0"/>
    <m/>
    <x v="0"/>
    <m/>
    <x v="0"/>
    <s v="TBD"/>
  </r>
  <r>
    <s v="CENTRAL VALLEY"/>
    <s v="SOUTH"/>
    <n v="69"/>
    <n v="70"/>
    <s v="ETL.8650"/>
    <x v="18"/>
    <s v="EXCHEQUER-YOSEMITE"/>
    <x v="2"/>
    <x v="151"/>
    <d v="2013-03-11T13:43:00"/>
    <x v="0"/>
    <s v="YES"/>
    <s v="No"/>
    <d v="1899-12-30T12:33:00"/>
    <n v="753"/>
    <d v="2013-03-12T02:16:00"/>
    <d v="2013-03-12T02:16:00"/>
    <s v="F"/>
    <x v="1"/>
    <s v="Vandalism"/>
    <s v="COND"/>
    <x v="151"/>
    <n v="9219"/>
    <s v="CV-S"/>
    <x v="150"/>
    <n v="3062"/>
    <n v="3062"/>
    <n v="264551"/>
    <n v="5.7198662799125472E-4"/>
    <n v="4.941856120892045E-2"/>
    <n v="86.398105813193993"/>
    <n v="5380759"/>
    <s v="NA"/>
    <s v="NA"/>
    <s v="AUTO"/>
    <s v="Single Mode"/>
    <s v="013/040"/>
    <x v="1"/>
    <s v="4/0-6/1,ACSR"/>
    <x v="14"/>
    <n v="-120.15322"/>
    <x v="7"/>
    <s v="Mariposa"/>
  </r>
  <r>
    <s v="NORTH VALLEY AND SIERRA"/>
    <s v="CENTRAL"/>
    <n v="115"/>
    <n v="115"/>
    <s v="ETL.4120"/>
    <x v="108"/>
    <s v="WEST SACRAMENTO-DAVIS"/>
    <x v="2"/>
    <x v="152"/>
    <d v="2013-04-08T08:13:00"/>
    <x v="1"/>
    <s v="YES"/>
    <s v="No"/>
    <d v="1899-12-30T18:07:00"/>
    <n v="1087"/>
    <d v="2013-04-09T02:20:00"/>
    <d v="2013-04-09T02:20:00"/>
    <s v="F"/>
    <x v="0"/>
    <s v="Structure-line"/>
    <s v="COND"/>
    <x v="152"/>
    <n v="9288"/>
    <s v="NO-E"/>
    <x v="151"/>
    <n v="1"/>
    <n v="1"/>
    <n v="0"/>
    <n v="0"/>
    <n v="0"/>
    <n v="0"/>
    <n v="5380759"/>
    <s v="NA"/>
    <s v="NA"/>
    <s v="AUTO"/>
    <s v="Single Mode"/>
    <s v="010/167"/>
    <x v="0"/>
    <m/>
    <x v="0"/>
    <m/>
    <x v="0"/>
    <s v="TBD"/>
  </r>
  <r>
    <s v="NORTH VALLEY AND SIERRA"/>
    <s v="NORTH"/>
    <n v="115"/>
    <n v="115"/>
    <s v="ETL.1412"/>
    <x v="109"/>
    <s v="HIGGINS-BELL"/>
    <x v="2"/>
    <x v="153"/>
    <d v="2013-04-14T10:22:00"/>
    <x v="0"/>
    <s v="YES"/>
    <s v="No"/>
    <d v="1899-12-30T17:35:00"/>
    <n v="1055"/>
    <d v="2013-04-15T03:57:00"/>
    <d v="2013-04-15T03:57:00"/>
    <s v="F"/>
    <x v="0"/>
    <s v="Conductor"/>
    <s v="COND"/>
    <x v="153"/>
    <n v="9309"/>
    <s v="NO-E"/>
    <x v="152"/>
    <n v="0"/>
    <n v="0"/>
    <n v="0"/>
    <n v="0"/>
    <n v="0"/>
    <n v="0"/>
    <n v="5380759"/>
    <s v="NA"/>
    <s v="NA"/>
    <s v="AUTO"/>
    <s v="Single Mode"/>
    <s v="031/236"/>
    <x v="1"/>
    <s v="3/0-7,CU"/>
    <x v="15"/>
    <n v="-121.05665"/>
    <x v="8"/>
    <s v="Placer"/>
  </r>
  <r>
    <s v="BAY AREA"/>
    <s v="CENTRAL"/>
    <n v="230"/>
    <n v="230"/>
    <s v="ETL.5930"/>
    <x v="110"/>
    <s v="PARKWAY-MORAGA"/>
    <x v="2"/>
    <x v="154"/>
    <d v="2013-04-23T00:50:00"/>
    <x v="0"/>
    <s v="YES"/>
    <s v="No"/>
    <d v="1899-12-30T19:26:00"/>
    <n v="1166"/>
    <d v="2013-04-23T20:16:00"/>
    <d v="2013-04-23T20:16:00"/>
    <s v="F"/>
    <x v="0"/>
    <s v="Connector/ hardware"/>
    <s v="COND"/>
    <x v="154"/>
    <n v="9350"/>
    <s v="BA"/>
    <x v="153"/>
    <n v="8868"/>
    <n v="8868"/>
    <n v="739458"/>
    <n v="1.656556961798317E-3"/>
    <n v="0.13813196863525709"/>
    <n v="83.384979702300413"/>
    <n v="5380759"/>
    <s v="NA"/>
    <s v="NA"/>
    <s v="AUTO"/>
    <s v="Single Mode"/>
    <s v="017/098"/>
    <x v="1"/>
    <s v="1113-61,AAC"/>
    <x v="16"/>
    <n v="-122.21"/>
    <x v="9"/>
    <s v="Contra Costa"/>
  </r>
  <r>
    <s v="NORTH VALLEY AND SIERRA"/>
    <s v="NORTH"/>
    <n v="69"/>
    <n v="60"/>
    <s v="ETL.6740"/>
    <x v="111"/>
    <s v="DIXON-VACA #2"/>
    <x v="2"/>
    <x v="155"/>
    <d v="2013-05-01T10:22:00"/>
    <x v="0"/>
    <s v="YES"/>
    <s v="No"/>
    <d v="1899-12-30T18:56:00"/>
    <n v="549"/>
    <d v="2013-05-02T05:18:00"/>
    <d v="2013-05-02T05:18:00"/>
    <s v="F"/>
    <x v="0"/>
    <s v="Connector/ hardware"/>
    <s v="STRU"/>
    <x v="155"/>
    <n v="9387"/>
    <s v="NO-E"/>
    <x v="154"/>
    <n v="2"/>
    <n v="2"/>
    <n v="0"/>
    <n v="0"/>
    <n v="0"/>
    <n v="0"/>
    <n v="5380759"/>
    <s v="NA"/>
    <s v="NA"/>
    <s v="EFO"/>
    <s v="Single Mode"/>
    <s v="005/118"/>
    <x v="0"/>
    <m/>
    <x v="0"/>
    <m/>
    <x v="0"/>
    <s v="TBD"/>
  </r>
  <r>
    <s v="NORTH VALLEY AND SIERRA"/>
    <s v="NORTH"/>
    <n v="69"/>
    <n v="60"/>
    <s v="ETL.6740"/>
    <x v="111"/>
    <s v="DIXON-VACA #2"/>
    <x v="2"/>
    <x v="156"/>
    <d v="2013-05-02T10:22:00"/>
    <x v="0"/>
    <s v="YES"/>
    <s v="No"/>
    <d v="1899-12-30T01:06:00"/>
    <n v="260"/>
    <d v="2013-05-02T11:28:00"/>
    <d v="2013-05-02T11:28:00"/>
    <s v="F"/>
    <x v="0"/>
    <s v="Conductor"/>
    <s v="COND"/>
    <x v="156"/>
    <n v="9388"/>
    <s v="NO-E"/>
    <x v="154"/>
    <n v="2"/>
    <n v="2"/>
    <n v="0"/>
    <n v="0"/>
    <n v="0"/>
    <n v="0"/>
    <n v="5380759"/>
    <s v="NA"/>
    <s v="NA"/>
    <s v="EFO"/>
    <s v="Single Mode"/>
    <s v="003/075-076"/>
    <x v="0"/>
    <m/>
    <x v="0"/>
    <m/>
    <x v="0"/>
    <s v="TBD"/>
  </r>
  <r>
    <s v="NORTH VALLEY AND SIERRA"/>
    <s v="NORTH"/>
    <n v="115"/>
    <n v="115"/>
    <s v="ETL.3470"/>
    <x v="112"/>
    <s v="RIO OSO-WOODLAND #2"/>
    <x v="2"/>
    <x v="157"/>
    <d v="2013-05-19T09:00:00"/>
    <x v="0"/>
    <s v="YES"/>
    <s v="No"/>
    <d v="1899-12-30T15:56:00"/>
    <n v="956"/>
    <d v="2013-05-20T00:56:00"/>
    <d v="2013-05-20T00:56:00"/>
    <s v="F"/>
    <x v="0"/>
    <s v="Conductor"/>
    <s v="COND"/>
    <x v="157"/>
    <n v="9534"/>
    <s v="NO-E"/>
    <x v="155"/>
    <n v="1319"/>
    <n v="1319"/>
    <n v="179774"/>
    <n v="2.4639136587866265E-4"/>
    <n v="3.3582078399901967E-2"/>
    <n v="136.29567854435177"/>
    <n v="5380759"/>
    <s v="NA"/>
    <s v="NA"/>
    <s v="AUTO"/>
    <s v="Single Mode"/>
    <s v="032/195-196"/>
    <x v="0"/>
    <m/>
    <x v="0"/>
    <m/>
    <x v="0"/>
    <s v="TBD"/>
  </r>
  <r>
    <s v="NORTH COAST"/>
    <s v="NORTH"/>
    <n v="69"/>
    <n v="60"/>
    <s v="ETL.8170"/>
    <x v="32"/>
    <s v="TRINITY-MAPLE CREEK"/>
    <x v="2"/>
    <x v="158"/>
    <d v="2013-05-21T10:18:00"/>
    <x v="0"/>
    <s v="YES"/>
    <s v="No"/>
    <d v="1899-12-30T15:41:00"/>
    <n v="941"/>
    <d v="2013-05-22T01:59:00"/>
    <d v="2013-05-22T01:59:00"/>
    <s v="F"/>
    <x v="0"/>
    <s v="Conductor"/>
    <s v="COND"/>
    <x v="158"/>
    <n v="9453"/>
    <s v="NO-W"/>
    <x v="156"/>
    <n v="4"/>
    <n v="4"/>
    <n v="0"/>
    <n v="0"/>
    <n v="0"/>
    <n v="0"/>
    <n v="5380759"/>
    <s v="NA"/>
    <s v="NA"/>
    <s v="AUTO"/>
    <s v="Single Mode"/>
    <s v="041/007"/>
    <x v="1"/>
    <s v="4/0-6/1,ACSR"/>
    <x v="17"/>
    <n v="-123.65388"/>
    <x v="6"/>
    <s v="Humboldt"/>
  </r>
  <r>
    <s v="NORTH COAST"/>
    <s v="NORTH"/>
    <n v="69"/>
    <n v="60"/>
    <s v="ETL.2060"/>
    <x v="19"/>
    <s v="FORT BRAGG-ELK"/>
    <x v="2"/>
    <x v="159"/>
    <d v="2013-05-22T21:07:00"/>
    <x v="0"/>
    <s v="YES"/>
    <s v="No"/>
    <d v="1899-12-30T12:08:00"/>
    <n v="728"/>
    <d v="2013-05-23T09:15:00"/>
    <d v="2013-05-23T09:15:00"/>
    <s v="F"/>
    <x v="2"/>
    <s v="Tree failure"/>
    <s v="COND"/>
    <x v="159"/>
    <n v="9449"/>
    <s v="NO-W"/>
    <x v="157"/>
    <n v="2683"/>
    <n v="2683"/>
    <n v="0"/>
    <n v="0"/>
    <n v="0"/>
    <n v="0"/>
    <n v="5380759"/>
    <s v="NA"/>
    <s v="NA"/>
    <s v="AUTO"/>
    <s v="Single Mode"/>
    <s v="017/010"/>
    <x v="1"/>
    <s v="397.5-19,AAC"/>
    <x v="18"/>
    <n v="-123.80795000000001"/>
    <x v="6"/>
    <s v="Mendocino"/>
  </r>
  <r>
    <s v="NORTH VALLEY AND SIERRA"/>
    <s v="NORTH"/>
    <n v="69"/>
    <n v="60"/>
    <s v="ETL.6620"/>
    <x v="57"/>
    <s v="COTTONWOOD #1"/>
    <x v="2"/>
    <x v="160"/>
    <d v="2013-05-31T16:37:00"/>
    <x v="0"/>
    <s v="YES"/>
    <s v="No"/>
    <d v="1899-12-30T11:34:00"/>
    <n v="694"/>
    <d v="2013-06-01T04:11:00"/>
    <d v="2013-06-01T04:11:00"/>
    <s v="F"/>
    <x v="1"/>
    <s v="Car pole"/>
    <s v="STRU"/>
    <x v="160"/>
    <n v="9459"/>
    <s v="NO-E"/>
    <x v="158"/>
    <n v="1813"/>
    <n v="1813"/>
    <n v="279041"/>
    <n v="3.3867137705687289E-4"/>
    <n v="5.2125317002386574E-2"/>
    <n v="153.91119691119692"/>
    <n v="5380759"/>
    <s v="NA"/>
    <s v="NA"/>
    <s v="AUTO"/>
    <s v="Single Mode"/>
    <s v="A23/200"/>
    <x v="0"/>
    <m/>
    <x v="0"/>
    <m/>
    <x v="0"/>
    <s v="TBD"/>
  </r>
  <r>
    <s v="NORTH VALLEY AND SIERRA"/>
    <s v="NORTH"/>
    <n v="69"/>
    <n v="60"/>
    <s v="ETL.6580"/>
    <x v="113"/>
    <s v="CORTINA #1"/>
    <x v="2"/>
    <x v="161"/>
    <d v="2013-06-09T14:59:00"/>
    <x v="0"/>
    <s v="YES"/>
    <s v="No"/>
    <d v="1899-12-30T08:04:00"/>
    <n v="484"/>
    <d v="2013-06-09T23:03:00"/>
    <d v="2013-06-09T23:03:00"/>
    <s v="F"/>
    <x v="0"/>
    <s v="Conductor"/>
    <s v="COND"/>
    <x v="161"/>
    <n v="9486"/>
    <s v="NO-E"/>
    <x v="159"/>
    <n v="906"/>
    <n v="906"/>
    <n v="244968"/>
    <n v="1.6924228770740586E-4"/>
    <n v="4.5760424652436862E-2"/>
    <n v="270.38410596026489"/>
    <n v="5380759"/>
    <s v="NA"/>
    <s v="NA"/>
    <s v="EFO"/>
    <s v="Single Mode"/>
    <s v="020/345-346"/>
    <x v="0"/>
    <m/>
    <x v="0"/>
    <m/>
    <x v="0"/>
    <s v="TBD"/>
  </r>
  <r>
    <s v="NORTH COAST"/>
    <s v="NORTH"/>
    <n v="69"/>
    <n v="60"/>
    <s v="ETL.7490"/>
    <x v="114"/>
    <s v="MAPLE CREEK-HOOPA"/>
    <x v="2"/>
    <x v="162"/>
    <d v="2013-08-09T18:00:00"/>
    <x v="0"/>
    <s v="YES"/>
    <s v="No"/>
    <d v="1899-12-30T08:26:00"/>
    <n v="506"/>
    <d v="2013-08-10T02:26:00"/>
    <d v="2013-08-10T02:26:00"/>
    <s v="F"/>
    <x v="5"/>
    <s v="Lightning"/>
    <s v="COND"/>
    <x v="162"/>
    <n v="9645"/>
    <s v="NO-W"/>
    <x v="160"/>
    <n v="3183"/>
    <n v="3183"/>
    <n v="1659342"/>
    <n v="5.9458962668065439E-4"/>
    <n v="0.30996781034104004"/>
    <n v="521.31385485391138"/>
    <n v="5380759"/>
    <s v="NA"/>
    <s v="NA"/>
    <s v="AUTO"/>
    <s v="Single Mode"/>
    <s v="026/003 &amp; 026/004"/>
    <x v="0"/>
    <m/>
    <x v="0"/>
    <m/>
    <x v="0"/>
    <s v="TBD"/>
  </r>
  <r>
    <s v="SOUTH BAY AND CENTRAL COAST"/>
    <s v="SOUTH"/>
    <n v="115"/>
    <n v="115"/>
    <s v="ETL.3960"/>
    <x v="68"/>
    <s v="TEMBLOR-SAN LUIS OBISPO"/>
    <x v="2"/>
    <x v="163"/>
    <d v="2013-08-11T14:48:00"/>
    <x v="0"/>
    <s v="YES"/>
    <s v="No"/>
    <d v="1899-12-30T18:52:00"/>
    <n v="1132"/>
    <d v="2013-08-12T09:40:00"/>
    <d v="2013-08-12T09:40:00"/>
    <s v="F"/>
    <x v="1"/>
    <s v="Vandalism"/>
    <s v="COND"/>
    <x v="163"/>
    <n v="9644"/>
    <s v="CC-S"/>
    <x v="161"/>
    <n v="330"/>
    <n v="330"/>
    <n v="51480"/>
    <n v="6.1644541880180939E-5"/>
    <n v="9.6165485333082265E-3"/>
    <n v="156"/>
    <n v="5380759"/>
    <s v="NA"/>
    <s v="NA"/>
    <s v="AUTO"/>
    <s v="Single Mode"/>
    <s v="030/179"/>
    <x v="1"/>
    <s v="4/0-19,CU"/>
    <x v="19"/>
    <n v="-120.22005"/>
    <x v="10"/>
    <s v="San Luis Obispo"/>
  </r>
  <r>
    <s v="CENTRAL VALLEY"/>
    <s v="CENTRAL"/>
    <n v="69"/>
    <n v="60"/>
    <s v="ETL.8140"/>
    <x v="10"/>
    <s v="STOCKTON A-WEBER #3"/>
    <x v="2"/>
    <x v="164"/>
    <d v="2013-08-18T16:28:00"/>
    <x v="0"/>
    <s v="YES"/>
    <s v="No"/>
    <d v="1900-01-04T23:50:00"/>
    <n v="8630"/>
    <d v="2013-08-24T16:18:00"/>
    <d v="2013-08-24T16:18:00"/>
    <s v="C"/>
    <x v="2"/>
    <s v="Tree failure"/>
    <s v="COND"/>
    <x v="164"/>
    <n v="9661"/>
    <s v="CV-N"/>
    <x v="162"/>
    <n v="11038"/>
    <n v="11038"/>
    <n v="1202244"/>
    <n v="2.0619165250710218E-3"/>
    <n v="0.22458115335817047"/>
    <n v="108.91864468200761"/>
    <n v="5380759"/>
    <s v="NA"/>
    <s v="NA"/>
    <s v="AUTO"/>
    <s v="Single Mode"/>
    <s v="A03/086 to 000/001 &amp; 000/005 to 000/014"/>
    <x v="0"/>
    <m/>
    <x v="0"/>
    <m/>
    <x v="0"/>
    <s v="TBD"/>
  </r>
  <r>
    <s v="CENTRAL VALLEY"/>
    <s v="SOUTH"/>
    <n v="69"/>
    <n v="70"/>
    <s v="ETL.8970"/>
    <x v="115"/>
    <s v="COPUS-OLD RIVER"/>
    <x v="2"/>
    <x v="165"/>
    <d v="2013-08-24T12:11:00"/>
    <x v="0"/>
    <s v="YES"/>
    <s v="No"/>
    <d v="1899-12-30T15:29:00"/>
    <n v="929"/>
    <d v="2013-08-25T03:40:00"/>
    <d v="2013-08-25T03:40:00"/>
    <s v="F"/>
    <x v="1"/>
    <s v="Aircraft"/>
    <s v="COND"/>
    <x v="165"/>
    <n v="9736"/>
    <s v="CV-S"/>
    <x v="163"/>
    <n v="95"/>
    <n v="95"/>
    <n v="8550"/>
    <n v="1.7746155995809666E-5"/>
    <n v="1.5971540396228698E-3"/>
    <n v="90"/>
    <n v="5380759"/>
    <s v="NA"/>
    <s v="NA"/>
    <s v="AUTO"/>
    <s v="Single Mode"/>
    <s v="025/410-413"/>
    <x v="0"/>
    <m/>
    <x v="0"/>
    <m/>
    <x v="0"/>
    <s v="TBD"/>
  </r>
  <r>
    <s v="SOUTH BAY AND CENTRAL COAST"/>
    <s v="SOUTH"/>
    <n v="69"/>
    <n v="70"/>
    <s v="ETL.8490"/>
    <x v="116"/>
    <s v="ATASCADERO-SAN LUIS OBISPO"/>
    <x v="2"/>
    <x v="166"/>
    <d v="2013-08-27T10:30:00"/>
    <x v="0"/>
    <s v="YES"/>
    <s v="No"/>
    <d v="1899-12-30T00:00:00"/>
    <n v="0"/>
    <d v="2013-08-27T10:30:00"/>
    <d v="2013-08-27T10:30:00"/>
    <s v="F"/>
    <x v="0"/>
    <s v="Conductor"/>
    <s v="NONE"/>
    <x v="166"/>
    <n v="9686"/>
    <s v="CC-S"/>
    <x v="164"/>
    <n v="2775"/>
    <n v="2775"/>
    <n v="305594"/>
    <n v="5.1837455671970337E-4"/>
    <n v="5.7085461004036407E-2"/>
    <n v="110.12396396396396"/>
    <n v="5380759"/>
    <s v="NA"/>
    <s v="NA"/>
    <s v="SCHD"/>
    <s v="Single Mode"/>
    <s v="014/177"/>
    <x v="1"/>
    <s v="715.5-37,AAC"/>
    <x v="20"/>
    <n v="-120.63366000000001"/>
    <x v="10"/>
    <s v="San Luis Obispo"/>
  </r>
  <r>
    <s v="NORTH COAST"/>
    <s v="CENTRAL"/>
    <n v="230"/>
    <n v="230"/>
    <s v="ETL.4970"/>
    <x v="117"/>
    <s v="LAKEVILLE-TULUCAY"/>
    <x v="2"/>
    <x v="167"/>
    <d v="2013-09-08T15:41:00"/>
    <x v="0"/>
    <s v="YES"/>
    <s v="No"/>
    <d v="1899-12-31T02:29:00"/>
    <n v="1589"/>
    <d v="2013-09-09T18:10:00"/>
    <d v="2013-09-09T18:10:00"/>
    <s v="F"/>
    <x v="4"/>
    <s v="Fire"/>
    <s v="COND"/>
    <x v="167"/>
    <n v="9716"/>
    <s v="NO-W"/>
    <x v="165"/>
    <n v="0"/>
    <n v="0"/>
    <n v="0"/>
    <n v="0"/>
    <n v="0"/>
    <n v="0"/>
    <n v="5380759"/>
    <s v="NA"/>
    <s v="NA"/>
    <s v="AUTO"/>
    <s v="Single Mode"/>
    <s v="033/151-152"/>
    <x v="0"/>
    <m/>
    <x v="0"/>
    <m/>
    <x v="0"/>
    <s v="TBD"/>
  </r>
  <r>
    <s v="NORTH COAST"/>
    <s v="CENTRAL"/>
    <n v="115"/>
    <n v="115"/>
    <s v="ETL.1470"/>
    <x v="118"/>
    <s v="EAGLE ROCK-CORTINA"/>
    <x v="2"/>
    <x v="168"/>
    <d v="2013-09-23T18:56:00"/>
    <x v="0"/>
    <s v="YES"/>
    <s v="No"/>
    <d v="1899-12-31T00:08:00"/>
    <n v="1448"/>
    <d v="2013-09-24T19:04:00"/>
    <d v="2013-09-24T19:04:00"/>
    <s v="F"/>
    <x v="1"/>
    <s v="Aircraft"/>
    <s v="COND"/>
    <x v="168"/>
    <s v="NONE"/>
    <s v="NO-W"/>
    <x v="166"/>
    <n v="7669"/>
    <n v="7669"/>
    <n v="0"/>
    <n v="0"/>
    <n v="0"/>
    <n v="0"/>
    <n v="5380759"/>
    <s v="NA"/>
    <s v="NA"/>
    <s v="AUTO"/>
    <s v="Single Mode"/>
    <s v="004/026"/>
    <x v="0"/>
    <s v="715.5-37,AAC"/>
    <x v="21"/>
    <n v="-122.30862"/>
    <x v="11"/>
    <s v="Colusa"/>
  </r>
  <r>
    <s v="SOUTH BAY AND CENTRAL COAST"/>
    <s v="SOUTH"/>
    <n v="69"/>
    <n v="70"/>
    <s v="ETL.8480"/>
    <x v="119"/>
    <s v="ATASCADERO-CAYUCOS"/>
    <x v="2"/>
    <x v="169"/>
    <d v="2013-09-24T02:57:00"/>
    <x v="0"/>
    <s v="YES"/>
    <s v="No"/>
    <d v="1899-12-30T12:10:00"/>
    <n v="730"/>
    <d v="2013-09-24T15:07:00"/>
    <d v="2013-09-24T15:07:00"/>
    <s v="F"/>
    <x v="0"/>
    <s v="Connector/ hardware"/>
    <s v="COND"/>
    <x v="169"/>
    <s v="NONE"/>
    <s v="CC-S"/>
    <x v="167"/>
    <n v="0"/>
    <n v="0"/>
    <n v="0"/>
    <n v="0"/>
    <n v="0"/>
    <n v="0"/>
    <n v="5380759"/>
    <s v="NA"/>
    <s v="NA"/>
    <s v="AUTO"/>
    <s v="Single Mode"/>
    <s v="010/083-084"/>
    <x v="0"/>
    <m/>
    <x v="0"/>
    <m/>
    <x v="0"/>
    <s v="TBD"/>
  </r>
  <r>
    <s v="NORTH VALLEY AND SIERRA"/>
    <s v="NORTH"/>
    <n v="500"/>
    <n v="500"/>
    <s v="ETL.6080"/>
    <x v="120"/>
    <s v="TABLE MTN-TESLA"/>
    <x v="2"/>
    <x v="170"/>
    <d v="2013-09-24T17:54:00"/>
    <x v="0"/>
    <s v="YES"/>
    <s v="No"/>
    <d v="1899-12-30T18:04:00"/>
    <n v="1084"/>
    <d v="2013-09-25T11:58:00"/>
    <d v="2013-09-25T11:58:00"/>
    <s v="F"/>
    <x v="1"/>
    <s v="Aircraft"/>
    <s v="COND"/>
    <x v="170"/>
    <s v="NONE"/>
    <s v="NO-E"/>
    <x v="168"/>
    <n v="0"/>
    <n v="0"/>
    <n v="0"/>
    <n v="0"/>
    <n v="0"/>
    <n v="0"/>
    <n v="5380759"/>
    <s v="NA"/>
    <s v="NA"/>
    <s v="AUTO"/>
    <s v="Single Mode"/>
    <s v="030/119-120"/>
    <x v="0"/>
    <m/>
    <x v="0"/>
    <m/>
    <x v="0"/>
    <s v="TBD"/>
  </r>
  <r>
    <s v="BAY AREA"/>
    <s v="CENTRAL"/>
    <n v="230"/>
    <n v="230"/>
    <s v="ETL.5463"/>
    <x v="121"/>
    <s v="PITTSBURG-SAN MATEO"/>
    <x v="2"/>
    <x v="171"/>
    <d v="2013-10-03T04:57:00"/>
    <x v="0"/>
    <s v="YES"/>
    <s v="No"/>
    <d v="1899-12-30T01:27:00"/>
    <n v="87"/>
    <d v="2013-10-03T06:24:00"/>
    <d v="2013-10-03T06:24:00"/>
    <s v="F"/>
    <x v="6"/>
    <s v="Not following prescribed procedures"/>
    <s v="COND"/>
    <x v="171"/>
    <n v="9791"/>
    <s v="BA"/>
    <x v="169"/>
    <n v="24256"/>
    <n v="24256"/>
    <n v="2107304"/>
    <n v="4.5310606298353609E-3"/>
    <n v="0.39364784752203885"/>
    <n v="86.877638522427446"/>
    <n v="5380759"/>
    <s v="NA"/>
    <s v="NA"/>
    <s v="SCHD"/>
    <s v="Single Mode"/>
    <s v="034/144"/>
    <x v="0"/>
    <m/>
    <x v="0"/>
    <m/>
    <x v="0"/>
    <s v="TBD"/>
  </r>
  <r>
    <s v="CENTRAL VALLEY"/>
    <s v="SOUTH"/>
    <n v="115"/>
    <n v="115"/>
    <s v="ETL.2580"/>
    <x v="122"/>
    <s v="MIDSUN-MIDWAY"/>
    <x v="2"/>
    <x v="172"/>
    <d v="2013-10-09T07:39:00"/>
    <x v="0"/>
    <s v="YES"/>
    <s v="No"/>
    <d v="1899-12-31T11:29:00"/>
    <n v="2129"/>
    <d v="2013-10-10T19:08:00"/>
    <d v="2013-10-10T19:08:00"/>
    <s v="F"/>
    <x v="0"/>
    <s v="Structure-line"/>
    <s v="COND"/>
    <x v="172"/>
    <s v="NONE"/>
    <s v="CV-S"/>
    <x v="170"/>
    <n v="0"/>
    <n v="0"/>
    <n v="0"/>
    <n v="0"/>
    <n v="0"/>
    <n v="0"/>
    <n v="5380759"/>
    <s v="NA"/>
    <s v="NA"/>
    <s v="AUTO"/>
    <s v="Single Mode"/>
    <s v="016/178 to 017/190"/>
    <x v="0"/>
    <m/>
    <x v="0"/>
    <m/>
    <x v="0"/>
    <s v="TBD"/>
  </r>
  <r>
    <s v="SOUTH BAY AND CENTRAL COAST"/>
    <s v="SOUTH"/>
    <n v="115"/>
    <n v="115"/>
    <s v="ETL.2630"/>
    <x v="81"/>
    <s v="MIDWAY-TEMBLOR"/>
    <x v="2"/>
    <x v="173"/>
    <d v="2013-10-09T08:26:00"/>
    <x v="0"/>
    <s v="YES"/>
    <s v="No"/>
    <d v="1899-12-30T13:16:00"/>
    <n v="796"/>
    <d v="2013-10-09T21:42:00"/>
    <d v="2013-10-09T21:42:00"/>
    <s v="F"/>
    <x v="0"/>
    <s v="Structure-line"/>
    <s v="COND"/>
    <x v="173"/>
    <s v="NONE"/>
    <s v="CV-S"/>
    <x v="171"/>
    <n v="0"/>
    <n v="0"/>
    <n v="0"/>
    <n v="0"/>
    <n v="0"/>
    <n v="0"/>
    <n v="5380759"/>
    <s v="NA"/>
    <s v="NA"/>
    <s v="AUTO"/>
    <s v="Single Mode"/>
    <s v="002/039, 002/040, 002/041 &amp; 002/042"/>
    <x v="0"/>
    <m/>
    <x v="0"/>
    <m/>
    <x v="0"/>
    <s v="TBD"/>
  </r>
  <r>
    <s v="NORTH VALLEY AND SIERRA"/>
    <s v="NORTH"/>
    <n v="69"/>
    <n v="60"/>
    <s v="ETL.7560"/>
    <x v="123"/>
    <s v="WEIMAR #1"/>
    <x v="2"/>
    <x v="174"/>
    <d v="2013-10-21T03:17:00"/>
    <x v="0"/>
    <s v="YES"/>
    <s v="No"/>
    <d v="1899-12-30T09:12:00"/>
    <n v="552"/>
    <d v="2013-10-21T12:29:00"/>
    <d v="2013-10-21T12:29:00"/>
    <s v="F"/>
    <x v="0"/>
    <s v="Conductor"/>
    <s v="COND"/>
    <x v="174"/>
    <n v="9826"/>
    <s v="NO-E"/>
    <x v="172"/>
    <n v="2606"/>
    <n v="2606"/>
    <n v="956799"/>
    <n v="4.868050792113683E-4"/>
    <n v="0.17873162432247044"/>
    <n v="367.15234075211049"/>
    <n v="5380759"/>
    <s v="NA"/>
    <s v="NA"/>
    <s v="AUTO"/>
    <s v="Single Mode"/>
    <s v="005/077"/>
    <x v="2"/>
    <s v="2-7/1,ACSR"/>
    <x v="22"/>
    <n v="-120.90342"/>
    <x v="8"/>
    <s v="Placer"/>
  </r>
  <r>
    <s v="CENTRAL VALLEY"/>
    <s v="CENTRAL"/>
    <n v="115"/>
    <n v="115"/>
    <s v="ETL.3980"/>
    <x v="124"/>
    <s v="TESLA-SCHULTE SW STA #1"/>
    <x v="2"/>
    <x v="175"/>
    <d v="2013-10-27T19:30:00"/>
    <x v="0"/>
    <s v="YES"/>
    <s v="No"/>
    <d v="1899-12-30T16:23:00"/>
    <n v="983"/>
    <d v="2013-10-28T11:53:00"/>
    <d v="2013-10-28T11:53:00"/>
    <s v="F"/>
    <x v="0"/>
    <s v="Connector/ hardware"/>
    <s v="COND"/>
    <x v="175"/>
    <s v="NONE"/>
    <s v="CV-N"/>
    <x v="173"/>
    <n v="0"/>
    <n v="0"/>
    <n v="0"/>
    <n v="0"/>
    <n v="0"/>
    <n v="0"/>
    <n v="5380759"/>
    <s v="NA"/>
    <s v="NA"/>
    <s v="AUTO"/>
    <s v="Single Mode"/>
    <s v="003/200"/>
    <x v="0"/>
    <m/>
    <x v="0"/>
    <m/>
    <x v="0"/>
    <s v="TBD"/>
  </r>
  <r>
    <s v="CENTRAL VALLEY"/>
    <s v="CENTRAL"/>
    <n v="115"/>
    <n v="115"/>
    <s v="ETL.4010"/>
    <x v="35"/>
    <s v="TESLA-STOCKTON COGEN JCT"/>
    <x v="2"/>
    <x v="176"/>
    <d v="2013-10-27T19:41:00"/>
    <x v="0"/>
    <s v="YES"/>
    <s v="No"/>
    <d v="1899-12-31T23:59:00"/>
    <n v="2879"/>
    <d v="2013-10-29T19:40:00"/>
    <d v="2013-10-29T19:40:00"/>
    <s v="F"/>
    <x v="0"/>
    <s v="Structure-line"/>
    <s v="STRU"/>
    <x v="176"/>
    <s v="NONE"/>
    <s v="CV-N"/>
    <x v="174"/>
    <n v="3"/>
    <n v="3"/>
    <n v="0"/>
    <n v="0"/>
    <n v="0"/>
    <n v="0"/>
    <n v="5380759"/>
    <s v="NA"/>
    <s v="NA"/>
    <s v="AUTO"/>
    <s v="Single Mode"/>
    <s v=" 002/005-011"/>
    <x v="0"/>
    <m/>
    <x v="0"/>
    <m/>
    <x v="0"/>
    <s v="TBD"/>
  </r>
  <r>
    <s v="CENTRAL VALLEY"/>
    <s v="SOUTH"/>
    <n v="69"/>
    <n v="70"/>
    <s v="ETL.9150"/>
    <x v="51"/>
    <s v="SCHINDLER-COALINGA #2"/>
    <x v="2"/>
    <x v="177"/>
    <d v="2013-10-27T23:44:00"/>
    <x v="0"/>
    <s v="YES"/>
    <s v="No"/>
    <d v="1899-12-30T18:40:00"/>
    <n v="1120"/>
    <d v="2013-10-28T18:24:00"/>
    <d v="2013-10-28T18:24:00"/>
    <s v="F"/>
    <x v="0"/>
    <s v="Structure-line"/>
    <s v="STRU"/>
    <x v="177"/>
    <s v="NONE"/>
    <s v="CV-S"/>
    <x v="175"/>
    <n v="1"/>
    <n v="1"/>
    <n v="0"/>
    <n v="0"/>
    <n v="0"/>
    <n v="0"/>
    <n v="5380759"/>
    <s v="NA"/>
    <s v="NA"/>
    <s v="AUTO"/>
    <s v="Single Mode"/>
    <s v="014/011"/>
    <x v="0"/>
    <m/>
    <x v="0"/>
    <m/>
    <x v="0"/>
    <s v="TBD"/>
  </r>
  <r>
    <s v="CENTRAL VALLEY"/>
    <s v="SOUTH"/>
    <n v="69"/>
    <n v="70"/>
    <s v="ETL.8610"/>
    <x v="125"/>
    <s v="DINUBA-OROSI"/>
    <x v="2"/>
    <x v="178"/>
    <d v="2013-10-28T15:42:00"/>
    <x v="0"/>
    <s v="YES"/>
    <s v="No"/>
    <d v="1899-12-30T08:19:00"/>
    <n v="499"/>
    <d v="2013-10-29T00:01:00"/>
    <d v="2013-10-29T00:01:00"/>
    <s v="F"/>
    <x v="7"/>
    <s v="Distribution caused"/>
    <s v="STRU"/>
    <x v="178"/>
    <s v="NONE"/>
    <s v="CV-S"/>
    <x v="176"/>
    <n v="1914"/>
    <n v="1914"/>
    <n v="326001"/>
    <n v="3.5753834290504948E-4"/>
    <n v="6.0897522113578385E-2"/>
    <n v="170.3244514106583"/>
    <n v="5380759"/>
    <s v="NA"/>
    <s v="NA"/>
    <s v="AUTO"/>
    <s v="Single Mode"/>
    <s v="002/014"/>
    <x v="0"/>
    <m/>
    <x v="0"/>
    <m/>
    <x v="0"/>
    <s v="TBD"/>
  </r>
  <r>
    <s v="SOUTH BAY AND CENTRAL COAST"/>
    <s v="SOUTH"/>
    <n v="69"/>
    <n v="60"/>
    <s v="ETL.7900"/>
    <x v="126"/>
    <s v="SALINAS-FIRESTONE #1"/>
    <x v="2"/>
    <x v="179"/>
    <d v="2013-10-29T07:42:00"/>
    <x v="0"/>
    <s v="YES"/>
    <s v="No"/>
    <d v="1899-12-30T05:42:00"/>
    <n v="342"/>
    <d v="2013-10-29T13:24:00"/>
    <d v="2013-10-29T13:24:00"/>
    <s v="F"/>
    <x v="0"/>
    <s v="Connector/ hardware"/>
    <s v="COND"/>
    <x v="179"/>
    <s v="NONE"/>
    <s v="CC-S"/>
    <x v="177"/>
    <n v="1467"/>
    <n v="1467"/>
    <n v="0"/>
    <n v="0"/>
    <n v="0"/>
    <n v="0"/>
    <n v="5380759"/>
    <s v="NA"/>
    <s v="NA"/>
    <s v="AUTO"/>
    <s v="Single Mode"/>
    <s v="000/004-005"/>
    <x v="0"/>
    <m/>
    <x v="0"/>
    <m/>
    <x v="0"/>
    <s v="TBD"/>
  </r>
  <r>
    <s v="BAY AREA"/>
    <s v="CENTRAL"/>
    <n v="69"/>
    <n v="60"/>
    <s v="ETL.7050"/>
    <x v="127"/>
    <s v="HERDLYN-BALFOUR"/>
    <x v="2"/>
    <x v="180"/>
    <d v="2013-10-31T06:07:00"/>
    <x v="0"/>
    <s v="YES"/>
    <s v="No"/>
    <d v="1899-12-30T10:54:00"/>
    <n v="654"/>
    <d v="2013-10-31T17:01:00"/>
    <d v="2013-10-31T17:01:00"/>
    <s v="F"/>
    <x v="0"/>
    <s v="Connector/ hardware"/>
    <s v="COND"/>
    <x v="180"/>
    <s v="NONE"/>
    <s v="BA"/>
    <x v="178"/>
    <n v="319"/>
    <n v="319"/>
    <n v="103383"/>
    <n v="5.9589723817508244E-5"/>
    <n v="1.9312114161208323E-2"/>
    <n v="324.08463949843258"/>
    <n v="5380759"/>
    <s v="NA"/>
    <s v="NA"/>
    <s v="AUTO"/>
    <s v="Single Mode"/>
    <s v="003/071-072"/>
    <x v="0"/>
    <m/>
    <x v="0"/>
    <m/>
    <x v="0"/>
    <s v="TBD"/>
  </r>
  <r>
    <s v="SOUTH BAY AND CENTRAL COAST"/>
    <s v="SOUTH"/>
    <n v="69"/>
    <n v="60"/>
    <s v="ETL.7930"/>
    <x v="128"/>
    <s v="SALINAS-LAURELES"/>
    <x v="2"/>
    <x v="181"/>
    <d v="2013-11-02T18:31:00"/>
    <x v="0"/>
    <s v="YES"/>
    <s v="No"/>
    <d v="1899-12-30T07:05:00"/>
    <n v="425"/>
    <d v="2013-11-03T01:36:00"/>
    <d v="2013-11-03T01:36:00"/>
    <s v="F"/>
    <x v="0"/>
    <s v="Conductor"/>
    <s v="COND"/>
    <x v="181"/>
    <n v="9849"/>
    <s v="CC-S"/>
    <x v="179"/>
    <n v="4517"/>
    <n v="4517"/>
    <n v="1222178"/>
    <n v="8.4378301719023434E-4"/>
    <n v="0.22830485729101754"/>
    <n v="270.57294664600397"/>
    <n v="5380759"/>
    <s v="NA"/>
    <s v="NA"/>
    <s v="AUTO"/>
    <s v="Single Mode"/>
    <s v="013/287"/>
    <x v="1"/>
    <s v="3/0-7,CU"/>
    <x v="23"/>
    <n v="-121.75367"/>
    <x v="12"/>
    <s v="Monterey"/>
  </r>
  <r>
    <s v="NORTH COAST"/>
    <s v="NORTH"/>
    <n v="69"/>
    <n v="60"/>
    <s v="ETL.6220"/>
    <x v="62"/>
    <s v="BRIDGEVILLE-GARBERVILLE"/>
    <x v="2"/>
    <x v="182"/>
    <d v="2013-11-09T15:54:00"/>
    <x v="0"/>
    <s v="YES"/>
    <s v="No"/>
    <d v="1899-12-30T23:24:00"/>
    <n v="1404"/>
    <d v="2013-11-10T15:18:00"/>
    <d v="2013-11-10T15:18:00"/>
    <s v="F"/>
    <x v="4"/>
    <s v="Fire"/>
    <s v="STRU"/>
    <x v="182"/>
    <n v="9876"/>
    <s v="NO-W"/>
    <x v="180"/>
    <n v="1462"/>
    <n v="1462"/>
    <n v="24854"/>
    <n v="2.7310400069340771E-4"/>
    <n v="4.6427680117879311E-3"/>
    <n v="17"/>
    <n v="5380759"/>
    <s v="NA"/>
    <s v="NA"/>
    <s v="AUTO"/>
    <s v="Single Mode"/>
    <s v="034/007"/>
    <x v="0"/>
    <m/>
    <x v="0"/>
    <m/>
    <x v="0"/>
    <s v="TBD"/>
  </r>
  <r>
    <s v="NORTH COAST"/>
    <s v="CENTRAL"/>
    <n v="69"/>
    <n v="60"/>
    <s v="ETL.7630"/>
    <x v="50"/>
    <s v="MONTE RIO-FULTON"/>
    <x v="2"/>
    <x v="183"/>
    <d v="2013-11-21T19:03:00"/>
    <x v="1"/>
    <s v="YES"/>
    <s v="No"/>
    <d v="1899-12-31T21:03:00"/>
    <n v="2703"/>
    <d v="2013-11-23T16:06:00"/>
    <d v="2013-11-23T16:06:00"/>
    <s v="F"/>
    <x v="2"/>
    <s v="Tree failure"/>
    <s v="COND"/>
    <x v="183"/>
    <n v="9896"/>
    <s v="NO-W"/>
    <x v="181"/>
    <n v="15282"/>
    <n v="15282"/>
    <n v="4273884"/>
    <n v="2.854702693978561E-3"/>
    <n v="0.79836854917889466"/>
    <n v="279.66784452296821"/>
    <n v="5380759"/>
    <s v="NA"/>
    <s v="NA"/>
    <s v="AUTO"/>
    <s v="Single Mode"/>
    <s v="010/002"/>
    <x v="2"/>
    <s v="4/0-6/1,ACSR"/>
    <x v="24"/>
    <n v="-122.94176"/>
    <x v="1"/>
    <s v="Sonoma"/>
  </r>
  <r>
    <s v="NORTH COAST"/>
    <s v="NORTH"/>
    <n v="69"/>
    <n v="60"/>
    <s v="ETL.7810"/>
    <x v="129"/>
    <s v="POTTER VALLEY-MENDOCINO"/>
    <x v="2"/>
    <x v="184"/>
    <d v="2013-11-22T00:50:00"/>
    <x v="1"/>
    <s v="YES"/>
    <s v="No"/>
    <d v="1899-12-30T14:08:00"/>
    <n v="848"/>
    <d v="2013-11-22T14:58:00"/>
    <d v="2013-11-22T14:58:00"/>
    <s v="F"/>
    <x v="0"/>
    <s v="Conductor"/>
    <s v="COND"/>
    <x v="184"/>
    <n v="9897"/>
    <s v="NO-W"/>
    <x v="182"/>
    <n v="199"/>
    <n v="199"/>
    <n v="35014"/>
    <n v="3.7173526770169719E-5"/>
    <n v="6.5406726951292597E-3"/>
    <n v="175.9497487437186"/>
    <n v="5380759"/>
    <s v="NA"/>
    <s v="NA"/>
    <s v="AUTO"/>
    <s v="Single Mode"/>
    <s v="000/001"/>
    <x v="1"/>
    <s v="3/0-7,CU"/>
    <x v="25"/>
    <n v="-123.12757000000001"/>
    <x v="6"/>
    <s v="Mendocino"/>
  </r>
  <r>
    <s v="NORTH VALLEY AND SIERRA"/>
    <s v="NORTH"/>
    <n v="69"/>
    <n v="60"/>
    <s v="ETL.7290"/>
    <x v="99"/>
    <s v="KILARC-CEDAR CREEK"/>
    <x v="2"/>
    <x v="185"/>
    <d v="2013-11-22T02:55:00"/>
    <x v="1"/>
    <s v="YES"/>
    <s v="No"/>
    <d v="1899-12-30T18:28:00"/>
    <n v="1108"/>
    <d v="2013-11-22T21:23:00"/>
    <d v="2013-11-22T21:23:00"/>
    <s v="F"/>
    <x v="2"/>
    <s v="Tree failure"/>
    <s v="COND"/>
    <x v="185"/>
    <n v="9900"/>
    <s v="NO-E"/>
    <x v="183"/>
    <n v="785"/>
    <n v="785"/>
    <n v="321065"/>
    <n v="1.4663928901800617E-4"/>
    <n v="5.997546920836453E-2"/>
    <n v="409"/>
    <n v="5380759"/>
    <s v="NA"/>
    <s v="NA"/>
    <s v="AUTO"/>
    <s v="Single Mode"/>
    <s v="001/038"/>
    <x v="2"/>
    <s v="2-7,CU"/>
    <x v="26"/>
    <n v="-121.90119"/>
    <x v="3"/>
    <s v="Shasta"/>
  </r>
  <r>
    <s v="BAY AREA"/>
    <s v="CENTRAL"/>
    <n v="115"/>
    <n v="115"/>
    <s v="ETL.1080"/>
    <x v="130"/>
    <s v="BIG BEND-CLAYTON (IDLE)"/>
    <x v="2"/>
    <x v="186"/>
    <d v="2013-11-25T04:22:00"/>
    <x v="0"/>
    <s v="YES"/>
    <s v="No"/>
    <d v="1899-12-30T04:56:00"/>
    <n v="296"/>
    <d v="2013-11-25T09:18:00"/>
    <d v="2013-11-24T09:18:00"/>
    <s v="F"/>
    <x v="0"/>
    <s v="Conductor"/>
    <s v="COND"/>
    <x v="186"/>
    <n v="9939"/>
    <s v="BA"/>
    <x v="184"/>
    <n v="0"/>
    <n v="0"/>
    <n v="0"/>
    <n v="0"/>
    <n v="0"/>
    <n v="0"/>
    <n v="5380759"/>
    <s v="NA"/>
    <s v="NA"/>
    <s v="AUTO"/>
    <s v="Single Mode"/>
    <s v="081/605-606"/>
    <x v="0"/>
    <m/>
    <x v="0"/>
    <m/>
    <x v="0"/>
    <s v="TBD"/>
  </r>
  <r>
    <s v="CENTRAL VALLEY"/>
    <s v="CENTRAL"/>
    <n v="69"/>
    <n v="60"/>
    <s v="ETL.8260"/>
    <x v="131"/>
    <s v="VASCO-HERDLYN"/>
    <x v="2"/>
    <x v="187"/>
    <d v="2013-12-06T22:12:00"/>
    <x v="0"/>
    <s v="YES"/>
    <s v="No"/>
    <d v="1899-12-30T14:27:00"/>
    <n v="867"/>
    <d v="2013-12-07T12:39:00"/>
    <d v="2013-12-07T12:39:00"/>
    <s v="F"/>
    <x v="0"/>
    <s v="Insulator-line"/>
    <s v="STRU"/>
    <x v="187"/>
    <n v="9947"/>
    <s v="BA"/>
    <x v="185"/>
    <n v="55"/>
    <n v="55"/>
    <n v="30745"/>
    <n v="1.0274090313363491E-5"/>
    <n v="5.7432164851701911E-3"/>
    <n v="559"/>
    <n v="5380759"/>
    <s v="NA"/>
    <s v="NA"/>
    <s v="AUTO"/>
    <s v="Single Mode"/>
    <s v="006/134, 006/135, 006/136"/>
    <x v="0"/>
    <m/>
    <x v="0"/>
    <m/>
    <x v="0"/>
    <s v="TBD"/>
  </r>
  <r>
    <s v="CENTRAL VALLEY"/>
    <s v="CENTRAL"/>
    <n v="115"/>
    <n v="115"/>
    <s v="ETL.4200"/>
    <x v="132"/>
    <s v="WILSON-ORO LOMA"/>
    <x v="2"/>
    <x v="188"/>
    <d v="2013-12-08T23:41:00"/>
    <x v="0"/>
    <s v="YES"/>
    <s v="No"/>
    <d v="1899-12-30T17:16:00"/>
    <n v="1036"/>
    <d v="2013-12-09T16:57:00"/>
    <d v="2013-12-09T16:57:00"/>
    <s v="F"/>
    <x v="0"/>
    <s v="Connector/ hardware"/>
    <s v="COND"/>
    <x v="188"/>
    <n v="9948"/>
    <s v="CV-N"/>
    <x v="186"/>
    <n v="0"/>
    <n v="0"/>
    <n v="0"/>
    <n v="0"/>
    <n v="0"/>
    <n v="0"/>
    <n v="5380759"/>
    <s v="NA"/>
    <s v="NA"/>
    <s v="AUTO"/>
    <s v="Single Mode"/>
    <s v="033/011"/>
    <x v="0"/>
    <m/>
    <x v="0"/>
    <m/>
    <x v="0"/>
    <s v="TBD"/>
  </r>
  <r>
    <s v="SOUTH BAY AND CENTRAL COAST"/>
    <s v="SOUTH"/>
    <n v="115"/>
    <n v="115"/>
    <s v="ETL.1380"/>
    <x v="96"/>
    <s v="DIVIDE-CABRILLO #1"/>
    <x v="2"/>
    <x v="189"/>
    <d v="2013-12-13T00:17:00"/>
    <x v="0"/>
    <s v="YES"/>
    <s v="No"/>
    <d v="1899-12-30T18:21:00"/>
    <n v="1101"/>
    <d v="2013-12-13T18:38:00"/>
    <d v="2013-12-13T18:38:00"/>
    <s v="F"/>
    <x v="0"/>
    <s v="Connector/ hardware"/>
    <s v="COND"/>
    <x v="189"/>
    <n v="9997"/>
    <s v="CC-S"/>
    <x v="187"/>
    <n v="1"/>
    <n v="1"/>
    <n v="0"/>
    <n v="0"/>
    <n v="0"/>
    <n v="0"/>
    <n v="5380759"/>
    <s v="NA"/>
    <s v="NA"/>
    <s v="AUTO"/>
    <s v="Single Mode"/>
    <s v="004/063"/>
    <x v="1"/>
    <s v="715.5-37,AAC"/>
    <x v="27"/>
    <n v="-120.43785"/>
    <x v="10"/>
    <s v="Santa Barbara"/>
  </r>
  <r>
    <s v="NORTH VALLEY AND SIERRA"/>
    <s v="NORTH"/>
    <n v="69"/>
    <n v="60"/>
    <s v="ETL.6280"/>
    <x v="45"/>
    <s v="CARIBOU #2"/>
    <x v="2"/>
    <x v="190"/>
    <d v="2013-12-16T20:07:00"/>
    <x v="0"/>
    <s v="YES"/>
    <s v="No"/>
    <d v="1899-12-30T14:13:00"/>
    <n v="853"/>
    <d v="2013-12-17T10:20:00"/>
    <d v="2013-12-17T10:20:00"/>
    <s v="F"/>
    <x v="0"/>
    <s v="Structure-line"/>
    <s v="COND"/>
    <x v="190"/>
    <n v="9981"/>
    <s v="NO-E"/>
    <x v="188"/>
    <n v="2745"/>
    <n v="2745"/>
    <n v="234666"/>
    <n v="5.1277050745786876E-4"/>
    <n v="4.3835994135922852E-2"/>
    <n v="85.488524590163934"/>
    <n v="5380759"/>
    <s v="NA"/>
    <s v="NA"/>
    <s v="AUTO"/>
    <s v="Single Mode"/>
    <s v="007/000"/>
    <x v="1"/>
    <s v="1/0-7,CU"/>
    <x v="28"/>
    <n v="-121.21724"/>
    <x v="3"/>
    <s v="Plumas"/>
  </r>
  <r>
    <s v="CENTRAL VALLEY"/>
    <s v="SOUTH"/>
    <n v="115"/>
    <n v="115"/>
    <s v="ETL.1990"/>
    <x v="133"/>
    <s v="KERN-TEVIS-STOCKDALE"/>
    <x v="2"/>
    <x v="191"/>
    <d v="2013-12-19T15:21:00"/>
    <x v="0"/>
    <s v="YES"/>
    <s v="No"/>
    <d v="1899-12-30T10:05:00"/>
    <n v="605"/>
    <d v="2013-12-20T01:26:00"/>
    <d v="2013-12-20T01:26:00"/>
    <s v="F"/>
    <x v="6"/>
    <s v="Not following prescribed procedures"/>
    <s v="PROC"/>
    <x v="191"/>
    <n v="9982"/>
    <s v="CV-S"/>
    <x v="189"/>
    <n v="30607"/>
    <n v="30607"/>
    <n v="2188819"/>
    <n v="5.717437858565752E-3"/>
    <n v="0.40887498337465383"/>
    <n v="71.513673342699377"/>
    <n v="5380759"/>
    <s v="NA"/>
    <s v="NA"/>
    <s v="AUTO"/>
    <s v="Single Mode"/>
    <s v="000/010"/>
    <x v="0"/>
    <m/>
    <x v="0"/>
    <m/>
    <x v="0"/>
    <s v="TBD"/>
  </r>
  <r>
    <s v="CENTRAL VALLEY"/>
    <s v="CENTRAL"/>
    <n v="115"/>
    <n v="115"/>
    <s v="ETL.4020"/>
    <x v="134"/>
    <s v="TESLA-TRACY"/>
    <x v="3"/>
    <x v="192"/>
    <d v="2014-01-01T18:40:00"/>
    <x v="0"/>
    <s v="YES"/>
    <s v="No"/>
    <d v="1899-12-30T19:59:00"/>
    <n v="1199"/>
    <d v="2014-01-02T14:39:00"/>
    <d v="2014-01-02T14:39:00"/>
    <s v="F"/>
    <x v="1"/>
    <s v="Foreign object"/>
    <s v="COND"/>
    <x v="192"/>
    <n v="10042"/>
    <s v="CV-N"/>
    <x v="190"/>
    <n v="2"/>
    <n v="0"/>
    <n v="0"/>
    <n v="0"/>
    <n v="0"/>
    <n v="0"/>
    <n v="5412924"/>
    <s v="NA"/>
    <s v="NA"/>
    <s v="AUTO"/>
    <s v="Single Mode"/>
    <s v="018/124-126"/>
    <x v="0"/>
    <m/>
    <x v="0"/>
    <m/>
    <x v="0"/>
    <s v="TBD"/>
  </r>
  <r>
    <s v="CENTRAL VALLEY"/>
    <s v="SOUTH"/>
    <n v="69"/>
    <n v="70"/>
    <s v="ETL.8990"/>
    <x v="22"/>
    <s v="MERCED FALLS-EXCHEQUER"/>
    <x v="3"/>
    <x v="193"/>
    <d v="2014-01-14T07:24:00"/>
    <x v="0"/>
    <s v="YES"/>
    <s v="No"/>
    <d v="1899-12-30T08:56:00"/>
    <n v="536"/>
    <d v="2014-01-14T16:20:00"/>
    <d v="2014-01-14T16:20:00"/>
    <s v="F"/>
    <x v="0"/>
    <s v="Conductor"/>
    <s v="COND"/>
    <x v="193"/>
    <n v="10029"/>
    <s v="CV-N"/>
    <x v="191"/>
    <n v="0"/>
    <n v="0"/>
    <n v="0"/>
    <n v="0"/>
    <n v="0"/>
    <n v="0"/>
    <n v="5412924"/>
    <s v="NA"/>
    <s v="NA"/>
    <s v="AUTO"/>
    <s v="Single Mode"/>
    <s v="012/003"/>
    <x v="1"/>
    <s v="3/0-7,CU"/>
    <x v="29"/>
    <n v="-120.32585"/>
    <x v="7"/>
    <s v="Mariposa"/>
  </r>
  <r>
    <s v="NORTH VALLEY AND SIERRA"/>
    <s v="NORTH"/>
    <n v="69"/>
    <n v="60"/>
    <s v="ETL.6580"/>
    <x v="113"/>
    <s v="CORTINA #1"/>
    <x v="3"/>
    <x v="194"/>
    <d v="2014-01-15T16:14:00"/>
    <x v="0"/>
    <s v="YES"/>
    <s v="No"/>
    <d v="1899-12-30T04:52:00"/>
    <n v="292"/>
    <d v="2014-01-15T21:06:00"/>
    <d v="2014-01-15T21:06:00"/>
    <s v="F"/>
    <x v="1"/>
    <s v="Foreign object"/>
    <s v="STRU"/>
    <x v="194"/>
    <n v="10037"/>
    <s v="NO-E"/>
    <x v="192"/>
    <n v="896"/>
    <n v="896"/>
    <n v="216886"/>
    <n v="1.6651925871424459E-4"/>
    <n v="4.0307696367742916E-2"/>
    <n v="242.06026785714286"/>
    <n v="5412924"/>
    <s v="NA"/>
    <s v="NA"/>
    <s v="EFO"/>
    <s v="Single Mode"/>
    <s v="20/343-344"/>
    <x v="0"/>
    <m/>
    <x v="0"/>
    <m/>
    <x v="0"/>
    <s v="TBD"/>
  </r>
  <r>
    <s v="SOUTH BAY AND CENTRAL COAST"/>
    <s v="SOUTH"/>
    <n v="69"/>
    <n v="60"/>
    <s v="ETL.8020"/>
    <x v="135"/>
    <s v="SOLEDAD #2"/>
    <x v="3"/>
    <x v="195"/>
    <d v="2014-01-18T01:18:00"/>
    <x v="0"/>
    <s v="YES"/>
    <s v="No"/>
    <d v="1899-12-30T09:39:00"/>
    <n v="579"/>
    <d v="2014-01-18T10:57:00"/>
    <d v="2014-01-18T10:57:00"/>
    <s v="F"/>
    <x v="0"/>
    <s v="Insulator-line"/>
    <s v="COND"/>
    <x v="195"/>
    <n v="10046"/>
    <s v="CC-S"/>
    <x v="193"/>
    <n v="208"/>
    <n v="208"/>
    <n v="17595"/>
    <n v="3.8656256487235351E-5"/>
    <n v="3.2699847735235864E-3"/>
    <n v="84.59134615384616"/>
    <n v="5412924"/>
    <s v="NA"/>
    <s v="NA"/>
    <s v="AUTO"/>
    <s v="Single Mode"/>
    <s v="008/164"/>
    <x v="0"/>
    <m/>
    <x v="0"/>
    <m/>
    <x v="0"/>
    <s v="TBD"/>
  </r>
  <r>
    <s v="CENTRAL VALLEY"/>
    <s v="CENTRAL"/>
    <n v="115"/>
    <n v="115"/>
    <s v="ETL.4020"/>
    <x v="134"/>
    <s v="TESLA-TRACY"/>
    <x v="3"/>
    <x v="196"/>
    <d v="2014-01-21T05:58:00"/>
    <x v="0"/>
    <s v="YES"/>
    <s v="No"/>
    <d v="1899-12-31T08:29:00"/>
    <n v="1949"/>
    <d v="2014-01-22T14:27:00"/>
    <d v="2014-01-22T14:27:00"/>
    <s v="F"/>
    <x v="0"/>
    <s v="Conductor"/>
    <s v="COND"/>
    <x v="196"/>
    <n v="10043"/>
    <s v="CV-N"/>
    <x v="194"/>
    <n v="0"/>
    <n v="2"/>
    <n v="0"/>
    <n v="0"/>
    <n v="0"/>
    <n v="0"/>
    <n v="5412924"/>
    <s v="NA"/>
    <s v="NA"/>
    <s v="AUTO"/>
    <s v="Single Mode"/>
    <s v="026/177-179"/>
    <x v="0"/>
    <m/>
    <x v="0"/>
    <m/>
    <x v="0"/>
    <s v="TBD"/>
  </r>
  <r>
    <s v="SOUTH BAY AND CENTRAL COAST"/>
    <s v="SOUTH"/>
    <n v="115"/>
    <n v="115"/>
    <s v="ETL.3960"/>
    <x v="68"/>
    <s v="TEMBLOR-SAN LUIS OBISPO"/>
    <x v="3"/>
    <x v="197"/>
    <d v="2014-02-24T07:00:00"/>
    <x v="0"/>
    <s v="YES"/>
    <s v="No"/>
    <d v="1899-12-30T12:13:00"/>
    <n v="733"/>
    <d v="2014-02-24T19:13:00"/>
    <d v="2014-02-24T19:13:00"/>
    <s v="F"/>
    <x v="0"/>
    <s v="Insulator-line"/>
    <s v="COND"/>
    <x v="197"/>
    <n v="10120"/>
    <s v="CC-S"/>
    <x v="195"/>
    <n v="327"/>
    <n v="327"/>
    <n v="47088"/>
    <n v="6.0772095535220963E-5"/>
    <n v="8.7511817570718187E-3"/>
    <n v="144"/>
    <n v="5412924"/>
    <s v="NA"/>
    <s v="NA"/>
    <s v="AUTO"/>
    <s v="Single Mode"/>
    <s v="029/176"/>
    <x v="1"/>
    <s v="4/0-19,CU"/>
    <x v="30"/>
    <n v="-120.20536"/>
    <x v="10"/>
    <s v="San Luis Obispo"/>
  </r>
  <r>
    <s v="NORTH COAST"/>
    <s v="CENTRAL"/>
    <n v="69"/>
    <n v="60"/>
    <s v="ETL.7630"/>
    <x v="50"/>
    <s v="MONTE RIO-FULTON"/>
    <x v="3"/>
    <x v="198"/>
    <d v="2014-02-28T09:03:00"/>
    <x v="0"/>
    <s v="YES"/>
    <s v="No"/>
    <d v="1899-12-30T08:27:00"/>
    <n v="507"/>
    <d v="2014-02-28T17:30:00"/>
    <d v="2014-02-28T17:30:00"/>
    <s v="F"/>
    <x v="2"/>
    <s v="Tree failure"/>
    <s v="INSL"/>
    <x v="198"/>
    <n v="10128"/>
    <s v="NO-W"/>
    <x v="196"/>
    <n v="14335"/>
    <n v="14335"/>
    <n v="1300990"/>
    <n v="2.6641222920409558E-3"/>
    <n v="0.24178559195830923"/>
    <n v="90.756191140565051"/>
    <n v="5412924"/>
    <s v="NA"/>
    <s v="NA"/>
    <s v="AUTO"/>
    <s v="Single Mode"/>
    <s v="008/006"/>
    <x v="2"/>
    <s v="4/0-6/1,ACSR"/>
    <x v="31"/>
    <n v="-122.91632"/>
    <x v="1"/>
    <s v="Sonoma"/>
  </r>
  <r>
    <s v="CENTRAL VALLEY"/>
    <s v="SOUTH"/>
    <n v="115"/>
    <n v="115"/>
    <s v="ETL.2580"/>
    <x v="122"/>
    <s v="MIDSUN-MIDWAY"/>
    <x v="3"/>
    <x v="199"/>
    <d v="2014-03-08T04:00:00"/>
    <x v="0"/>
    <s v="YES"/>
    <s v="No"/>
    <d v="1899-12-30T07:16:00"/>
    <n v="436"/>
    <d v="2014-03-08T11:16:00"/>
    <d v="2014-03-08T11:16:00"/>
    <s v="F"/>
    <x v="1"/>
    <s v="Car pole"/>
    <s v="STRU"/>
    <x v="199"/>
    <n v="10148"/>
    <s v="CV-S"/>
    <x v="197"/>
    <n v="3"/>
    <n v="3"/>
    <n v="0"/>
    <n v="0"/>
    <n v="0"/>
    <n v="0"/>
    <n v="5412924"/>
    <s v="NA"/>
    <s v="NA"/>
    <s v="AUTO"/>
    <s v="Single Mode"/>
    <s v="008/093"/>
    <x v="0"/>
    <m/>
    <x v="0"/>
    <m/>
    <x v="0"/>
    <s v="TBD"/>
  </r>
  <r>
    <s v="CENTRAL VALLEY"/>
    <s v="CENTRAL"/>
    <n v="115"/>
    <n v="115"/>
    <s v="ETL.3830"/>
    <x v="9"/>
    <s v="STANISLAUS-MELONES SW STA-MANTECA #1"/>
    <x v="3"/>
    <x v="200"/>
    <d v="2014-03-26T12:42:00"/>
    <x v="0"/>
    <s v="YES"/>
    <s v="No"/>
    <d v="1899-12-31T01:46:00"/>
    <n v="1546"/>
    <d v="2014-03-27T14:28:00"/>
    <d v="2014-03-27T14:28:00"/>
    <s v="F"/>
    <x v="1"/>
    <s v="Vandalism"/>
    <s v="COND"/>
    <x v="200"/>
    <n v="10180"/>
    <s v="CV-N"/>
    <x v="198"/>
    <n v="4354"/>
    <n v="0"/>
    <n v="0"/>
    <n v="0"/>
    <n v="0"/>
    <n v="0"/>
    <n v="5412924"/>
    <s v="NA"/>
    <s v="NA"/>
    <s v="AUTO"/>
    <s v="Single Mode"/>
    <s v="006/036"/>
    <x v="1"/>
    <s v="2/0-7,CU"/>
    <x v="32"/>
    <n v="-120.46434000000001"/>
    <x v="5"/>
    <s v="Calaveras"/>
  </r>
  <r>
    <s v="NORTH VALLEY AND SIERRA"/>
    <s v="NORTH"/>
    <n v="69"/>
    <n v="60"/>
    <s v="ETL.7290"/>
    <x v="99"/>
    <s v="KILARC-CEDAR CREEK"/>
    <x v="3"/>
    <x v="201"/>
    <d v="2014-05-13T08:40:00"/>
    <x v="0"/>
    <s v="YES"/>
    <s v="No"/>
    <d v="1899-12-30T06:11:00"/>
    <n v="371"/>
    <d v="2014-05-13T14:51:00"/>
    <d v="2014-05-13T14:51:00"/>
    <s v="F"/>
    <x v="0"/>
    <s v="Conductor"/>
    <s v="COND"/>
    <x v="201"/>
    <n v="10277"/>
    <s v="NO-E"/>
    <x v="199"/>
    <n v="783"/>
    <n v="783"/>
    <n v="82215"/>
    <n v="1.4551850398800617E-4"/>
    <n v="1.5279442918740647E-2"/>
    <n v="105"/>
    <n v="5412924"/>
    <s v="NA"/>
    <s v="NA"/>
    <s v="AUTO"/>
    <s v="Single Mode"/>
    <s v="003/082"/>
    <x v="2"/>
    <s v="2-7,CU"/>
    <x v="33"/>
    <n v="-121.93782"/>
    <x v="3"/>
    <s v="Shasta"/>
  </r>
  <r>
    <s v="NORTH VALLEY AND SIERRA"/>
    <s v="NORTH"/>
    <n v="115"/>
    <n v="115"/>
    <s v="ETL.4220"/>
    <x v="136"/>
    <s v="WOODLEAF-PALERMO"/>
    <x v="3"/>
    <x v="202"/>
    <d v="2014-05-14T11:56:00"/>
    <x v="0"/>
    <s v="YES"/>
    <s v="No"/>
    <d v="1899-12-30T16:39:00"/>
    <n v="999"/>
    <d v="2014-05-15T04:35:00"/>
    <d v="2014-05-15T04:35:00"/>
    <s v="F"/>
    <x v="0"/>
    <s v="Insulator-line"/>
    <s v="STRU"/>
    <x v="202"/>
    <n v="10287"/>
    <s v="NO-E"/>
    <x v="200"/>
    <n v="726"/>
    <n v="726"/>
    <n v="54072"/>
    <n v="1.3492520293140799E-4"/>
    <n v="1.0049139907585528E-2"/>
    <n v="74.47933884297521"/>
    <n v="5412924"/>
    <s v="NA"/>
    <s v="NA"/>
    <s v="AUTO"/>
    <s v="Single Mode"/>
    <s v="004/043"/>
    <x v="1"/>
    <s v="715.5-37,AAC"/>
    <x v="34"/>
    <n v="-121.28742"/>
    <x v="3"/>
    <s v="Butte"/>
  </r>
  <r>
    <s v="CENTRAL VALLEY"/>
    <s v="SOUTH"/>
    <n v="69"/>
    <n v="70"/>
    <s v="ETL.8460"/>
    <x v="106"/>
    <s v="ARCO-TULARE LAKE"/>
    <x v="3"/>
    <x v="203"/>
    <d v="2014-05-27T12:46:00"/>
    <x v="0"/>
    <s v="YES"/>
    <s v="No"/>
    <d v="1899-12-30T15:11:00"/>
    <n v="911"/>
    <d v="2014-05-28T03:57:00"/>
    <d v="2014-05-28T03:57:00"/>
    <s v="F"/>
    <x v="8"/>
    <s v="Animal waste"/>
    <s v="STRU"/>
    <x v="203"/>
    <n v="10301"/>
    <s v="CV-S"/>
    <x v="201"/>
    <n v="688"/>
    <n v="0"/>
    <n v="0"/>
    <n v="0"/>
    <n v="0"/>
    <n v="0"/>
    <n v="5412924"/>
    <s v="NA"/>
    <s v="NA"/>
    <s v="AUTO"/>
    <s v="Single Mode"/>
    <s v="007/108"/>
    <x v="0"/>
    <m/>
    <x v="0"/>
    <m/>
    <x v="0"/>
    <s v="TBD"/>
  </r>
  <r>
    <s v="NORTH VALLEY AND SIERRA"/>
    <s v="NORTH"/>
    <n v="69"/>
    <n v="60"/>
    <s v="ETL.6470"/>
    <x v="23"/>
    <s v="COLGATE-ALLEGHANY"/>
    <x v="3"/>
    <x v="204"/>
    <d v="2014-07-04T01:40:00"/>
    <x v="0"/>
    <s v="YES"/>
    <s v="No"/>
    <d v="1899-12-30T10:32:00"/>
    <n v="632"/>
    <d v="2014-07-04T12:12:00"/>
    <d v="2014-07-04T12:12:00"/>
    <s v="F"/>
    <x v="2"/>
    <s v="Tree failure"/>
    <s v="COND"/>
    <x v="204"/>
    <n v="10395"/>
    <s v="NO-E"/>
    <x v="202"/>
    <n v="2798"/>
    <n v="2798"/>
    <n v="1719539"/>
    <n v="5.2000098870809864E-4"/>
    <n v="0.31957182992213551"/>
    <n v="614.56004288777694"/>
    <n v="5412924"/>
    <s v="NA"/>
    <s v="NA"/>
    <s v="AUTO"/>
    <s v="Single Mode"/>
    <s v="009/243"/>
    <x v="2"/>
    <s v="2-7,CU"/>
    <x v="35"/>
    <n v="-121.04335"/>
    <x v="8"/>
    <s v="Nevada"/>
  </r>
  <r>
    <s v="NORTH COAST"/>
    <s v="NORTH"/>
    <n v="69"/>
    <n v="60"/>
    <s v="ETL.7100"/>
    <x v="137"/>
    <s v="HUMBOLDT BAY-RIO DELL JCT"/>
    <x v="3"/>
    <x v="205"/>
    <d v="2014-07-07T19:09:00"/>
    <x v="0"/>
    <s v="YES"/>
    <s v="No"/>
    <d v="1899-12-30T06:48:00"/>
    <n v="408"/>
    <d v="2014-07-08T01:57:00"/>
    <d v="2014-07-08T01:57:00"/>
    <s v="F"/>
    <x v="0"/>
    <s v="Connector/ hardware"/>
    <s v="PROC"/>
    <x v="205"/>
    <n v="10408"/>
    <s v="NO-W"/>
    <x v="203"/>
    <n v="9399"/>
    <n v="9399"/>
    <n v="1319955"/>
    <n v="1.7467795900169474E-3"/>
    <n v="0.24531018765196508"/>
    <n v="140.43568464730291"/>
    <n v="5412924"/>
    <s v="NA"/>
    <s v="NA"/>
    <s v="AUTO"/>
    <s v="Single Mode"/>
    <s v="002/000-001"/>
    <x v="0"/>
    <m/>
    <x v="0"/>
    <m/>
    <x v="0"/>
    <s v="TBD"/>
  </r>
  <r>
    <s v="SOUTH BAY AND CENTRAL COAST"/>
    <s v="SOUTH"/>
    <n v="69"/>
    <n v="60"/>
    <s v="ETL.8010"/>
    <x v="138"/>
    <s v="SOLEDAD #1"/>
    <x v="3"/>
    <x v="206"/>
    <d v="2014-07-14T17:06:00"/>
    <x v="0"/>
    <s v="YES"/>
    <s v="No"/>
    <d v="1899-12-30T13:42:00"/>
    <n v="822"/>
    <d v="2014-07-15T06:48:00"/>
    <d v="2014-07-15T06:48:00"/>
    <s v="F"/>
    <x v="1"/>
    <s v="Car pole"/>
    <s v="STRU"/>
    <x v="206"/>
    <n v="10424"/>
    <s v="CC-S"/>
    <x v="204"/>
    <n v="3104"/>
    <n v="3104"/>
    <n v="448312"/>
    <n v="5.7687028911720451E-4"/>
    <n v="8.3317613741853147E-2"/>
    <n v="144.43041237113403"/>
    <n v="5412924"/>
    <s v="NA"/>
    <s v="NA"/>
    <s v="AUTO"/>
    <s v="Single Mode"/>
    <s v="000/011-013"/>
    <x v="0"/>
    <m/>
    <x v="0"/>
    <m/>
    <x v="0"/>
    <s v="TBD"/>
  </r>
  <r>
    <s v="NORTH VALLEY AND SIERRA"/>
    <s v="NORTH"/>
    <n v="69"/>
    <n v="60"/>
    <s v="ETL.7290"/>
    <x v="99"/>
    <s v="KILARC-CEDAR CREEK"/>
    <x v="3"/>
    <x v="207"/>
    <d v="2014-07-18T07:42:00"/>
    <x v="0"/>
    <s v="YES"/>
    <s v="No"/>
    <d v="1899-12-30T10:20:00"/>
    <n v="620"/>
    <d v="2014-07-18T18:02:00"/>
    <d v="2014-07-18T18:02:00"/>
    <s v="F"/>
    <x v="1"/>
    <s v="Foreign object"/>
    <s v="COND"/>
    <x v="207"/>
    <n v="10438"/>
    <s v="NO-E"/>
    <x v="205"/>
    <n v="783"/>
    <n v="783"/>
    <n v="100224"/>
    <n v="1.4551850398800617E-4"/>
    <n v="1.8626368510464789E-2"/>
    <n v="128"/>
    <n v="5412924"/>
    <s v="NA"/>
    <s v="NA"/>
    <s v="AUTO"/>
    <s v="Single Mode"/>
    <s v="004/106"/>
    <x v="2"/>
    <s v="1/0-6/1,ACSR"/>
    <x v="36"/>
    <n v="-121.95560999999999"/>
    <x v="3"/>
    <s v="Shasta"/>
  </r>
  <r>
    <s v="CENTRAL VALLEY"/>
    <s v="SOUTH"/>
    <n v="69"/>
    <n v="70"/>
    <s v="ETL.8650"/>
    <x v="18"/>
    <s v="EXCHEQUER-YOSEMITE"/>
    <x v="3"/>
    <x v="208"/>
    <d v="2014-07-20T12:23:00"/>
    <x v="0"/>
    <s v="YES"/>
    <s v="No"/>
    <d v="1899-12-31T04:19:00"/>
    <n v="1699"/>
    <d v="2014-07-21T16:42:00"/>
    <d v="2014-07-21T16:42:00"/>
    <s v="F"/>
    <x v="5"/>
    <s v="Lightning"/>
    <s v="COND"/>
    <x v="208"/>
    <n v="10436"/>
    <s v="CV-S"/>
    <x v="206"/>
    <n v="3077"/>
    <n v="3077"/>
    <n v="388076"/>
    <n v="5.7185240966934215E-4"/>
    <n v="7.2122910541059362E-2"/>
    <n v="126.12154696132596"/>
    <n v="5412924"/>
    <s v="NA"/>
    <s v="NA"/>
    <s v="AUTO"/>
    <s v="Single Mode"/>
    <s v="038/224"/>
    <x v="1"/>
    <s v="3/0-6/1,ACSR"/>
    <x v="37"/>
    <n v="-119.79935999999999"/>
    <x v="7"/>
    <s v="Mariposa"/>
  </r>
  <r>
    <s v="SOUTH BAY AND CENTRAL COAST"/>
    <s v="CENTRAL"/>
    <n v="69"/>
    <n v="60"/>
    <s v="ETL.7200"/>
    <x v="139"/>
    <s v="JEFFERSON-LAS PULGAS"/>
    <x v="3"/>
    <x v="209"/>
    <d v="2014-07-24T15:26:00"/>
    <x v="0"/>
    <s v="YES"/>
    <s v="No"/>
    <d v="1899-12-30T18:06:00"/>
    <n v="1086"/>
    <d v="2014-07-25T09:32:00"/>
    <d v="2014-07-25T09:32:00"/>
    <s v="F"/>
    <x v="2"/>
    <s v="Tree failure"/>
    <s v="COND"/>
    <x v="209"/>
    <n v="10456"/>
    <s v="BA"/>
    <x v="207"/>
    <n v="11839"/>
    <n v="7330"/>
    <n v="1085259"/>
    <n v="1.3622613464011305E-3"/>
    <n v="0.20169254932250263"/>
    <n v="148.05716234652115"/>
    <n v="5412924"/>
    <s v="NA"/>
    <s v="NA"/>
    <s v="AUTO"/>
    <s v="Single Mode"/>
    <s v="000/019 &amp; 001/020"/>
    <x v="0"/>
    <m/>
    <x v="0"/>
    <m/>
    <x v="0"/>
    <s v="TBD"/>
  </r>
  <r>
    <s v="CENTRAL VALLEY"/>
    <s v="SOUTH"/>
    <n v="500"/>
    <n v="500"/>
    <s v="ETL.5990"/>
    <x v="140"/>
    <s v="GATES-MIDWAY"/>
    <x v="3"/>
    <x v="210"/>
    <d v="2014-08-03T06:41:00"/>
    <x v="0"/>
    <s v="YES"/>
    <s v="No"/>
    <d v="1900-01-02T07:11:00"/>
    <n v="4751"/>
    <d v="2014-08-06T13:52:00"/>
    <d v="2014-08-06T13:52:00"/>
    <s v="C"/>
    <x v="4"/>
    <s v="Fire"/>
    <s v="COND"/>
    <x v="210"/>
    <n v="10465"/>
    <s v="CV-S"/>
    <x v="208"/>
    <n v="0"/>
    <n v="0"/>
    <n v="0"/>
    <n v="0"/>
    <n v="0"/>
    <n v="0"/>
    <n v="5412924"/>
    <s v="NA"/>
    <s v="NA"/>
    <s v="AUTO"/>
    <s v="Single Mode"/>
    <s v="001/008 &amp; 002/009, 001/005 to 003/014"/>
    <x v="0"/>
    <m/>
    <x v="0"/>
    <m/>
    <x v="0"/>
    <s v="TBD"/>
  </r>
  <r>
    <s v="SOUTH BAY AND CENTRAL COAST"/>
    <s v="SOUTH"/>
    <n v="69"/>
    <n v="70"/>
    <s v="ETL.8440"/>
    <x v="48"/>
    <s v="ARCO-CHOLAME"/>
    <x v="3"/>
    <x v="211"/>
    <d v="2014-08-14T20:24:00"/>
    <x v="0"/>
    <s v="YES"/>
    <s v="No"/>
    <d v="1899-12-30T11:09:00"/>
    <n v="669"/>
    <d v="2014-08-15T07:33:00"/>
    <d v="2014-08-15T07:33:00"/>
    <s v="F"/>
    <x v="1"/>
    <s v="Car pole"/>
    <s v="COND"/>
    <x v="211"/>
    <n v="10486"/>
    <s v="CV-S"/>
    <x v="209"/>
    <n v="1814"/>
    <n v="1692"/>
    <n v="212550"/>
    <n v="3.1445377873270296E-4"/>
    <n v="3.9501862097893622E-2"/>
    <n v="125.62056737588652"/>
    <n v="5412924"/>
    <s v="NA"/>
    <s v="NA"/>
    <s v="AUTO"/>
    <s v="Single Mode"/>
    <s v="004/057-058"/>
    <x v="0"/>
    <m/>
    <x v="0"/>
    <m/>
    <x v="0"/>
    <s v="TBD"/>
  </r>
  <r>
    <s v="NORTH VALLEY AND SIERRA"/>
    <s v="NORTH"/>
    <n v="69"/>
    <n v="60"/>
    <s v="ETL.6940"/>
    <x v="20"/>
    <s v="GLENN #3"/>
    <x v="3"/>
    <x v="212"/>
    <d v="2014-08-21T09:11:00"/>
    <x v="0"/>
    <s v="YES"/>
    <s v="No"/>
    <d v="1899-12-30T07:50:00"/>
    <n v="470"/>
    <d v="2014-08-21T17:01:00"/>
    <d v="2014-08-21T17:01:00"/>
    <s v="F"/>
    <x v="3"/>
    <s v="Bird"/>
    <s v="COND"/>
    <x v="212"/>
    <n v="10499"/>
    <s v="NO-E"/>
    <x v="210"/>
    <n v="3419"/>
    <n v="3418"/>
    <n v="381757"/>
    <n v="6.3522636862197324E-4"/>
    <n v="7.0948540902872628E-2"/>
    <n v="111.69016968987712"/>
    <n v="5412924"/>
    <s v="NA"/>
    <s v="NA"/>
    <s v="AUTO"/>
    <s v="Single Mode"/>
    <s v="000/003-010"/>
    <x v="0"/>
    <m/>
    <x v="0"/>
    <m/>
    <x v="0"/>
    <s v="TBD"/>
  </r>
  <r>
    <s v="CENTRAL VALLEY"/>
    <s v="SOUTH"/>
    <n v="115"/>
    <n v="115"/>
    <s v="ETL.1980"/>
    <x v="141"/>
    <s v="KERN-ROSEDALE"/>
    <x v="3"/>
    <x v="213"/>
    <d v="2014-08-27T03:34:00"/>
    <x v="0"/>
    <s v="YES"/>
    <s v="No"/>
    <d v="1899-12-31T03:00:00"/>
    <n v="1620"/>
    <d v="2014-08-28T06:34:00"/>
    <d v="2014-08-28T06:34:00"/>
    <s v="F"/>
    <x v="1"/>
    <s v="Car pole"/>
    <s v="STRU"/>
    <x v="213"/>
    <n v="10518"/>
    <s v="CV-S"/>
    <x v="211"/>
    <n v="3124"/>
    <n v="3124"/>
    <n v="452034"/>
    <n v="5.805872368563617E-4"/>
    <n v="8.4009337716110313E-2"/>
    <n v="144.69718309859155"/>
    <n v="5412924"/>
    <s v="NA"/>
    <s v="NA"/>
    <s v="AUTO"/>
    <s v="Single Mode"/>
    <s v="000/009-011"/>
    <x v="0"/>
    <m/>
    <x v="0"/>
    <m/>
    <x v="0"/>
    <s v="TBD"/>
  </r>
  <r>
    <s v="NORTH VALLEY AND SIERRA"/>
    <s v="NORTH"/>
    <n v="69"/>
    <n v="60"/>
    <s v="ETL.6640"/>
    <x v="142"/>
    <s v="COTTONWOOD-BENTON #1"/>
    <x v="3"/>
    <x v="214"/>
    <d v="2014-09-03T16:22:00"/>
    <x v="0"/>
    <s v="YES"/>
    <s v="No"/>
    <d v="1899-12-30T10:23:00"/>
    <n v="623"/>
    <d v="2014-09-04T02:45:00"/>
    <d v="2014-09-04T02:45:00"/>
    <s v="F"/>
    <x v="4"/>
    <s v="Fire"/>
    <s v="INSL"/>
    <x v="214"/>
    <n v="10527"/>
    <s v="NO-E"/>
    <x v="212"/>
    <n v="6396"/>
    <n v="6396"/>
    <n v="415511"/>
    <n v="1.188679886982487E-3"/>
    <n v="7.7221633602248305E-2"/>
    <n v="64.964196372732957"/>
    <n v="5412924"/>
    <s v="NA"/>
    <s v="NA"/>
    <s v="AUTO"/>
    <s v="Single Mode"/>
    <s v="010/246-247"/>
    <x v="0"/>
    <m/>
    <x v="0"/>
    <m/>
    <x v="0"/>
    <s v="TBD"/>
  </r>
  <r>
    <s v="NORTH VALLEY AND SIERRA"/>
    <s v="NORTH"/>
    <n v="69"/>
    <n v="60"/>
    <s v="ETL.6920"/>
    <x v="27"/>
    <s v="GLENN #1"/>
    <x v="3"/>
    <x v="215"/>
    <d v="2014-09-12T05:55:00"/>
    <x v="0"/>
    <s v="YES"/>
    <s v="No"/>
    <d v="1899-12-30T07:39:00"/>
    <n v="459"/>
    <d v="2014-09-12T13:34:00"/>
    <d v="2014-09-12T13:34:00"/>
    <s v="F"/>
    <x v="1"/>
    <s v="Car pole"/>
    <s v="STRU"/>
    <x v="215"/>
    <n v="10562"/>
    <s v="NO-E"/>
    <x v="213"/>
    <n v="4044"/>
    <n v="4044"/>
    <n v="501456"/>
    <n v="7.5156683285759502E-4"/>
    <n v="9.3194287274341786E-2"/>
    <n v="124"/>
    <n v="5412924"/>
    <s v="NA"/>
    <s v="NA"/>
    <s v="AUTO"/>
    <s v="Single Mode"/>
    <s v="009/176-178"/>
    <x v="0"/>
    <m/>
    <x v="0"/>
    <m/>
    <x v="0"/>
    <s v="TBD"/>
  </r>
  <r>
    <s v="NORTH VALLEY AND SIERRA"/>
    <s v="NORTH"/>
    <n v="69"/>
    <n v="60"/>
    <s v="ETL.6870"/>
    <x v="7"/>
    <s v="FRENCH MEADOWS-MIDDLE FORK"/>
    <x v="3"/>
    <x v="216"/>
    <d v="2014-09-17T19:53:00"/>
    <x v="0"/>
    <s v="YES"/>
    <s v="No"/>
    <d v="1900-01-14T02:01:00"/>
    <n v="21721"/>
    <d v="2014-10-02T21:54:00"/>
    <d v="2014-10-02T21:54:00"/>
    <s v="C"/>
    <x v="4"/>
    <s v="Fire"/>
    <s v="COND"/>
    <x v="216"/>
    <n v="10607"/>
    <s v="NO-E"/>
    <x v="214"/>
    <n v="0"/>
    <n v="0"/>
    <m/>
    <m/>
    <m/>
    <m/>
    <n v="5412924"/>
    <s v="NA"/>
    <s v="NA"/>
    <s v="AUTO"/>
    <s v="Single Mode"/>
    <s v="005/110 (est)"/>
    <x v="2"/>
    <s v="4/0-6/1,ACSR"/>
    <x v="38"/>
    <n v="-120.49481"/>
    <x v="8"/>
    <s v="Placer"/>
  </r>
  <r>
    <s v="NORTH COAST"/>
    <s v="NORTH"/>
    <n v="69"/>
    <n v="60"/>
    <s v="ETL.7850"/>
    <x v="69"/>
    <s v="RIO DELL JCT-BRIDGEVILLE"/>
    <x v="3"/>
    <x v="217"/>
    <d v="2014-10-25T03:17:00"/>
    <x v="0"/>
    <s v="YES"/>
    <s v="No"/>
    <d v="1899-12-30T10:36:00"/>
    <n v="636"/>
    <d v="2014-10-25T13:53:00"/>
    <d v="2014-10-25T13:53:00"/>
    <s v="F"/>
    <x v="2"/>
    <s v="Tree failure"/>
    <s v="COND"/>
    <x v="217"/>
    <n v="10697"/>
    <s v="NO-W"/>
    <x v="215"/>
    <n v="1170"/>
    <n v="1170"/>
    <n v="66690"/>
    <n v="2.1744144274069886E-4"/>
    <n v="1.2394162236219834E-2"/>
    <n v="57"/>
    <n v="5412924"/>
    <s v="NA"/>
    <s v="NA"/>
    <s v="AUTO"/>
    <s v="Single Mode"/>
    <s v="037/002 &amp; 037/003"/>
    <x v="0"/>
    <m/>
    <x v="0"/>
    <m/>
    <x v="0"/>
    <s v="TBD"/>
  </r>
  <r>
    <s v="CENTRAL VALLEY"/>
    <s v="SOUTH"/>
    <n v="69"/>
    <n v="70"/>
    <s v="ETL.8540"/>
    <x v="104"/>
    <s v="CARNERAS-TAFT"/>
    <x v="3"/>
    <x v="218"/>
    <d v="2014-10-31T22:23:00"/>
    <x v="0"/>
    <s v="YES"/>
    <s v="No"/>
    <d v="1899-12-30T16:53:00"/>
    <n v="1013"/>
    <d v="2014-11-01T15:16:00"/>
    <d v="2014-11-01T15:16:00"/>
    <s v="F"/>
    <x v="0"/>
    <s v="Conductor"/>
    <s v="COND"/>
    <x v="218"/>
    <n v="10674"/>
    <s v="CV-S"/>
    <x v="216"/>
    <n v="156"/>
    <n v="156"/>
    <n v="49608"/>
    <n v="2.8992192365426512E-5"/>
    <n v="9.2195171722056317E-3"/>
    <n v="318"/>
    <n v="5412924"/>
    <s v="NA"/>
    <s v="NA"/>
    <s v="AUTO"/>
    <s v="Single Mode"/>
    <s v="026/414"/>
    <x v="0"/>
    <m/>
    <x v="0"/>
    <m/>
    <x v="0"/>
    <s v="TBD"/>
  </r>
  <r>
    <s v="CENTRAL VALLEY"/>
    <s v="CENTRAL"/>
    <n v="115"/>
    <n v="115"/>
    <s v="ETL.3820"/>
    <x v="143"/>
    <s v="STANISLAUS-MANTECA #2"/>
    <x v="3"/>
    <x v="219"/>
    <d v="2014-12-03T11:13:00"/>
    <x v="1"/>
    <s v="YES"/>
    <s v="No"/>
    <d v="1899-12-30T05:52:00"/>
    <n v="352"/>
    <d v="2014-12-03T17:05:00"/>
    <d v="2014-12-03T17:05:00"/>
    <s v="F"/>
    <x v="0"/>
    <s v="Connector/ hardware"/>
    <s v="COND"/>
    <x v="219"/>
    <n v="10737"/>
    <s v="CV-N"/>
    <x v="217"/>
    <n v="0"/>
    <n v="0"/>
    <n v="0"/>
    <n v="0"/>
    <n v="0"/>
    <n v="0"/>
    <n v="5412924"/>
    <s v="NA"/>
    <s v="NA"/>
    <s v="AUTO"/>
    <s v="Single Mode"/>
    <s v="034/205-206"/>
    <x v="0"/>
    <m/>
    <x v="0"/>
    <m/>
    <x v="0"/>
    <s v="TBD"/>
  </r>
  <r>
    <s v="NORTH VALLEY AND SIERRA"/>
    <s v="NORTH"/>
    <n v="69"/>
    <n v="60"/>
    <s v="ETL.8000"/>
    <x v="144"/>
    <s v="SMARTVILLE-NICOLAUS #2"/>
    <x v="3"/>
    <x v="220"/>
    <d v="2014-12-03T11:33:00"/>
    <x v="1"/>
    <s v="YES"/>
    <s v="No"/>
    <d v="1899-12-30T12:24:00"/>
    <n v="744"/>
    <d v="2014-12-03T23:57:00"/>
    <d v="2014-12-03T23:57:00"/>
    <s v="F"/>
    <x v="0"/>
    <s v="Structure-line"/>
    <s v="COND"/>
    <x v="220"/>
    <s v="NONE"/>
    <s v="NO-E"/>
    <x v="218"/>
    <n v="1"/>
    <n v="0"/>
    <n v="0"/>
    <n v="0"/>
    <n v="0"/>
    <n v="0"/>
    <n v="5412924"/>
    <s v="NA"/>
    <s v="NA"/>
    <s v="AUTO"/>
    <s v="Single Mode"/>
    <s v="021/439"/>
    <x v="0"/>
    <m/>
    <x v="0"/>
    <m/>
    <x v="0"/>
    <s v="TBD"/>
  </r>
  <r>
    <s v="NORTH COAST"/>
    <s v="NORTH"/>
    <n v="69"/>
    <n v="60"/>
    <s v="ETL.2060"/>
    <x v="19"/>
    <s v="FORT BRAGG-ELK"/>
    <x v="3"/>
    <x v="221"/>
    <d v="2014-12-11T06:20:00"/>
    <x v="1"/>
    <s v="YES"/>
    <s v="No"/>
    <d v="1899-12-31T09:39:00"/>
    <n v="2019"/>
    <d v="2014-12-12T15:59:00"/>
    <d v="2014-12-12T15:59:00"/>
    <s v="F"/>
    <x v="2"/>
    <s v="Tree failure"/>
    <s v="COND"/>
    <x v="221"/>
    <n v="10770"/>
    <s v="NO-W"/>
    <x v="219"/>
    <n v="2699"/>
    <n v="0"/>
    <n v="0"/>
    <n v="0"/>
    <n v="0"/>
    <n v="0"/>
    <n v="5412924"/>
    <s v="NA"/>
    <s v="NA"/>
    <s v="AUTO"/>
    <s v="Single Mode"/>
    <s v="012/000"/>
    <x v="1"/>
    <s v="397.5-19,AAC"/>
    <x v="39"/>
    <n v="-123.78471999999999"/>
    <x v="6"/>
    <s v="Mendocino"/>
  </r>
  <r>
    <s v="NORTH VALLEY AND SIERRA"/>
    <s v="NORTH"/>
    <n v="69"/>
    <n v="60"/>
    <s v="ETL.6290"/>
    <x v="3"/>
    <s v="CARIBOU-PLUMAS JCT"/>
    <x v="3"/>
    <x v="222"/>
    <d v="2014-12-11T09:07:00"/>
    <x v="1"/>
    <s v="YES"/>
    <s v="No"/>
    <d v="1899-12-30T10:53:00"/>
    <n v="653"/>
    <d v="2014-12-11T20:00:00"/>
    <d v="2014-12-11T20:00:00"/>
    <s v="F"/>
    <x v="2"/>
    <s v="Tree failure"/>
    <s v="COND"/>
    <x v="222"/>
    <n v="10774"/>
    <s v="NO-E"/>
    <x v="220"/>
    <n v="1546"/>
    <n v="1546"/>
    <s v="TBD"/>
    <s v="TBD"/>
    <s v="TBD"/>
    <s v="TBD"/>
    <n v="5412924"/>
    <s v="NA"/>
    <s v="NA"/>
    <s v="AUTO"/>
    <s v="Single Mode"/>
    <s v=" 009/010"/>
    <x v="1"/>
    <s v="397.5-26/7,ACSR"/>
    <x v="40"/>
    <n v="-121.02648000000001"/>
    <x v="3"/>
    <s v="Plumas"/>
  </r>
  <r>
    <s v="CENTRAL VALLEY"/>
    <s v="SOUTH"/>
    <n v="69"/>
    <n v="70"/>
    <s v="ETL.9210"/>
    <x v="0"/>
    <s v="TAFT-CUYAMA #2"/>
    <x v="3"/>
    <x v="223"/>
    <d v="2014-12-11T21:54:00"/>
    <x v="1"/>
    <s v="YES"/>
    <s v="No"/>
    <d v="1899-12-31T00:41:00"/>
    <n v="1481"/>
    <d v="2014-12-12T22:35:00"/>
    <d v="2014-12-12T22:35:00"/>
    <s v="F"/>
    <x v="0"/>
    <s v="Structure-line"/>
    <s v="COND"/>
    <x v="223"/>
    <n v="10762"/>
    <s v="CV-S"/>
    <x v="221"/>
    <n v="292"/>
    <n v="292"/>
    <s v="TBD"/>
    <s v="TBD"/>
    <s v="TBD"/>
    <s v="TBD"/>
    <n v="5412924"/>
    <s v="NA"/>
    <s v="NA"/>
    <s v="AUTO"/>
    <s v="Single Mode"/>
    <s v="Unknown"/>
    <x v="0"/>
    <m/>
    <x v="0"/>
    <m/>
    <x v="0"/>
    <s v="TBD"/>
  </r>
  <r>
    <s v="CENTRAL VALLEY"/>
    <s v="SOUTH"/>
    <n v="115"/>
    <n v="115"/>
    <s v="ETL.2140"/>
    <x v="145"/>
    <s v="LIVE OAK-KERN OIL"/>
    <x v="3"/>
    <x v="224"/>
    <d v="2014-12-12T00:03:00"/>
    <x v="1"/>
    <s v="YES"/>
    <s v="No"/>
    <d v="1899-12-30T13:04:00"/>
    <n v="784"/>
    <d v="2014-12-12T13:07:00"/>
    <d v="2014-12-12T13:07:00"/>
    <s v="F"/>
    <x v="0"/>
    <s v="Conductor"/>
    <s v="COND"/>
    <x v="224"/>
    <n v="10764"/>
    <s v="CV-S"/>
    <x v="222"/>
    <n v="160"/>
    <n v="160"/>
    <s v="TBD"/>
    <s v="TBD"/>
    <s v="TBD"/>
    <s v="TBD"/>
    <n v="5412924"/>
    <s v="NA"/>
    <s v="NA"/>
    <s v="AUTO"/>
    <s v="Single Mode"/>
    <s v="003/052, 004/056 &amp; 004/057, 009/067 "/>
    <x v="0"/>
    <m/>
    <x v="0"/>
    <m/>
    <x v="0"/>
    <s v="TBD"/>
  </r>
  <r>
    <s v="NORTH VALLEY AND SIERRA"/>
    <s v="NORTH"/>
    <n v="69"/>
    <n v="60"/>
    <s v="ETL.6280"/>
    <x v="45"/>
    <s v="CARIBOU #2"/>
    <x v="3"/>
    <x v="225"/>
    <d v="2014-12-12T01:29:00"/>
    <x v="1"/>
    <s v="YES"/>
    <s v="No"/>
    <d v="1899-12-31T14:28:00"/>
    <n v="2308"/>
    <d v="2014-12-13T15:57:00"/>
    <d v="2014-12-13T15:57:00"/>
    <s v="F"/>
    <x v="0"/>
    <s v="Conductor"/>
    <s v="COND"/>
    <x v="225"/>
    <n v="10775"/>
    <s v="NO-E"/>
    <x v="223"/>
    <n v="2204"/>
    <n v="2204"/>
    <s v="TBD"/>
    <s v="TBD"/>
    <s v="TBD"/>
    <s v="TBD"/>
    <n v="5412924"/>
    <s v="NA"/>
    <s v="NA"/>
    <s v="AUTO"/>
    <s v="Single Mode"/>
    <s v="019/488 (est)"/>
    <x v="1"/>
    <s v="397.5-26/7,ACSR"/>
    <x v="41"/>
    <n v="-121.0416"/>
    <x v="3"/>
    <s v="Plumas"/>
  </r>
  <r>
    <s v="NORTH VALLEY AND SIERRA"/>
    <s v="NORTH"/>
    <n v="69"/>
    <n v="60"/>
    <s v="ETL.6280"/>
    <x v="45"/>
    <s v="CARIBOU #2"/>
    <x v="3"/>
    <x v="226"/>
    <d v="2014-12-12T09:44:00"/>
    <x v="1"/>
    <s v="YES"/>
    <s v="No"/>
    <d v="1899-12-31T06:13:00"/>
    <n v="1813"/>
    <d v="2014-12-13T15:57:00"/>
    <d v="2014-12-13T15:57:00"/>
    <s v="F"/>
    <x v="0"/>
    <s v="Conductor"/>
    <s v="COND"/>
    <x v="226"/>
    <n v="10776"/>
    <s v="NO-E"/>
    <x v="224"/>
    <n v="2847"/>
    <n v="2847"/>
    <s v="TBD"/>
    <s v="TBD"/>
    <s v="TBD"/>
    <s v="TBD"/>
    <n v="5412924"/>
    <s v="NA"/>
    <s v="NA"/>
    <s v="AUTO"/>
    <s v="Single Mode"/>
    <s v="000/027"/>
    <x v="1"/>
    <s v="1/0-7,CU"/>
    <x v="42"/>
    <n v="-121.15642"/>
    <x v="3"/>
    <s v="Plumas"/>
  </r>
  <r>
    <s v="CENTRAL VALLEY"/>
    <s v="SOUTH"/>
    <n v="69"/>
    <n v="70"/>
    <s v="ETL.8550"/>
    <x v="146"/>
    <s v="CARUTHERS-LEMOORE NAS-CAMDEN"/>
    <x v="3"/>
    <x v="227"/>
    <d v="2014-12-13T22:16:00"/>
    <x v="0"/>
    <s v="YES"/>
    <s v="No"/>
    <d v="1899-12-30T12:05:00"/>
    <n v="725"/>
    <d v="2014-12-14T10:21:00"/>
    <d v="2014-12-14T02:18:00"/>
    <s v="F"/>
    <x v="0"/>
    <s v="Connector/ hardware"/>
    <s v="COND"/>
    <x v="227"/>
    <n v="10760"/>
    <s v="CV-S"/>
    <x v="225"/>
    <n v="0"/>
    <n v="0"/>
    <n v="0"/>
    <n v="0"/>
    <n v="0"/>
    <n v="0"/>
    <n v="5412924"/>
    <s v="NA"/>
    <s v="NA"/>
    <s v="AUTO"/>
    <s v="Single Mode"/>
    <s v="015/007"/>
    <x v="0"/>
    <m/>
    <x v="0"/>
    <m/>
    <x v="0"/>
    <s v="TBD"/>
  </r>
  <r>
    <s v="NORTH VALLEY AND SIERRA"/>
    <s v="NORTH"/>
    <n v="69"/>
    <n v="60"/>
    <s v="ETL.6610"/>
    <x v="147"/>
    <s v="CORTINA #4"/>
    <x v="3"/>
    <x v="228"/>
    <d v="2014-12-16T03:39:00"/>
    <x v="0"/>
    <s v="YES"/>
    <s v="No"/>
    <d v="1899-12-30T19:22:00"/>
    <n v="1162"/>
    <d v="2014-12-16T23:01:00"/>
    <d v="2014-12-16T23:01:00"/>
    <s v="F"/>
    <x v="1"/>
    <s v="Car pole"/>
    <s v="COND"/>
    <x v="228"/>
    <s v="NONE"/>
    <s v="NO-E"/>
    <x v="226"/>
    <s v="TBD"/>
    <s v="TBD"/>
    <s v="TBD"/>
    <s v="TBD"/>
    <s v="TBD"/>
    <s v="TBD"/>
    <n v="5412924"/>
    <s v="NA"/>
    <s v="NA"/>
    <s v="AUTO"/>
    <s v="Single Mode"/>
    <s v="002/043"/>
    <x v="0"/>
    <m/>
    <x v="0"/>
    <m/>
    <x v="0"/>
    <s v="TBD"/>
  </r>
  <r>
    <s v="CENTRAL VALLEY"/>
    <s v="SOUTH"/>
    <n v="69"/>
    <n v="70"/>
    <s v="ETL.8550"/>
    <x v="146"/>
    <s v="CARUTHERS-LEMOORE NAS-CAMDEN"/>
    <x v="3"/>
    <x v="229"/>
    <d v="2014-12-21T05:07:00"/>
    <x v="0"/>
    <s v="YES"/>
    <s v="No"/>
    <d v="1899-12-30T11:01:00"/>
    <n v="661"/>
    <d v="2014-12-21T16:08:00"/>
    <d v="2014-12-21T16:08:00"/>
    <s v="F"/>
    <x v="0"/>
    <s v="Connector/ hardware"/>
    <s v="COND"/>
    <x v="229"/>
    <n v="10793"/>
    <s v="CV-S"/>
    <x v="227"/>
    <n v="0"/>
    <n v="0"/>
    <n v="0"/>
    <n v="0"/>
    <n v="0"/>
    <n v="0"/>
    <n v="5412924"/>
    <s v="NA"/>
    <s v="NA"/>
    <s v="AUTO"/>
    <s v="Single Mode"/>
    <s v="050/001"/>
    <x v="0"/>
    <m/>
    <x v="0"/>
    <m/>
    <x v="0"/>
    <s v="TBD"/>
  </r>
  <r>
    <s v="BAY AREA"/>
    <s v="CENTRAL"/>
    <n v="115"/>
    <n v="115"/>
    <s v="ETL.3140"/>
    <x v="148"/>
    <s v="OAKLAND J-GRANT"/>
    <x v="3"/>
    <x v="230"/>
    <d v="2014-12-30T11:02:00"/>
    <x v="1"/>
    <s v="YES"/>
    <s v="No"/>
    <d v="1899-12-30T06:17:00"/>
    <n v="377"/>
    <d v="2014-12-30T17:19:00"/>
    <d v="2014-12-30T17:19:00"/>
    <s v="F"/>
    <x v="2"/>
    <s v="Tree failure"/>
    <s v="COND"/>
    <x v="230"/>
    <n v="10805"/>
    <s v="BA"/>
    <x v="228"/>
    <n v="1"/>
    <n v="0"/>
    <n v="0"/>
    <n v="0"/>
    <n v="0"/>
    <n v="0"/>
    <n v="5412924"/>
    <s v="NA"/>
    <s v="NA"/>
    <s v="AUTO"/>
    <s v="Single Mode"/>
    <s v="000/010-011"/>
    <x v="0"/>
    <m/>
    <x v="0"/>
    <m/>
    <x v="0"/>
    <s v="TBD"/>
  </r>
  <r>
    <s v="NORTH VALLEY AND SIERRA"/>
    <s v="NORTH"/>
    <n v="69"/>
    <n v="60"/>
    <s v="ETL.8060"/>
    <x v="149"/>
    <s v="SPAULDING-SUMMIT"/>
    <x v="3"/>
    <x v="231"/>
    <d v="2014-12-30T23:25:00"/>
    <x v="1"/>
    <s v="YES"/>
    <s v="No"/>
    <d v="1900-01-01T20:09:00"/>
    <n v="4089"/>
    <d v="2015-01-02T19:34:00"/>
    <d v="2015-01-02T19:34:00"/>
    <s v="F"/>
    <x v="0"/>
    <s v="Structure-line"/>
    <s v="COND"/>
    <x v="231"/>
    <s v="NONE"/>
    <s v="NO-E"/>
    <x v="229"/>
    <n v="1840"/>
    <n v="1840"/>
    <n v="515260"/>
    <n v="3.4195919200246658E-4"/>
    <n v="9.5759724603908108E-2"/>
    <n v="280.03260869565219"/>
    <n v="5412924"/>
    <s v="NA"/>
    <s v="NA"/>
    <s v="AUTO"/>
    <s v="Single Mode"/>
    <s v="003/129"/>
    <x v="1"/>
    <s v="397.5-26/7,ACSR"/>
    <x v="43"/>
    <n v="-120.58571999999999"/>
    <x v="8"/>
    <s v="Placer"/>
  </r>
  <r>
    <s v="CENTRAL VALLEY"/>
    <s v="CENTRAL"/>
    <n v="69"/>
    <n v="60"/>
    <s v="ETL.8120"/>
    <x v="150"/>
    <s v="STOCKTON A-WEBER #1"/>
    <x v="3"/>
    <x v="232"/>
    <d v="2014-12-31T06:46:00"/>
    <x v="0"/>
    <s v="YES"/>
    <s v="No"/>
    <d v="1899-12-30T08:04:00"/>
    <n v="484"/>
    <d v="2014-12-31T14:50:00"/>
    <d v="2014-12-31T14:50:00"/>
    <s v="F"/>
    <x v="1"/>
    <s v="Car pole"/>
    <s v="COND"/>
    <x v="232"/>
    <n v="10810"/>
    <s v="CV-N"/>
    <x v="230"/>
    <n v="3372"/>
    <n v="3372"/>
    <n v="727670"/>
    <n v="6.2667738882191159E-4"/>
    <n v="0.13523556806762763"/>
    <n v="215.79774614472123"/>
    <n v="5412924"/>
    <s v="NA"/>
    <s v="NA"/>
    <s v="EFO"/>
    <s v="Single Mode"/>
    <s v="A05/132 &amp; A04/131"/>
    <x v="0"/>
    <m/>
    <x v="0"/>
    <m/>
    <x v="0"/>
    <s v="TBD"/>
  </r>
  <r>
    <s v="NORTH VALLEY AND SIERRA"/>
    <s v="NORTH"/>
    <n v="69"/>
    <n v="60"/>
    <s v="ETL.6150"/>
    <x v="151"/>
    <s v="ALMENDRA JCT-NICOLAUS"/>
    <x v="3"/>
    <x v="233"/>
    <d v="2014-12-31T12:08:00"/>
    <x v="0"/>
    <s v="YES"/>
    <s v="No"/>
    <d v="1899-12-30T07:07:00"/>
    <n v="427"/>
    <d v="2014-12-31T19:15:00"/>
    <d v="2014-12-31T19:15:00"/>
    <s v="F"/>
    <x v="0"/>
    <s v="Conductor"/>
    <s v="COND"/>
    <x v="233"/>
    <n v="10813"/>
    <s v="NO-E"/>
    <x v="231"/>
    <n v="1736"/>
    <n v="1736"/>
    <n v="313166"/>
    <n v="3.2263106375884888E-4"/>
    <n v="5.8201082784045892E-2"/>
    <n v="180.39516129032259"/>
    <n v="5412924"/>
    <s v="NA"/>
    <s v="NA"/>
    <s v="EFO"/>
    <s v="Single Mode"/>
    <s v="019/400-401"/>
    <x v="0"/>
    <m/>
    <x v="0"/>
    <m/>
    <x v="0"/>
    <s v="TBD"/>
  </r>
  <r>
    <s v="NORTH VALLEY AND SIERRA"/>
    <s v="NORTH"/>
    <n v="69"/>
    <n v="60"/>
    <s v="ETL.6610"/>
    <x v="147"/>
    <s v="CORTINA #4"/>
    <x v="4"/>
    <x v="234"/>
    <d v="2015-01-12T11:55:00"/>
    <x v="0"/>
    <s v="YES"/>
    <s v="No"/>
    <d v="1899-12-30T11:26:00"/>
    <n v="686"/>
    <d v="2015-01-12T23:21:00"/>
    <d v="2015-01-12T23:21:00"/>
    <s v="F"/>
    <x v="1"/>
    <s v="Car pole"/>
    <s v="COND"/>
    <x v="234"/>
    <n v="10835"/>
    <s v="NO-E"/>
    <x v="232"/>
    <n v="2138"/>
    <n v="2138"/>
    <n v="142453"/>
    <n v="3.9253637433355566E-4"/>
    <n v="2.615434243823106E-2"/>
    <n v="66.629092609915816"/>
    <n v="5446629"/>
    <s v="NA"/>
    <s v="NA"/>
    <s v="AUTO"/>
    <s v="Single Mode"/>
    <s v="B15/253, 014/234"/>
    <x v="0"/>
    <m/>
    <x v="0"/>
    <m/>
    <x v="0"/>
    <s v="TBD"/>
  </r>
  <r>
    <s v="NORTH VALLEY AND SIERRA"/>
    <s v="NORTH"/>
    <n v="69"/>
    <n v="60"/>
    <s v="ETL.7030"/>
    <x v="152"/>
    <s v="HAT CREEK #1-WESTWOOD"/>
    <x v="4"/>
    <x v="235"/>
    <d v="2015-02-06T00:24:00"/>
    <x v="1"/>
    <s v="YES"/>
    <s v="No"/>
    <d v="1900-01-03T22:04:00"/>
    <n v="7084"/>
    <d v="2015-02-10T22:28:00"/>
    <d v="2015-02-10T22:28:00"/>
    <s v="C"/>
    <x v="2"/>
    <s v="Tree failure"/>
    <s v="STRU"/>
    <x v="235"/>
    <n v="10912"/>
    <s v="NO-E"/>
    <x v="233"/>
    <n v="9"/>
    <n v="9"/>
    <n v="52209"/>
    <n v="1.652398208139383E-6"/>
    <n v="9.5855620054165619E-3"/>
    <n v="5801"/>
    <n v="5446629"/>
    <s v="NA"/>
    <s v="NA"/>
    <s v="AUTO"/>
    <s v="Single Mode"/>
    <s v="018/349"/>
    <x v="1"/>
    <s v="4/0-7,CU"/>
    <x v="44"/>
    <n v="-121.2989"/>
    <x v="3"/>
    <s v="Lassen"/>
  </r>
  <r>
    <s v="NORTH COAST"/>
    <s v="NORTH"/>
    <n v="69"/>
    <n v="60"/>
    <s v="ETL.6980"/>
    <x v="47"/>
    <s v="GUALALA-MONTE RIO"/>
    <x v="4"/>
    <x v="236"/>
    <d v="2015-02-06T08:14:00"/>
    <x v="1"/>
    <s v="YES"/>
    <s v="No"/>
    <d v="1899-12-30T10:50:00"/>
    <n v="650"/>
    <d v="2015-02-06T19:04:00"/>
    <d v="2015-02-06T19:04:00"/>
    <s v="F"/>
    <x v="2"/>
    <s v="Tree failure"/>
    <s v="COND"/>
    <x v="236"/>
    <n v="10877"/>
    <s v="NO-W"/>
    <x v="234"/>
    <n v="6297"/>
    <n v="216"/>
    <n v="81216"/>
    <n v="3.9657556995345195E-5"/>
    <n v="1.4911241430249793E-2"/>
    <n v="376"/>
    <n v="5446629"/>
    <s v="NA"/>
    <s v="NA"/>
    <s v="AUTO"/>
    <s v="Single Mode"/>
    <s v="053/009"/>
    <x v="1"/>
    <s v="4/0-7,AAC"/>
    <x v="45"/>
    <n v="-123.47163"/>
    <x v="6"/>
    <s v="Sonoma"/>
  </r>
  <r>
    <s v="NORTH VALLEY AND SIERRA"/>
    <s v="NORTH"/>
    <n v="500"/>
    <n v="500"/>
    <s v="ETL.6140"/>
    <x v="153"/>
    <s v="VACA-TESLA"/>
    <x v="4"/>
    <x v="237"/>
    <d v="2015-02-06T08:57:00"/>
    <x v="1"/>
    <s v="YES"/>
    <s v="No"/>
    <d v="1899-12-30T17:09:00"/>
    <n v="1029"/>
    <d v="2015-02-07T02:06:00"/>
    <d v="2015-02-07T02:06:00"/>
    <s v="F"/>
    <x v="0"/>
    <s v="Insulator-line"/>
    <s v="COND"/>
    <x v="237"/>
    <n v="10888"/>
    <s v="NO-E"/>
    <x v="235"/>
    <n v="0"/>
    <n v="0"/>
    <n v="0"/>
    <n v="0"/>
    <n v="0"/>
    <n v="0"/>
    <n v="5446629"/>
    <s v="NA"/>
    <s v="NA"/>
    <s v="AUTO"/>
    <s v="Single Mode"/>
    <s v="000/003-004"/>
    <x v="0"/>
    <m/>
    <x v="0"/>
    <m/>
    <x v="0"/>
    <s v="TBD"/>
  </r>
  <r>
    <s v="NORTH VALLEY AND SIERRA"/>
    <s v="NORTH"/>
    <n v="69"/>
    <n v="60"/>
    <s v="ETL.6300"/>
    <x v="84"/>
    <s v="CARIBOU-WESTWOOD"/>
    <x v="4"/>
    <x v="238"/>
    <d v="2015-02-06T09:18:00"/>
    <x v="1"/>
    <s v="YES"/>
    <s v="No"/>
    <d v="1900-01-03T02:23:00"/>
    <n v="5903"/>
    <d v="2015-02-10T11:41:00"/>
    <d v="2015-02-10T11:41:00"/>
    <s v="C"/>
    <x v="2"/>
    <s v="Tree failure"/>
    <s v="STRU"/>
    <x v="238"/>
    <n v="11045"/>
    <s v="NO-E"/>
    <x v="236"/>
    <n v="5753"/>
    <n v="5753"/>
    <n v="23442069"/>
    <n v="1.0562496546028745E-3"/>
    <n v="4.3039592011866423"/>
    <n v="4074.7556057709021"/>
    <n v="5446629"/>
    <s v="NA"/>
    <s v="NA"/>
    <s v="AUTO"/>
    <s v="Single Mode"/>
    <s v="009/187"/>
    <x v="1"/>
    <s v="795-54/7,ACSR"/>
    <x v="46"/>
    <n v="-121.07102"/>
    <x v="3"/>
    <s v="Plumas"/>
  </r>
  <r>
    <s v="NORTH VALLEY AND SIERRA"/>
    <s v="NORTH"/>
    <n v="69"/>
    <n v="60"/>
    <s v="ETL.6490"/>
    <x v="154"/>
    <s v="COLGATE-GRASS VALLEY"/>
    <x v="4"/>
    <x v="239"/>
    <d v="2015-02-06T11:55:00"/>
    <x v="1"/>
    <s v="YES"/>
    <s v="No"/>
    <d v="1899-12-31T12:53:00"/>
    <n v="2213"/>
    <d v="2015-02-08T00:48:00"/>
    <d v="2015-02-08T00:48:00"/>
    <s v="F"/>
    <x v="2"/>
    <s v="Tree failure"/>
    <s v="COND"/>
    <x v="239"/>
    <n v="10886"/>
    <s v="NO-E"/>
    <x v="237"/>
    <n v="3369"/>
    <n v="0"/>
    <n v="0"/>
    <n v="0"/>
    <n v="0"/>
    <n v="0"/>
    <n v="5446629"/>
    <s v="NA"/>
    <s v="NA"/>
    <s v="AUTO"/>
    <s v="Single Mode"/>
    <s v="003/082"/>
    <x v="1"/>
    <s v="2/0-7,CU"/>
    <x v="47"/>
    <n v="-121.12875"/>
    <x v="8"/>
    <s v="Nevada"/>
  </r>
  <r>
    <s v="NORTH VALLEY AND SIERRA"/>
    <s v="NORTH"/>
    <n v="69"/>
    <n v="60"/>
    <s v="ETL.6470"/>
    <x v="23"/>
    <s v="COLGATE-ALLEGHANY"/>
    <x v="4"/>
    <x v="240"/>
    <d v="2015-02-06T12:34:00"/>
    <x v="1"/>
    <s v="YES"/>
    <s v="No"/>
    <d v="1899-12-30T12:22:00"/>
    <n v="742"/>
    <d v="2015-02-07T00:56:00"/>
    <d v="2015-02-07T00:56:00"/>
    <s v="F"/>
    <x v="2"/>
    <s v="Tree failure"/>
    <s v="COND"/>
    <x v="240"/>
    <n v="10885"/>
    <s v="NO-E"/>
    <x v="238"/>
    <n v="1655"/>
    <n v="1655"/>
    <n v="1913907"/>
    <n v="3.038576704967421E-4"/>
    <n v="0.35139294414949135"/>
    <n v="1156.4392749244712"/>
    <n v="5446629"/>
    <s v="NA"/>
    <s v="NA"/>
    <s v="AUTO"/>
    <s v="Single Mode"/>
    <s v="010/283"/>
    <x v="2"/>
    <s v="4/0-6/1,ACSR"/>
    <x v="48"/>
    <n v="-121.03278"/>
    <x v="8"/>
    <s v="Nevada"/>
  </r>
  <r>
    <s v="NORTH COAST"/>
    <s v="NORTH"/>
    <n v="69"/>
    <n v="60"/>
    <s v="ETL.7780"/>
    <x v="83"/>
    <s v="PHILO JCT-ELK"/>
    <x v="4"/>
    <x v="241"/>
    <d v="2015-02-06T16:06:00"/>
    <x v="1"/>
    <s v="YES"/>
    <s v="No"/>
    <d v="1899-12-31T05:41:00"/>
    <n v="1781"/>
    <d v="2015-02-07T21:47:00"/>
    <d v="2015-02-07T21:47:00"/>
    <s v="F"/>
    <x v="2"/>
    <s v="Tree failure"/>
    <s v="COND"/>
    <x v="241"/>
    <n v="10878"/>
    <s v="NO-W"/>
    <x v="239"/>
    <n v="2163"/>
    <n v="0"/>
    <n v="0"/>
    <n v="0"/>
    <n v="0"/>
    <n v="0"/>
    <n v="5446629"/>
    <s v="NA"/>
    <s v="NA"/>
    <s v="AUTO"/>
    <s v="Single Mode"/>
    <s v="024/000"/>
    <x v="1"/>
    <s v="397.5-26/7,ACSR"/>
    <x v="49"/>
    <n v="-123.51132"/>
    <x v="6"/>
    <s v="Mendocino"/>
  </r>
  <r>
    <s v="NORTH COAST"/>
    <s v="CENTRAL"/>
    <n v="69"/>
    <n v="60"/>
    <s v="ETL.7550"/>
    <x v="30"/>
    <s v="MENDOCINO-WILLITS-FORT BRAGG"/>
    <x v="4"/>
    <x v="242"/>
    <d v="2015-02-06T21:55:00"/>
    <x v="1"/>
    <s v="YES"/>
    <s v="No"/>
    <d v="1899-12-30T09:27:00"/>
    <n v="567"/>
    <d v="2015-02-07T07:22:00"/>
    <d v="2015-02-07T07:22:00"/>
    <s v="F"/>
    <x v="2"/>
    <s v="Tree failure"/>
    <s v="COND"/>
    <x v="242"/>
    <n v="10879"/>
    <s v="NO-W"/>
    <x v="240"/>
    <n v="7502"/>
    <n v="7502"/>
    <n v="4253634"/>
    <n v="1.3773657063846281E-3"/>
    <n v="0.78096635552008409"/>
    <n v="567"/>
    <n v="5446629"/>
    <s v="NA"/>
    <s v="NA"/>
    <s v="AUTO"/>
    <s v="Single Mode"/>
    <s v="034/001"/>
    <x v="1"/>
    <s v="397.5-19,AAC"/>
    <x v="50"/>
    <n v="-123.67474"/>
    <x v="6"/>
    <s v="Mendocino"/>
  </r>
  <r>
    <s v="NORTH VALLEY AND SIERRA"/>
    <s v="NORTH"/>
    <n v="69"/>
    <n v="60"/>
    <s v="ETL.6470"/>
    <x v="23"/>
    <s v="COLGATE-ALLEGHANY"/>
    <x v="4"/>
    <x v="243"/>
    <d v="2015-02-07T11:18:00"/>
    <x v="1"/>
    <s v="YES"/>
    <s v="No"/>
    <d v="1899-12-30T12:01:00"/>
    <n v="721"/>
    <d v="2015-02-07T23:19:00"/>
    <d v="2015-02-07T23:19:00"/>
    <s v="F"/>
    <x v="0"/>
    <s v="Connector/ hardware"/>
    <s v="STRU"/>
    <x v="243"/>
    <n v="10883"/>
    <s v="NO-E"/>
    <x v="241"/>
    <n v="2798"/>
    <n v="1230"/>
    <s v="TBD"/>
    <s v="TBD"/>
    <s v="TBD"/>
    <s v="TBD"/>
    <n v="5446629"/>
    <s v="NA"/>
    <s v="NA"/>
    <s v="AUTO"/>
    <s v="Single Mode"/>
    <s v="020/555"/>
    <x v="2"/>
    <s v="2-7,CU"/>
    <x v="51"/>
    <n v="-120.89852999999999"/>
    <x v="8"/>
    <s v="Sierra"/>
  </r>
  <r>
    <s v="NORTH COAST"/>
    <s v="NORTH"/>
    <n v="69"/>
    <n v="60"/>
    <s v="ETL.7780"/>
    <x v="83"/>
    <s v="PHILO JCT-ELK"/>
    <x v="4"/>
    <x v="244"/>
    <d v="2015-02-08T21:00:00"/>
    <x v="1"/>
    <s v="YES"/>
    <s v="No"/>
    <d v="1899-12-30T12:10:00"/>
    <n v="730"/>
    <d v="2015-02-09T09:10:00"/>
    <d v="2015-02-09T09:10:00"/>
    <s v="F"/>
    <x v="2"/>
    <s v="Tree failure"/>
    <s v="COND"/>
    <x v="244"/>
    <n v="10909"/>
    <s v="NO-W"/>
    <x v="242"/>
    <n v="2163"/>
    <n v="0"/>
    <n v="0"/>
    <n v="0"/>
    <n v="0"/>
    <n v="0"/>
    <n v="5446629"/>
    <s v="NA"/>
    <s v="NA"/>
    <s v="AUTO"/>
    <s v="Single Mode"/>
    <s v=" 022/000"/>
    <x v="0"/>
    <s v="397.5-19,AAC"/>
    <x v="52"/>
    <n v="-123.4794"/>
    <x v="6"/>
    <s v="Lakeville"/>
  </r>
  <r>
    <s v="NORTH COAST"/>
    <s v="CENTRAL"/>
    <n v="69"/>
    <n v="60"/>
    <s v="ETL.7550"/>
    <x v="30"/>
    <s v="MENDOCINO-WILLITS-FORT BRAGG"/>
    <x v="4"/>
    <x v="245"/>
    <d v="2015-02-08T21:18:00"/>
    <x v="1"/>
    <s v="YES"/>
    <s v="No"/>
    <d v="1899-12-31T19:36:00"/>
    <n v="2616"/>
    <d v="2015-02-10T16:54:00"/>
    <d v="2015-02-10T16:54:00"/>
    <s v="F"/>
    <x v="2"/>
    <s v="Tree failure"/>
    <s v="COND"/>
    <x v="245"/>
    <n v="10901"/>
    <s v="NO-W"/>
    <x v="243"/>
    <n v="6971"/>
    <n v="6971"/>
    <n v="8623205"/>
    <n v="1.2798742121044044E-3"/>
    <n v="1.5832187211576187"/>
    <n v="1237.0111892124517"/>
    <n v="5446629"/>
    <s v="NA"/>
    <s v="NA"/>
    <s v="AUTO"/>
    <s v="Single Mode"/>
    <s v="031/003"/>
    <x v="1"/>
    <s v="397.5-19,AAC"/>
    <x v="53"/>
    <n v="-123.62442"/>
    <x v="6"/>
    <s v="Mendocino"/>
  </r>
  <r>
    <s v="CENTRAL VALLEY"/>
    <s v="CENTRAL"/>
    <n v="115"/>
    <n v="115"/>
    <s v="ETL.3980"/>
    <x v="124"/>
    <s v="TESLA-SCHULTE SW STA #1"/>
    <x v="4"/>
    <x v="246"/>
    <d v="2015-02-08T22:51:00"/>
    <x v="1"/>
    <s v="YES"/>
    <s v="No"/>
    <d v="1899-12-30T21:04:00"/>
    <n v="1264"/>
    <d v="2015-02-09T19:55:00"/>
    <d v="2015-02-09T19:55:00"/>
    <s v="F"/>
    <x v="0"/>
    <s v="Structure-line"/>
    <s v="COND"/>
    <x v="246"/>
    <n v="10903"/>
    <s v="CV-N"/>
    <x v="244"/>
    <n v="1"/>
    <n v="0"/>
    <n v="0"/>
    <n v="0"/>
    <n v="0"/>
    <n v="0"/>
    <n v="5446629"/>
    <s v="NA"/>
    <s v="NA"/>
    <s v="AUTO"/>
    <s v="Single Mode"/>
    <s v="002/002 &amp; 002/003, 000/003"/>
    <x v="0"/>
    <m/>
    <x v="0"/>
    <m/>
    <x v="0"/>
    <s v="TBD"/>
  </r>
  <r>
    <s v="NORTH COAST"/>
    <s v="NORTH"/>
    <n v="69"/>
    <n v="60"/>
    <s v="ETL.7780"/>
    <x v="83"/>
    <s v="PHILO JCT-ELK"/>
    <x v="4"/>
    <x v="247"/>
    <d v="2015-02-09T14:24:00"/>
    <x v="0"/>
    <s v="YES"/>
    <s v="No"/>
    <d v="1899-12-30T10:38:00"/>
    <n v="638"/>
    <d v="2015-02-10T01:02:00"/>
    <d v="2015-02-10T01:02:00"/>
    <s v="F"/>
    <x v="2"/>
    <s v="Tree failure"/>
    <s v="COND"/>
    <x v="247"/>
    <n v="10910"/>
    <s v="NO-W"/>
    <x v="245"/>
    <n v="5788"/>
    <n v="5788"/>
    <n v="4281786"/>
    <n v="1.0626756476345277E-3"/>
    <n v="0.78613505711514409"/>
    <n v="739.76952315134758"/>
    <n v="5446629"/>
    <s v="NA"/>
    <s v="NA"/>
    <s v="AUTO"/>
    <s v="Single Mode"/>
    <s v="018/010"/>
    <x v="1"/>
    <s v="397.5-19,AAC"/>
    <x v="54"/>
    <n v="-123.43486"/>
    <x v="6"/>
    <s v="Mendocino"/>
  </r>
  <r>
    <s v="CENTRAL VALLEY"/>
    <s v="SOUTH"/>
    <n v="115"/>
    <n v="115"/>
    <s v="ETL.1930"/>
    <x v="155"/>
    <s v="KERN-KERN FRONT"/>
    <x v="4"/>
    <x v="248"/>
    <d v="2015-02-10T04:02:00"/>
    <x v="0"/>
    <s v="YES"/>
    <s v="No"/>
    <d v="1899-12-30T14:59:00"/>
    <n v="899"/>
    <d v="2015-02-10T19:01:00"/>
    <d v="2015-02-10T19:01:00"/>
    <s v="F"/>
    <x v="0"/>
    <s v="Insulator-line"/>
    <s v="RELY"/>
    <x v="248"/>
    <n v="10902"/>
    <s v="CV-S"/>
    <x v="246"/>
    <n v="4"/>
    <n v="0"/>
    <n v="0"/>
    <n v="0"/>
    <n v="0"/>
    <n v="0"/>
    <n v="5446629"/>
    <s v="NA"/>
    <s v="NA"/>
    <s v="AUTO"/>
    <s v="Single Mode"/>
    <s v="011/167"/>
    <x v="0"/>
    <m/>
    <x v="0"/>
    <m/>
    <x v="0"/>
    <s v="TBD"/>
  </r>
  <r>
    <s v="NORTH VALLEY AND SIERRA"/>
    <s v="NORTH"/>
    <n v="69"/>
    <n v="60"/>
    <s v="ETL.6280"/>
    <x v="45"/>
    <s v="CARIBOU #2"/>
    <x v="4"/>
    <x v="249"/>
    <d v="2015-02-15T17:37:00"/>
    <x v="0"/>
    <s v="YES"/>
    <s v="No"/>
    <d v="1899-12-31T07:58:00"/>
    <n v="1918"/>
    <d v="2015-02-17T01:35:00"/>
    <d v="2015-02-17T01:35:00"/>
    <s v="F"/>
    <x v="2"/>
    <s v="Tree failure"/>
    <s v="COND"/>
    <x v="249"/>
    <n v="10927"/>
    <s v="NO-E"/>
    <x v="247"/>
    <n v="2745"/>
    <n v="2745"/>
    <n v="242141"/>
    <n v="5.0398145348251188E-4"/>
    <n v="4.4457039390786483E-2"/>
    <n v="88.211657559198542"/>
    <n v="5446629"/>
    <s v="NA"/>
    <s v="NA"/>
    <s v="AUTO"/>
    <s v="Single Mode"/>
    <s v="016/017"/>
    <x v="1"/>
    <s v="397.5-19,AAC"/>
    <x v="55"/>
    <n v="-121.09144000000001"/>
    <x v="3"/>
    <s v="Plumas"/>
  </r>
  <r>
    <s v="NORTH COAST"/>
    <s v="NORTH"/>
    <n v="69"/>
    <n v="60"/>
    <s v="ETL.7850"/>
    <x v="69"/>
    <s v="RIO DELL JCT-BRIDGEVILLE"/>
    <x v="4"/>
    <x v="250"/>
    <d v="2015-02-23T07:19:00"/>
    <x v="0"/>
    <s v="YES"/>
    <s v="No"/>
    <d v="1899-12-30T11:00:00"/>
    <n v="660"/>
    <d v="2015-02-23T18:19:00"/>
    <d v="2015-02-23T18:19:00"/>
    <s v="F"/>
    <x v="2"/>
    <s v="Tree failure"/>
    <s v="COND"/>
    <x v="250"/>
    <n v="10926"/>
    <s v="NO-W"/>
    <x v="248"/>
    <n v="1126"/>
    <n v="1126"/>
    <n v="115978"/>
    <n v="2.0673337581832726E-4"/>
    <n v="2.129353770928771E-2"/>
    <n v="103"/>
    <n v="5446629"/>
    <s v="NA"/>
    <s v="NA"/>
    <s v="AUTO"/>
    <s v="Single Mode"/>
    <s v="037/006-007"/>
    <x v="0"/>
    <m/>
    <x v="0"/>
    <m/>
    <x v="0"/>
    <s v="TBD"/>
  </r>
  <r>
    <s v="NORTH VALLEY AND SIERRA"/>
    <s v="NORTH"/>
    <n v="115"/>
    <n v="115"/>
    <s v="ETL.2170"/>
    <x v="156"/>
    <s v="MADISON-VACA"/>
    <x v="4"/>
    <x v="251"/>
    <d v="2015-02-28T06:13:00"/>
    <x v="0"/>
    <s v="YES"/>
    <s v="No"/>
    <d v="1899-12-30T14:45:00"/>
    <n v="885"/>
    <d v="2015-02-28T20:58:00"/>
    <d v="2015-02-28T20:58:00"/>
    <s v="F"/>
    <x v="1"/>
    <s v="Foreign object"/>
    <s v="COND"/>
    <x v="251"/>
    <n v="10941"/>
    <s v="NO-E"/>
    <x v="249"/>
    <n v="4111"/>
    <n v="4111"/>
    <n v="408928"/>
    <n v="7.5477878151788936E-4"/>
    <n v="7.5079099384224635E-2"/>
    <n v="99.47166139625395"/>
    <n v="5446629"/>
    <s v="NA"/>
    <s v="NA"/>
    <s v="AUTO"/>
    <s v="Single Mode"/>
    <s v="047/290"/>
    <x v="1"/>
    <s v="477-24/7,ACSS"/>
    <x v="56"/>
    <n v="-121.99348000000001"/>
    <x v="11"/>
    <s v="Solano"/>
  </r>
  <r>
    <s v="SOUTH BAY AND CENTRAL COAST"/>
    <s v="SOUTH"/>
    <n v="69"/>
    <n v="70"/>
    <s v="ETL.8480"/>
    <x v="119"/>
    <s v="ATASCADERO-CAYUCOS"/>
    <x v="4"/>
    <x v="252"/>
    <d v="2015-03-07T09:11:00"/>
    <x v="0"/>
    <s v="YES"/>
    <s v="No"/>
    <d v="1899-12-30T08:41:00"/>
    <n v="521"/>
    <d v="2015-03-07T17:52:00"/>
    <d v="2015-03-07T17:52:00"/>
    <s v="F"/>
    <x v="0"/>
    <s v="Conductor"/>
    <s v="COND"/>
    <x v="252"/>
    <n v="10969"/>
    <s v="CC-S"/>
    <x v="250"/>
    <n v="42"/>
    <n v="42"/>
    <n v="10332"/>
    <n v="7.7111916379837881E-6"/>
    <n v="1.8969531429440117E-3"/>
    <n v="246"/>
    <n v="5446629"/>
    <s v="NA"/>
    <s v="NA"/>
    <s v="AUTO"/>
    <s v="Single Mode"/>
    <s v="008/073"/>
    <x v="1"/>
    <s v="3/0-7,AAC"/>
    <x v="57"/>
    <n v="-120.81594"/>
    <x v="10"/>
    <s v="San Luis Obispo"/>
  </r>
  <r>
    <s v="NORTH VALLEY AND SIERRA"/>
    <s v="NORTH"/>
    <n v="69"/>
    <n v="60"/>
    <s v="ETL.6280"/>
    <x v="45"/>
    <s v="CARIBOU #2"/>
    <x v="4"/>
    <x v="253"/>
    <d v="2015-03-14T05:26:00"/>
    <x v="0"/>
    <s v="YES"/>
    <s v="No"/>
    <d v="1899-12-30T08:17:00"/>
    <n v="497"/>
    <d v="2015-03-14T13:43:00"/>
    <d v="2015-03-14T13:43:00"/>
    <s v="F"/>
    <x v="2"/>
    <s v="Tree failure"/>
    <s v="STRU"/>
    <x v="253"/>
    <n v="10974"/>
    <s v="NO-E"/>
    <x v="251"/>
    <n v="2746"/>
    <n v="2746"/>
    <n v="267499"/>
    <n v="5.0416505328341619E-4"/>
    <n v="4.9112763142119646E-2"/>
    <n v="97.414056809905318"/>
    <n v="5446629"/>
    <s v="NA"/>
    <s v="NA"/>
    <s v="AUTO"/>
    <s v="Single Mode"/>
    <s v="019/500 (est)"/>
    <x v="1"/>
    <s v="397.5-19,AAC"/>
    <x v="58"/>
    <n v="-121.03288000000001"/>
    <x v="3"/>
    <s v="Plumas"/>
  </r>
  <r>
    <s v="NORTH VALLEY AND SIERRA"/>
    <s v="NORTH"/>
    <n v="115"/>
    <n v="115"/>
    <s v="ETL.4393"/>
    <x v="14"/>
    <s v="DRUM-HIGGINS"/>
    <x v="4"/>
    <x v="254"/>
    <d v="2015-03-29T10:28:00"/>
    <x v="0"/>
    <s v="YES"/>
    <s v="No"/>
    <d v="1899-12-30T10:06:00"/>
    <n v="606"/>
    <d v="2015-03-29T20:34:00"/>
    <d v="2015-03-29T20:34:00"/>
    <s v="F"/>
    <x v="2"/>
    <s v="Tree failure"/>
    <s v="COND"/>
    <x v="254"/>
    <n v="11017"/>
    <s v="NO-E"/>
    <x v="252"/>
    <n v="0"/>
    <n v="0"/>
    <n v="0"/>
    <n v="0"/>
    <n v="0"/>
    <n v="0"/>
    <n v="5446629"/>
    <s v="NA"/>
    <s v="NA"/>
    <s v="AUTO"/>
    <s v="Single Mode"/>
    <s v="023/180"/>
    <x v="1"/>
    <s v="715.5-37,AAC"/>
    <x v="59"/>
    <n v="-121.10760999999999"/>
    <x v="8"/>
    <s v="Nevada"/>
  </r>
  <r>
    <s v="CENTRAL VALLEY"/>
    <s v="CENTRAL"/>
    <n v="69"/>
    <n v="60"/>
    <s v="ETL.8330"/>
    <x v="13"/>
    <s v="WEBER-MORMON JCT"/>
    <x v="4"/>
    <x v="255"/>
    <d v="2015-03-30T08:28:00"/>
    <x v="0"/>
    <s v="YES"/>
    <s v="No"/>
    <d v="1899-12-30T21:12:00"/>
    <n v="1272"/>
    <d v="2015-03-31T05:40:00"/>
    <d v="2015-03-31T05:40:00"/>
    <s v="F"/>
    <x v="1"/>
    <s v="Car pole"/>
    <s v="CB"/>
    <x v="255"/>
    <n v="11014"/>
    <s v="CV-N"/>
    <x v="253"/>
    <n v="4234"/>
    <n v="2022"/>
    <s v="TBD"/>
    <s v="TBD"/>
    <s v="TBD"/>
    <s v="TBD"/>
    <n v="5446629"/>
    <s v="NA"/>
    <s v="NA"/>
    <s v="AUTO"/>
    <s v="Single Mode"/>
    <s v="000/004-000/008"/>
    <x v="0"/>
    <m/>
    <x v="0"/>
    <m/>
    <x v="0"/>
    <s v="TBD"/>
  </r>
  <r>
    <s v="CENTRAL VALLEY"/>
    <s v="SOUTH"/>
    <n v="69"/>
    <n v="70"/>
    <s v="ETL.9270"/>
    <x v="73"/>
    <s v="WEEDPATCH-SAN BERNARD"/>
    <x v="4"/>
    <x v="256"/>
    <d v="2015-04-07T16:38:00"/>
    <x v="0"/>
    <s v="YES"/>
    <s v="No"/>
    <d v="1899-12-30T11:30:00"/>
    <n v="690"/>
    <d v="2015-04-08T04:08:00"/>
    <d v="2015-04-08T04:08:00"/>
    <s v="F"/>
    <x v="0"/>
    <s v="Structure-line"/>
    <s v="COND"/>
    <x v="256"/>
    <n v="11063"/>
    <s v="CV-S"/>
    <x v="254"/>
    <n v="619"/>
    <n v="619"/>
    <n v="22346"/>
    <n v="1.1364827675980868E-4"/>
    <n v="4.1027211510091836E-3"/>
    <n v="36.100161550888529"/>
    <n v="5446629"/>
    <s v="NA"/>
    <s v="NA"/>
    <s v="AUTO"/>
    <s v="Single Mode"/>
    <s v="006/111"/>
    <x v="0"/>
    <m/>
    <x v="0"/>
    <m/>
    <x v="0"/>
    <s v="TBD"/>
  </r>
  <r>
    <s v="CENTRAL VALLEY"/>
    <s v="SOUTH"/>
    <n v="115"/>
    <n v="115"/>
    <s v="ETL.1923"/>
    <x v="157"/>
    <s v="OLIVE SW STA-SMYRNA"/>
    <x v="4"/>
    <x v="257"/>
    <d v="2015-04-12T09:31:00"/>
    <x v="0"/>
    <s v="YES"/>
    <s v="No"/>
    <d v="1899-12-30T10:41:00"/>
    <n v="641"/>
    <d v="2015-04-12T20:12:00"/>
    <d v="2015-04-12T20:12:00"/>
    <s v="F"/>
    <x v="0"/>
    <s v="Conductor"/>
    <s v="COND"/>
    <x v="257"/>
    <n v="11037"/>
    <s v="CV-S"/>
    <x v="255"/>
    <n v="338"/>
    <n v="338"/>
    <n v="3718"/>
    <n v="6.2056732705679051E-5"/>
    <n v="6.8262405976246955E-4"/>
    <n v="11"/>
    <n v="5446629"/>
    <s v="NA"/>
    <s v="NA"/>
    <s v="AUTO"/>
    <s v="Single Mode"/>
    <s v="057/434, 057/436-437"/>
    <x v="0"/>
    <m/>
    <x v="0"/>
    <m/>
    <x v="0"/>
    <s v="TBD"/>
  </r>
  <r>
    <s v="CENTRAL VALLEY"/>
    <s v="CENTRAL"/>
    <n v="69"/>
    <n v="60"/>
    <s v="ETL.7460"/>
    <x v="105"/>
    <s v="MANTECA #1"/>
    <x v="4"/>
    <x v="258"/>
    <d v="2015-04-21T12:39:00"/>
    <x v="0"/>
    <s v="YES"/>
    <s v="No"/>
    <d v="1899-12-30T08:25:00"/>
    <n v="505"/>
    <d v="2015-04-21T21:04:00"/>
    <d v="2015-04-21T21:04:00"/>
    <s v="F"/>
    <x v="0"/>
    <s v="Connector/ hardware"/>
    <s v="COND"/>
    <x v="258"/>
    <n v="11061"/>
    <s v="CV-N"/>
    <x v="256"/>
    <n v="1593"/>
    <n v="1593"/>
    <n v="184381"/>
    <n v="2.924744828406708E-4"/>
    <n v="3.3852314890549733E-2"/>
    <n v="115.74450721908349"/>
    <n v="5446629"/>
    <s v="NA"/>
    <s v="NA"/>
    <s v="EFO"/>
    <s v="Single Mode"/>
    <s v="002/041-042"/>
    <x v="0"/>
    <m/>
    <x v="0"/>
    <m/>
    <x v="0"/>
    <s v="TBD"/>
  </r>
  <r>
    <s v="NORTH VALLEY AND SIERRA"/>
    <s v="NORTH"/>
    <n v="69"/>
    <n v="60"/>
    <s v="ETL.6921"/>
    <x v="158"/>
    <s v="ELK CREEK TAP"/>
    <x v="4"/>
    <x v="259"/>
    <d v="2015-05-07T03:25:00"/>
    <x v="0"/>
    <s v="YES"/>
    <s v="No"/>
    <d v="1899-12-30T06:35:00"/>
    <n v="395"/>
    <d v="2015-05-07T10:00:00"/>
    <d v="2015-05-07T10:00:00"/>
    <s v="F"/>
    <x v="0"/>
    <s v="Connector/ hardware"/>
    <s v="COND"/>
    <x v="259"/>
    <n v="11098"/>
    <s v="NO-E"/>
    <x v="257"/>
    <n v="908"/>
    <n v="908"/>
    <n v="366832"/>
    <n v="1.6670861922117331E-4"/>
    <n v="6.735028216535402E-2"/>
    <n v="404"/>
    <n v="5446629"/>
    <s v="NA"/>
    <s v="NA"/>
    <s v="AUTO"/>
    <s v="Single Mode"/>
    <s v="003/072"/>
    <x v="0"/>
    <m/>
    <x v="0"/>
    <m/>
    <x v="0"/>
    <s v="TBD"/>
  </r>
  <r>
    <s v="CENTRAL VALLEY"/>
    <s v="SOUTH"/>
    <n v="69"/>
    <n v="70"/>
    <s v="ETL.8540"/>
    <x v="104"/>
    <s v="CARNERAS-TAFT"/>
    <x v="4"/>
    <x v="260"/>
    <d v="2015-05-07T23:50:00"/>
    <x v="0"/>
    <s v="YES"/>
    <s v="No"/>
    <d v="1899-12-30T12:25:00"/>
    <n v="745"/>
    <d v="2015-05-08T12:15:00"/>
    <d v="2015-05-08T12:15:00"/>
    <s v="F"/>
    <x v="0"/>
    <s v="Conductor"/>
    <s v="STRU"/>
    <x v="260"/>
    <n v="11101"/>
    <s v="CV-S"/>
    <x v="258"/>
    <n v="153"/>
    <n v="153"/>
    <n v="14841"/>
    <n v="2.8090769538369514E-5"/>
    <n v="2.7248046452218429E-3"/>
    <n v="97"/>
    <n v="5446629"/>
    <s v="NA"/>
    <s v="NA"/>
    <s v="AUTO"/>
    <s v="Single Mode"/>
    <s v="124/038, 022/350"/>
    <x v="0"/>
    <m/>
    <x v="0"/>
    <m/>
    <x v="0"/>
    <s v="TBD"/>
  </r>
  <r>
    <s v="CENTRAL VALLEY"/>
    <s v="SOUTH"/>
    <n v="115"/>
    <n v="115"/>
    <s v="ETL.2120"/>
    <x v="159"/>
    <s v="LERDO-FAMOSO"/>
    <x v="4"/>
    <x v="261"/>
    <d v="2015-05-27T21:34:00"/>
    <x v="0"/>
    <s v="YES"/>
    <s v="No"/>
    <d v="1899-12-30T18:23:00"/>
    <n v="1103"/>
    <d v="2015-05-28T15:57:00"/>
    <d v="2015-05-28T15:57:00"/>
    <s v="F"/>
    <x v="1"/>
    <s v="Car pole"/>
    <s v="STRU"/>
    <x v="261"/>
    <n v="11147"/>
    <s v="CV-S"/>
    <x v="259"/>
    <n v="615"/>
    <n v="615"/>
    <n v="36900"/>
    <n v="1.1291387755619117E-4"/>
    <n v="6.7748326533714704E-3"/>
    <n v="60"/>
    <n v="5446629"/>
    <s v="NA"/>
    <s v="NA"/>
    <s v="AUTO"/>
    <s v="Single Mode"/>
    <s v="005/045 &amp; 005/046"/>
    <x v="0"/>
    <m/>
    <x v="0"/>
    <m/>
    <x v="0"/>
    <s v="TBD"/>
  </r>
  <r>
    <s v="NORTH VALLEY AND SIERRA"/>
    <s v="NORTH"/>
    <n v="115"/>
    <n v="115"/>
    <s v="ETL.4395"/>
    <x v="160"/>
    <s v="BELL-PLACER"/>
    <x v="4"/>
    <x v="262"/>
    <d v="2015-06-05T19:38:00"/>
    <x v="0"/>
    <s v="YES"/>
    <s v="No"/>
    <d v="1899-12-30T22:20:00"/>
    <n v="1340"/>
    <d v="2015-06-06T17:58:00"/>
    <d v="2015-06-06T05:58:00"/>
    <s v="F"/>
    <x v="5"/>
    <s v="Lightning"/>
    <s v="COND"/>
    <x v="262"/>
    <n v="11176"/>
    <s v="NO-E"/>
    <x v="260"/>
    <n v="0"/>
    <n v="0"/>
    <n v="0"/>
    <n v="0"/>
    <n v="0"/>
    <n v="0"/>
    <n v="5446629"/>
    <s v="NA"/>
    <s v="NA"/>
    <s v="AUTO"/>
    <s v="Single Mode"/>
    <s v="004/031"/>
    <x v="1"/>
    <s v="3/0-7,CU"/>
    <x v="60"/>
    <n v="-121.08196"/>
    <x v="8"/>
    <s v="Placer"/>
  </r>
  <r>
    <s v="CENTRAL VALLEY"/>
    <s v="SOUTH"/>
    <n v="69"/>
    <n v="70"/>
    <s v="ETL.9340"/>
    <x v="17"/>
    <s v="WISHON-SAN JOAQUIN #3"/>
    <x v="4"/>
    <x v="263"/>
    <d v="2015-06-18T20:48:00"/>
    <x v="0"/>
    <s v="YES"/>
    <s v="No"/>
    <d v="1900-01-01T19:42:00"/>
    <n v="4062"/>
    <d v="2015-06-21T16:30:00"/>
    <d v="2015-06-21T16:30:00"/>
    <s v="F"/>
    <x v="4"/>
    <s v="Fire"/>
    <s v="STRU"/>
    <x v="263"/>
    <n v="11198"/>
    <s v="NO-E"/>
    <x v="261"/>
    <n v="2907"/>
    <n v="2907"/>
    <n v="537088"/>
    <n v="5.3372462122902077E-4"/>
    <n v="9.8609249868129439E-2"/>
    <n v="184.75679394564844"/>
    <n v="5446629"/>
    <s v="NA"/>
    <s v="NA"/>
    <s v="AUTO"/>
    <s v="Single Mode"/>
    <s v="005/015"/>
    <x v="1"/>
    <s v="1-1,CU"/>
    <x v="61"/>
    <n v="-119.49702000000001"/>
    <x v="7"/>
    <s v="Madera"/>
  </r>
  <r>
    <s v="CENTRAL VALLEY"/>
    <s v="SOUTH"/>
    <n v="69"/>
    <n v="70"/>
    <s v="ETL.8610"/>
    <x v="125"/>
    <s v="DINUBA-OROSI"/>
    <x v="4"/>
    <x v="264"/>
    <d v="2015-07-05T12:28:00"/>
    <x v="0"/>
    <s v="YES"/>
    <s v="No"/>
    <d v="1899-12-30T16:24:00"/>
    <n v="984"/>
    <d v="2015-07-06T04:52:00"/>
    <d v="2015-07-06T04:52:00"/>
    <s v="F"/>
    <x v="1"/>
    <s v="Car pole"/>
    <s v="COND"/>
    <x v="264"/>
    <n v="11233"/>
    <s v="CV-S"/>
    <x v="262"/>
    <n v="1913"/>
    <n v="0"/>
    <n v="0"/>
    <n v="0"/>
    <n v="0"/>
    <n v="0"/>
    <n v="5446629"/>
    <s v="NA"/>
    <s v="NA"/>
    <s v="AUTO"/>
    <s v="Single Mode"/>
    <s v="014/005 &amp; 014/006 "/>
    <x v="0"/>
    <m/>
    <x v="0"/>
    <m/>
    <x v="0"/>
    <s v="TBD"/>
  </r>
  <r>
    <s v="NORTH COAST"/>
    <s v="CENTRAL"/>
    <n v="115"/>
    <n v="115"/>
    <s v="ETL.1481"/>
    <x v="161"/>
    <s v="LOWER LAKE-HOMESTAKE"/>
    <x v="4"/>
    <x v="265"/>
    <d v="2015-07-29T21:52:00"/>
    <x v="0"/>
    <s v="YES"/>
    <s v="No"/>
    <d v="1900-01-05T03:33:00"/>
    <n v="8853"/>
    <d v="2015-08-05T01:25:00"/>
    <d v="2015-08-05T01:25:00"/>
    <s v="C"/>
    <x v="4"/>
    <s v="Fire"/>
    <s v="COND"/>
    <x v="265"/>
    <s v="NONE"/>
    <s v="NO-W"/>
    <x v="263"/>
    <n v="1"/>
    <n v="0"/>
    <n v="0"/>
    <n v="0"/>
    <n v="0"/>
    <n v="0"/>
    <n v="5446629"/>
    <s v="NA"/>
    <s v="NA"/>
    <s v="AUTO"/>
    <s v="Single Mode"/>
    <s v="006/002"/>
    <x v="1"/>
    <s v="4/0-7,AAC"/>
    <x v="62"/>
    <n v="-122.53163000000001"/>
    <x v="6"/>
    <s v="Lake"/>
  </r>
  <r>
    <s v="CENTRAL VALLEY"/>
    <s v="CENTRAL"/>
    <n v="69"/>
    <n v="70"/>
    <s v="ETL.8960"/>
    <x v="162"/>
    <s v="LOS BANOS-PACHECO"/>
    <x v="4"/>
    <x v="266"/>
    <d v="2015-08-01T05:27:00"/>
    <x v="0"/>
    <s v="YES"/>
    <s v="No"/>
    <d v="1899-12-30T16:50:00"/>
    <n v="1010"/>
    <d v="2015-08-01T22:17:00"/>
    <d v="2015-08-01T22:17:00"/>
    <s v="F"/>
    <x v="4"/>
    <s v="Fire"/>
    <s v="STRU"/>
    <x v="266"/>
    <n v="11314"/>
    <s v="CV-N"/>
    <x v="264"/>
    <n v="1"/>
    <n v="0"/>
    <n v="0"/>
    <n v="0"/>
    <n v="0"/>
    <n v="0"/>
    <n v="5446629"/>
    <s v="NA"/>
    <s v="NA"/>
    <s v="AUTO"/>
    <s v="Single Mode"/>
    <s v="007/003"/>
    <x v="0"/>
    <m/>
    <x v="0"/>
    <m/>
    <x v="0"/>
    <s v="TBD"/>
  </r>
  <r>
    <s v="CENTRAL VALLEY"/>
    <s v="SOUTH"/>
    <n v="69"/>
    <n v="70"/>
    <s v="ETL.8990"/>
    <x v="22"/>
    <s v="MERCED FALLS-EXCHEQUER"/>
    <x v="4"/>
    <x v="267"/>
    <d v="2015-08-02T08:08:00"/>
    <x v="0"/>
    <s v="YES"/>
    <s v="No"/>
    <d v="1899-12-30T11:39:00"/>
    <n v="699"/>
    <d v="2015-08-02T19:47:00"/>
    <d v="2015-08-02T19:47:00"/>
    <s v="F"/>
    <x v="3"/>
    <s v="Bird"/>
    <s v="COND"/>
    <x v="267"/>
    <n v="11315"/>
    <s v="CV-N"/>
    <x v="265"/>
    <n v="2321"/>
    <n v="2321"/>
    <n v="1072946"/>
    <n v="4.2613513789905644E-4"/>
    <n v="0.19699267198114651"/>
    <n v="462.27746660922014"/>
    <n v="5446629"/>
    <s v="NA"/>
    <s v="NA"/>
    <s v="AUTO"/>
    <s v="Single Mode"/>
    <s v="013/002"/>
    <x v="0"/>
    <m/>
    <x v="0"/>
    <m/>
    <x v="0"/>
    <s v="TBD"/>
  </r>
  <r>
    <s v="BAY AREA"/>
    <s v="CENTRAL"/>
    <n v="115"/>
    <n v="115"/>
    <s v="ETL.3090"/>
    <x v="163"/>
    <s v="NEWARK-NUMMI"/>
    <x v="4"/>
    <x v="268"/>
    <d v="2015-08-14T06:39:00"/>
    <x v="0"/>
    <s v="YES"/>
    <s v="No"/>
    <d v="1899-12-30T11:37:00"/>
    <n v="697"/>
    <d v="2015-08-14T18:16:00"/>
    <d v="2015-08-14T18:16:00"/>
    <s v="F"/>
    <x v="1"/>
    <s v="Foreign object"/>
    <s v="COND"/>
    <x v="268"/>
    <n v="11403"/>
    <s v="BA"/>
    <x v="266"/>
    <n v="2"/>
    <n v="0"/>
    <n v="0"/>
    <n v="0"/>
    <n v="0"/>
    <n v="0"/>
    <n v="5446629"/>
    <s v="NA"/>
    <s v="NA"/>
    <s v="EFO"/>
    <s v="Single Mode"/>
    <s v="003/036 &amp; 004/037"/>
    <x v="0"/>
    <m/>
    <x v="0"/>
    <m/>
    <x v="0"/>
    <s v="TBD"/>
  </r>
  <r>
    <s v="CENTRAL VALLEY"/>
    <s v="SOUTH"/>
    <n v="115"/>
    <n v="115"/>
    <s v="ETL.1050"/>
    <x v="164"/>
    <s v="BALCH-SANGER"/>
    <x v="4"/>
    <x v="269"/>
    <d v="2015-08-21T16:58:00"/>
    <x v="0"/>
    <s v="YES"/>
    <s v="No"/>
    <d v="1900-01-06T01:45:00"/>
    <n v="10185"/>
    <d v="2015-08-28T18:43:00"/>
    <d v="2015-08-28T18:43:00"/>
    <s v="C"/>
    <x v="4"/>
    <s v="Fire"/>
    <s v="ENCR"/>
    <x v="269"/>
    <n v="11445"/>
    <s v="CV-S"/>
    <x v="267"/>
    <n v="25"/>
    <n v="25"/>
    <n v="188125"/>
    <n v="4.5899950226093979E-6"/>
    <n v="3.4539712545135715E-2"/>
    <n v="7525"/>
    <n v="5446629"/>
    <s v="NA"/>
    <s v="NA"/>
    <s v="EFO"/>
    <s v="Single Mode"/>
    <s v="003/023"/>
    <x v="1"/>
    <s v="397.5-19,AAC"/>
    <x v="63"/>
    <n v="-119.12742"/>
    <x v="4"/>
    <s v="Fresno"/>
  </r>
  <r>
    <s v="NORTH VALLEY AND SIERRA"/>
    <s v="CENTRAL"/>
    <n v="115"/>
    <n v="115"/>
    <s v="ETL.1690"/>
    <x v="59"/>
    <s v="GOLD HILL-BELLOTA-LOCKEFORD"/>
    <x v="4"/>
    <x v="270"/>
    <d v="2015-08-27T08:16:00"/>
    <x v="0"/>
    <s v="YES"/>
    <s v="No"/>
    <d v="1899-12-30T11:39:00"/>
    <n v="699"/>
    <d v="2015-08-27T19:55:00"/>
    <d v="2015-08-27T19:55:00"/>
    <s v="F"/>
    <x v="1"/>
    <s v="Foreign object"/>
    <s v="COND"/>
    <x v="270"/>
    <n v="11457"/>
    <s v="CV-N"/>
    <x v="268"/>
    <n v="0"/>
    <n v="0"/>
    <n v="0"/>
    <n v="0"/>
    <n v="0"/>
    <n v="0"/>
    <n v="5446629"/>
    <s v="NA"/>
    <s v="NA"/>
    <s v="AUTO"/>
    <s v="Single Mode"/>
    <s v="061/381 &amp; 061/382, 058/361"/>
    <x v="0"/>
    <m/>
    <x v="0"/>
    <m/>
    <x v="0"/>
    <s v="TBD"/>
  </r>
  <r>
    <s v="CENTRAL VALLEY"/>
    <s v="SOUTH"/>
    <n v="69"/>
    <n v="70"/>
    <s v="ETL.8830"/>
    <x v="38"/>
    <s v="KEARNEY-CARUTHERS"/>
    <x v="4"/>
    <x v="271"/>
    <d v="2015-08-28T03:14:00"/>
    <x v="0"/>
    <s v="YES"/>
    <s v="No"/>
    <d v="1899-12-30T13:20:00"/>
    <n v="800"/>
    <d v="2015-08-28T16:34:00"/>
    <d v="2015-08-28T16:34:00"/>
    <s v="F"/>
    <x v="1"/>
    <s v="Car pole"/>
    <s v="COND"/>
    <x v="271"/>
    <n v="11448"/>
    <s v="CV-S"/>
    <x v="269"/>
    <n v="2993"/>
    <n v="2993"/>
    <n v="122314"/>
    <n v="5.4951420410679708E-4"/>
    <n v="2.2456826047817832E-2"/>
    <n v="40.866688940862012"/>
    <n v="5446629"/>
    <s v="NA"/>
    <s v="NA"/>
    <s v="AUTO"/>
    <s v="Single Mode"/>
    <s v="030/008"/>
    <x v="0"/>
    <m/>
    <x v="0"/>
    <m/>
    <x v="0"/>
    <s v="TBD"/>
  </r>
  <r>
    <s v="BAY AREA"/>
    <s v="CENTRAL"/>
    <n v="115"/>
    <n v="115"/>
    <s v="ETL.7500"/>
    <x v="165"/>
    <s v="SAN MATEO-MARTIN #4"/>
    <x v="4"/>
    <x v="272"/>
    <d v="2015-08-28T21:29:00"/>
    <x v="0"/>
    <s v="YES"/>
    <s v="No"/>
    <d v="1899-12-31T01:35:00"/>
    <n v="1535"/>
    <d v="2015-08-29T23:04:00"/>
    <d v="2015-08-29T23:04:00"/>
    <s v="F"/>
    <x v="1"/>
    <s v="Foreign object"/>
    <s v="STRU"/>
    <x v="272"/>
    <n v="11443"/>
    <s v="BA"/>
    <x v="270"/>
    <n v="7746"/>
    <n v="0"/>
    <n v="0"/>
    <n v="0"/>
    <n v="0"/>
    <n v="0"/>
    <n v="5446629"/>
    <s v="NA"/>
    <s v="NA"/>
    <s v="AUTO"/>
    <s v="Single Mode"/>
    <s v="003/031 &amp; 002/019"/>
    <x v="0"/>
    <m/>
    <x v="0"/>
    <m/>
    <x v="0"/>
    <s v="TBD"/>
  </r>
  <r>
    <s v="CENTRAL VALLEY"/>
    <s v="SOUTH"/>
    <n v="69"/>
    <n v="70"/>
    <s v="ETL.8550"/>
    <x v="146"/>
    <s v="CARUTHERS-LEMOORE NAS-CAMDEN"/>
    <x v="4"/>
    <x v="273"/>
    <d v="2015-08-31T16:59:00"/>
    <x v="0"/>
    <s v="YES"/>
    <s v="No"/>
    <d v="1899-12-30T09:20:00"/>
    <n v="560"/>
    <d v="2015-09-01T02:19:00"/>
    <d v="2015-09-01T02:19:00"/>
    <s v="F"/>
    <x v="1"/>
    <s v="Foreign object"/>
    <s v="GUYS"/>
    <x v="273"/>
    <n v="11451"/>
    <s v="CV-S"/>
    <x v="271"/>
    <n v="0"/>
    <n v="0"/>
    <n v="0"/>
    <n v="0"/>
    <n v="0"/>
    <n v="0"/>
    <n v="5446629"/>
    <s v="NA"/>
    <s v="NA"/>
    <s v="AUTO"/>
    <s v="Single Mode"/>
    <s v="014/014 &amp; 042/002"/>
    <x v="0"/>
    <m/>
    <x v="0"/>
    <m/>
    <x v="0"/>
    <s v="TBD"/>
  </r>
  <r>
    <s v="CENTRAL VALLEY"/>
    <s v="CENTRAL"/>
    <n v="69"/>
    <n v="60"/>
    <s v="ETL.8350"/>
    <x v="6"/>
    <s v="WEST POINT-VALLEY SPRINGS"/>
    <x v="4"/>
    <x v="274"/>
    <d v="2015-09-09T17:43:00"/>
    <x v="0"/>
    <s v="YES"/>
    <s v="No"/>
    <d v="1900-01-06T23:55:00"/>
    <n v="11515"/>
    <d v="2015-09-17T17:38:00"/>
    <d v="2015-09-17T17:38:00"/>
    <s v="C"/>
    <x v="4"/>
    <s v="Fire"/>
    <s v="ENCR"/>
    <x v="274"/>
    <n v="11580"/>
    <s v="CV-N"/>
    <x v="272"/>
    <n v="14255"/>
    <n v="14255"/>
    <n v="118581"/>
    <n v="2.6172151618918784E-3"/>
    <n v="2.17714479910418E-2"/>
    <n v="8.3185548930199928"/>
    <n v="5446629"/>
    <s v="NA"/>
    <s v="NA"/>
    <s v="AUTO"/>
    <s v="Single Mode"/>
    <s v="011/140"/>
    <x v="1"/>
    <s v="715.5-37,AAC"/>
    <x v="64"/>
    <n v="-120.68527"/>
    <x v="5"/>
    <s v="Amador"/>
  </r>
  <r>
    <s v="NORTH COAST"/>
    <s v="NORTH"/>
    <n v="69"/>
    <n v="60"/>
    <s v="ETL.6810"/>
    <x v="11"/>
    <s v="ESSEX JCT-ORICK"/>
    <x v="4"/>
    <x v="275"/>
    <d v="2015-09-10T09:09:00"/>
    <x v="0"/>
    <s v="YES"/>
    <s v="No"/>
    <d v="1899-12-30T12:57:00"/>
    <n v="777"/>
    <d v="2015-09-10T22:06:00"/>
    <d v="2015-09-10T22:06:00"/>
    <s v="F"/>
    <x v="2"/>
    <s v="Tree failure"/>
    <s v="COND"/>
    <x v="275"/>
    <n v="11486"/>
    <s v="NO-W"/>
    <x v="273"/>
    <n v="1979"/>
    <n v="441"/>
    <n v="249684"/>
    <n v="8.0967512198829776E-5"/>
    <n v="4.5841932689008193E-2"/>
    <n v="566.17687074829928"/>
    <n v="5446629"/>
    <s v="NA"/>
    <s v="NA"/>
    <s v="AUTO"/>
    <s v="Single Mode"/>
    <s v="025/005-006"/>
    <x v="0"/>
    <m/>
    <x v="0"/>
    <m/>
    <x v="0"/>
    <s v="TBD"/>
  </r>
  <r>
    <s v="NORTH COAST"/>
    <s v="NORTH"/>
    <n v="115"/>
    <n v="115"/>
    <s v="ETL.1110"/>
    <x v="97"/>
    <s v="BRIDGEVILLE-COTTONWOOD"/>
    <x v="4"/>
    <x v="276"/>
    <d v="2015-09-10T16:11:00"/>
    <x v="0"/>
    <s v="YES"/>
    <s v="No"/>
    <d v="1899-12-30T10:08:00"/>
    <n v="608"/>
    <d v="2015-09-11T02:19:00"/>
    <d v="2015-09-11T02:19:00"/>
    <s v="F"/>
    <x v="6"/>
    <s v="Not following prescribed procedures"/>
    <s v="COND"/>
    <x v="276"/>
    <n v="11483"/>
    <s v="NO-W"/>
    <x v="274"/>
    <n v="7930"/>
    <n v="7930"/>
    <n v="1133371"/>
    <n v="1.4559464211717009E-3"/>
    <n v="0.20808668995079341"/>
    <n v="142.9219419924338"/>
    <n v="5446629"/>
    <s v="NA"/>
    <s v="NA"/>
    <s v="AUTO"/>
    <s v="Single Mode"/>
    <s v="060/436"/>
    <x v="1"/>
    <s v="397.5-26/7,ACSR"/>
    <x v="65"/>
    <n v="-123.36591"/>
    <x v="6"/>
    <s v="Trinity"/>
  </r>
  <r>
    <s v="NORTH COAST"/>
    <s v="CENTRAL"/>
    <n v="69"/>
    <n v="60"/>
    <s v="ETL.6980"/>
    <x v="166"/>
    <s v="FORT ROSS-GUALALA"/>
    <x v="4"/>
    <x v="277"/>
    <d v="2015-09-24T04:30:00"/>
    <x v="0"/>
    <s v="YES"/>
    <s v="No"/>
    <d v="1899-12-30T09:00:00"/>
    <n v="540"/>
    <d v="2015-09-24T13:30:00"/>
    <d v="2015-09-24T13:30:00"/>
    <s v="F"/>
    <x v="0"/>
    <s v="Connector/ hardware"/>
    <s v="COND"/>
    <x v="277"/>
    <s v="NONE"/>
    <s v="NO-W"/>
    <x v="275"/>
    <n v="3944"/>
    <n v="230"/>
    <n v="22680"/>
    <n v="4.2227954208006454E-5"/>
    <n v="4.1640434845112454E-3"/>
    <n v="98.608695652173907"/>
    <n v="5446629"/>
    <s v="NA"/>
    <s v="NA"/>
    <s v="AUTO"/>
    <s v="Single Mode"/>
    <s v="041/006"/>
    <x v="1"/>
    <s v="4/0-7,AAC"/>
    <x v="66"/>
    <n v="-123.3087"/>
    <x v="6"/>
    <s v="Sonoma"/>
  </r>
  <r>
    <s v="CENTRAL VALLEY"/>
    <s v="SOUTH"/>
    <n v="69"/>
    <n v="70"/>
    <s v="ETL.9010"/>
    <x v="78"/>
    <s v="MERCED-MERCED FALLS"/>
    <x v="4"/>
    <x v="278"/>
    <d v="2015-10-01T13:37:00"/>
    <x v="0"/>
    <s v="YES"/>
    <s v="No"/>
    <d v="1899-12-30T12:55:00"/>
    <n v="775"/>
    <d v="2015-10-02T02:32:00"/>
    <d v="2015-10-02T02:32:00"/>
    <s v="F"/>
    <x v="8"/>
    <s v="Environmental"/>
    <s v="COND"/>
    <x v="278"/>
    <n v="11556"/>
    <s v="CV-N"/>
    <x v="276"/>
    <n v="0"/>
    <n v="0"/>
    <n v="0"/>
    <n v="0"/>
    <n v="0"/>
    <n v="0"/>
    <n v="5446629"/>
    <s v="NA"/>
    <s v="NA"/>
    <s v="AUTO"/>
    <s v="Single Mode"/>
    <s v="019/007"/>
    <x v="0"/>
    <m/>
    <x v="0"/>
    <m/>
    <x v="0"/>
    <s v="TBD"/>
  </r>
  <r>
    <s v="BAY AREA"/>
    <s v="CENTRAL"/>
    <n v="115"/>
    <n v="115"/>
    <s v="ETL.3120"/>
    <x v="167"/>
    <s v="NEWARK-TRIMBLE"/>
    <x v="4"/>
    <x v="279"/>
    <d v="2015-10-10T07:55:00"/>
    <x v="0"/>
    <s v="YES"/>
    <s v="No"/>
    <d v="1899-12-30T03:32:00"/>
    <n v="212"/>
    <d v="2015-10-10T11:27:00"/>
    <d v="2015-10-10T11:27:00"/>
    <s v="F"/>
    <x v="0"/>
    <s v="Switch-line"/>
    <s v="COND"/>
    <x v="279"/>
    <n v="11575"/>
    <s v="BA"/>
    <x v="277"/>
    <n v="0"/>
    <n v="0"/>
    <n v="0"/>
    <n v="0"/>
    <n v="0"/>
    <n v="0"/>
    <n v="5446629"/>
    <s v="NA"/>
    <s v="NA"/>
    <s v="AUTO"/>
    <s v="Single Mode"/>
    <s v="005/037"/>
    <x v="0"/>
    <m/>
    <x v="0"/>
    <m/>
    <x v="0"/>
    <s v="TBD"/>
  </r>
  <r>
    <s v="SOUTH BAY AND CENTRAL COAST"/>
    <s v="SOUTH"/>
    <n v="230"/>
    <n v="230"/>
    <s v="ETL.5100"/>
    <x v="168"/>
    <s v="METCALF-MOSS LANDING #1"/>
    <x v="4"/>
    <x v="280"/>
    <d v="2015-10-18T07:00:00"/>
    <x v="0"/>
    <s v="YES"/>
    <s v="No"/>
    <d v="1900-01-04T11:24:00"/>
    <n v="7884"/>
    <d v="2015-10-23T18:24:00"/>
    <d v="2015-10-23T18:24:00"/>
    <s v="C"/>
    <x v="0"/>
    <s v="Structure-line"/>
    <s v="COND"/>
    <x v="280"/>
    <n v="11614"/>
    <s v="CC-N"/>
    <x v="278"/>
    <n v="66007"/>
    <n v="55636"/>
    <n v="36053905"/>
    <n v="1.0214758523115857E-2"/>
    <n v="6.6194897798252832"/>
    <n v="648.0319397512402"/>
    <n v="5446629"/>
    <s v="NA"/>
    <s v="NA"/>
    <s v="AUTO"/>
    <s v="Single Mode"/>
    <s v="061-267"/>
    <x v="0"/>
    <m/>
    <x v="0"/>
    <m/>
    <x v="0"/>
    <s v="TBD"/>
  </r>
  <r>
    <s v="CENTRAL VALLEY"/>
    <s v="SOUTH"/>
    <n v="115"/>
    <n v="115"/>
    <s v="ETL.3250"/>
    <x v="169"/>
    <s v="PANOCHE-SCHINDLER #1"/>
    <x v="4"/>
    <x v="281"/>
    <d v="2015-10-22T21:56:00"/>
    <x v="0"/>
    <s v="YES"/>
    <s v="No"/>
    <d v="1899-12-30T17:59:00"/>
    <n v="1079"/>
    <d v="2015-10-23T15:55:00"/>
    <d v="2015-10-23T15:55:00"/>
    <s v="F"/>
    <x v="0"/>
    <s v="Conductor"/>
    <s v="COND"/>
    <x v="281"/>
    <n v="11612"/>
    <s v="CV-S"/>
    <x v="279"/>
    <n v="483"/>
    <n v="483"/>
    <n v="83178"/>
    <n v="8.8678703836813559E-5"/>
    <n v="1.5271464239624178E-2"/>
    <n v="172.2111801242236"/>
    <n v="5446629"/>
    <s v="NA"/>
    <s v="NA"/>
    <s v="AUTO"/>
    <s v="Single Mode"/>
    <s v="001/009"/>
    <x v="0"/>
    <m/>
    <x v="0"/>
    <m/>
    <x v="0"/>
    <s v="TBD"/>
  </r>
  <r>
    <s v="CENTRAL VALLEY"/>
    <s v="CENTRAL"/>
    <n v="69"/>
    <n v="60"/>
    <s v="ETL.8070"/>
    <x v="170"/>
    <s v="SUTTER HOME SW STA-STAGG"/>
    <x v="4"/>
    <x v="282"/>
    <d v="2015-10-23T07:01:00"/>
    <x v="0"/>
    <s v="YES"/>
    <s v="No"/>
    <d v="1899-12-30T05:26:00"/>
    <n v="326"/>
    <d v="2015-10-23T12:27:00"/>
    <d v="2015-10-23T12:27:00"/>
    <s v="F"/>
    <x v="0"/>
    <s v="Connector/ hardware"/>
    <s v="COND"/>
    <x v="282"/>
    <n v="11615"/>
    <s v="CV-N"/>
    <x v="280"/>
    <n v="525"/>
    <n v="525"/>
    <n v="95467"/>
    <n v="9.6389895474797342E-5"/>
    <n v="1.7527722192938053E-2"/>
    <n v="181.84190476190477"/>
    <n v="5446629"/>
    <s v="NA"/>
    <s v="NA"/>
    <s v="EFO"/>
    <s v="Single Mode"/>
    <s v="000/014"/>
    <x v="0"/>
    <m/>
    <x v="0"/>
    <m/>
    <x v="0"/>
    <s v="TBD"/>
  </r>
  <r>
    <s v="CENTRAL VALLEY"/>
    <s v="SOUTH"/>
    <n v="69"/>
    <n v="70"/>
    <s v="ETL.8990"/>
    <x v="22"/>
    <s v="MERCED FALLS-EXCHEQUER"/>
    <x v="4"/>
    <x v="283"/>
    <d v="2015-10-26T07:08:00"/>
    <x v="0"/>
    <s v="YES"/>
    <s v="No"/>
    <d v="1899-12-30T10:40:00"/>
    <n v="640"/>
    <d v="2015-10-26T17:48:00"/>
    <d v="2015-10-26T17:48:00"/>
    <s v="F"/>
    <x v="8"/>
    <s v="Animal waste"/>
    <s v="INSL"/>
    <x v="283"/>
    <n v="11616"/>
    <s v="CV-N"/>
    <x v="281"/>
    <n v="0"/>
    <n v="0"/>
    <n v="0"/>
    <n v="0"/>
    <n v="0"/>
    <n v="0"/>
    <n v="5446629"/>
    <s v="NA"/>
    <s v="NA"/>
    <s v="AUTO"/>
    <s v="Single Mode"/>
    <s v="013/001-002"/>
    <x v="0"/>
    <m/>
    <x v="0"/>
    <m/>
    <x v="0"/>
    <s v="TBD"/>
  </r>
  <r>
    <s v="NORTH VALLEY AND SIERRA"/>
    <s v="NORTH"/>
    <n v="69"/>
    <n v="60"/>
    <s v="ETL.6740"/>
    <x v="111"/>
    <s v="DIXON-VACA #2"/>
    <x v="4"/>
    <x v="284"/>
    <d v="2015-10-31T14:02:00"/>
    <x v="0"/>
    <s v="YES"/>
    <s v="No"/>
    <d v="1899-12-30T04:31:00"/>
    <n v="271"/>
    <d v="2015-10-31T18:33:00"/>
    <d v="2015-10-31T18:33:00"/>
    <s v="F"/>
    <x v="0"/>
    <s v="Insulator-line"/>
    <s v="COND"/>
    <x v="284"/>
    <s v="NONE"/>
    <s v="NO-E"/>
    <x v="282"/>
    <n v="0"/>
    <n v="0"/>
    <n v="0"/>
    <n v="0"/>
    <n v="0"/>
    <n v="0"/>
    <n v="5446629"/>
    <s v="NA"/>
    <s v="NA"/>
    <s v="EFO"/>
    <s v="Single Mode"/>
    <s v="017/358 &amp; 017/359"/>
    <x v="0"/>
    <m/>
    <x v="0"/>
    <m/>
    <x v="0"/>
    <s v="TBD"/>
  </r>
  <r>
    <s v="NORTH VALLEY AND SIERRA"/>
    <s v="NORTH"/>
    <n v="115"/>
    <n v="115"/>
    <s v="ETL.1190"/>
    <x v="94"/>
    <s v="BUTTE-SYCAMORE CREEK"/>
    <x v="4"/>
    <x v="285"/>
    <d v="2015-11-02T16:26:00"/>
    <x v="0"/>
    <s v="YES"/>
    <s v="No"/>
    <d v="1899-12-30T19:13:00"/>
    <n v="1153"/>
    <d v="2015-11-03T11:39:00"/>
    <d v="2015-11-03T11:39:00"/>
    <s v="F"/>
    <x v="0"/>
    <s v="Structure-line"/>
    <s v="COND"/>
    <x v="285"/>
    <n v="11657"/>
    <s v="NO-E"/>
    <x v="283"/>
    <n v="7585"/>
    <n v="7585"/>
    <n v="964264"/>
    <n v="1.3926044898596912E-3"/>
    <n v="0.17703867841925713"/>
    <n v="127.12775214238629"/>
    <n v="5446629"/>
    <s v="NA"/>
    <s v="NA"/>
    <s v="AUTO"/>
    <s v="Single Mode"/>
    <s v="014/293 thru 014/298"/>
    <x v="0"/>
    <m/>
    <x v="0"/>
    <m/>
    <x v="0"/>
    <s v="TBD"/>
  </r>
  <r>
    <s v="CENTRAL VALLEY"/>
    <s v="CENTRAL"/>
    <n v="69"/>
    <n v="60"/>
    <s v="ETL.7250"/>
    <x v="171"/>
    <s v="KASSON-LOUISE"/>
    <x v="4"/>
    <x v="286"/>
    <d v="2015-11-18T22:18:00"/>
    <x v="0"/>
    <s v="YES"/>
    <s v="No"/>
    <d v="1899-12-30T21:55:00"/>
    <n v="1315"/>
    <d v="2015-11-19T20:13:00"/>
    <d v="2015-11-19T20:13:00"/>
    <s v="F"/>
    <x v="1"/>
    <s v="Vandalism"/>
    <s v="COND"/>
    <x v="286"/>
    <s v="NONE"/>
    <s v="CV-N"/>
    <x v="284"/>
    <n v="2"/>
    <n v="0"/>
    <n v="0"/>
    <n v="0"/>
    <n v="0"/>
    <n v="0"/>
    <n v="5446629"/>
    <s v="NA"/>
    <s v="NA"/>
    <s v="AUTO"/>
    <s v="Single Mode"/>
    <s v="020/146-147"/>
    <x v="0"/>
    <m/>
    <x v="0"/>
    <m/>
    <x v="0"/>
    <s v="TBD"/>
  </r>
  <r>
    <s v="NORTH VALLEY AND SIERRA"/>
    <s v="CENTRAL"/>
    <n v="115"/>
    <n v="115"/>
    <s v="ETL.1690"/>
    <x v="59"/>
    <s v="GOLD HILL-BELLOTA-LOCKEFORD"/>
    <x v="4"/>
    <x v="287"/>
    <d v="2015-11-22T06:45:00"/>
    <x v="0"/>
    <s v="YES"/>
    <s v="No"/>
    <d v="1899-12-30T14:08:00"/>
    <n v="848"/>
    <d v="2015-11-22T20:53:00"/>
    <d v="2015-11-22T20:53:00"/>
    <s v="F"/>
    <x v="0"/>
    <s v="Conductor"/>
    <s v="COND"/>
    <x v="287"/>
    <n v="11737"/>
    <s v="CV-N"/>
    <x v="285"/>
    <n v="0"/>
    <n v="0"/>
    <n v="0"/>
    <n v="0"/>
    <n v="0"/>
    <n v="0"/>
    <n v="5446629"/>
    <s v="NA"/>
    <s v="NA"/>
    <s v="AUTO"/>
    <s v="Single Mode"/>
    <s v="059/367, 042/256-257"/>
    <x v="0"/>
    <m/>
    <x v="0"/>
    <m/>
    <x v="0"/>
    <s v="TBD"/>
  </r>
  <r>
    <s v="CENTRAL VALLEY"/>
    <s v="CENTRAL"/>
    <n v="69"/>
    <n v="60"/>
    <s v="ETL.8070"/>
    <x v="170"/>
    <s v="SUTTER HOME SW STA-STAGG"/>
    <x v="4"/>
    <x v="288"/>
    <d v="2015-11-28T20:45:00"/>
    <x v="0"/>
    <s v="YES"/>
    <s v="No"/>
    <d v="1899-12-30T06:25:00"/>
    <n v="385"/>
    <d v="2015-11-29T03:10:00"/>
    <d v="2015-11-29T03:10:00"/>
    <s v="F"/>
    <x v="0"/>
    <s v="Conductor"/>
    <s v="COND"/>
    <x v="288"/>
    <n v="11719"/>
    <s v="CV-N"/>
    <x v="286"/>
    <n v="525"/>
    <n v="525"/>
    <n v="48300"/>
    <n v="9.6389895474797342E-5"/>
    <n v="8.8678703836813557E-3"/>
    <n v="92"/>
    <n v="5446629"/>
    <s v="NA"/>
    <s v="NA"/>
    <s v="AUTO"/>
    <s v="Single Mode"/>
    <s v="006/123, 006/126-127"/>
    <x v="0"/>
    <m/>
    <x v="0"/>
    <m/>
    <x v="0"/>
    <s v="TBD"/>
  </r>
  <r>
    <s v="SOUTH BAY AND CENTRAL COAST"/>
    <s v="SOUTH"/>
    <n v="230"/>
    <n v="230"/>
    <s v="ETL.5310"/>
    <x v="172"/>
    <s v="MORRO BAY-SOLAR SW STA #2"/>
    <x v="4"/>
    <x v="289"/>
    <d v="2015-12-08T10:23:00"/>
    <x v="0"/>
    <s v="YES"/>
    <s v="No"/>
    <d v="1899-12-30T18:52:00"/>
    <n v="1132"/>
    <d v="2015-12-09T05:15:00"/>
    <d v="2015-12-09T05:15:00"/>
    <s v="F"/>
    <x v="0"/>
    <s v="Conductor"/>
    <s v="COND"/>
    <x v="289"/>
    <n v="11733"/>
    <s v="CC-S"/>
    <x v="287"/>
    <n v="80"/>
    <n v="80"/>
    <n v="70184"/>
    <n v="1.4687984072350072E-5"/>
    <n v="1.2885768426672719E-2"/>
    <n v="877.3"/>
    <n v="5446629"/>
    <s v="NA"/>
    <s v="NA"/>
    <s v="AUTO"/>
    <s v="Single Mode"/>
    <s v="043/187-188"/>
    <x v="0"/>
    <m/>
    <x v="0"/>
    <m/>
    <x v="0"/>
    <s v="TBD"/>
  </r>
  <r>
    <s v="NORTH VALLEY AND SIERRA"/>
    <s v="NORTH"/>
    <n v="115"/>
    <n v="115"/>
    <s v="ETL.3190"/>
    <x v="100"/>
    <s v="CARIBOU-PALERMO"/>
    <x v="4"/>
    <x v="290"/>
    <d v="2015-12-10T06:01:00"/>
    <x v="0"/>
    <s v="YES"/>
    <s v="No"/>
    <d v="1899-12-30T05:32:00"/>
    <n v="332"/>
    <d v="2015-12-10T11:33:00"/>
    <d v="2015-12-10T11:33:00"/>
    <s v="F"/>
    <x v="2"/>
    <s v="Tree failure"/>
    <s v="COND"/>
    <x v="290"/>
    <n v="11744"/>
    <s v="NO-E"/>
    <x v="288"/>
    <n v="0"/>
    <n v="0"/>
    <n v="0"/>
    <n v="0"/>
    <n v="0"/>
    <n v="0"/>
    <n v="5446629"/>
    <s v="NA"/>
    <s v="NA"/>
    <s v="AUTO"/>
    <s v="Single Mode"/>
    <s v=":000/004"/>
    <x v="1"/>
    <s v="452.3-30/7,ACSR"/>
    <x v="67"/>
    <n v="-121.15321"/>
    <x v="3"/>
    <s v="Plumas"/>
  </r>
  <r>
    <s v="CENTRAL VALLEY"/>
    <s v="CENTRAL"/>
    <n v="69"/>
    <n v="60"/>
    <s v="ETL.7470"/>
    <x v="173"/>
    <s v="MANTECA-LOUISE"/>
    <x v="4"/>
    <x v="291"/>
    <d v="2015-12-13T02:25:00"/>
    <x v="1"/>
    <s v="YES"/>
    <s v="No"/>
    <d v="1899-12-30T14:43:00"/>
    <n v="883"/>
    <d v="2015-12-13T17:08:00"/>
    <d v="2015-12-13T17:08:00"/>
    <s v="F"/>
    <x v="1"/>
    <s v="Car pole"/>
    <s v="COND"/>
    <x v="291"/>
    <n v="11746"/>
    <s v="CV-N"/>
    <x v="289"/>
    <n v="4323"/>
    <n v="4323"/>
    <n v="581699"/>
    <n v="7.9370193930961702E-4"/>
    <n v="0.10679982058627456"/>
    <n v="134.55910247513302"/>
    <n v="5446629"/>
    <s v="NA"/>
    <s v="NA"/>
    <s v="AUTO"/>
    <s v="Single Mode"/>
    <s v="B03/068"/>
    <x v="0"/>
    <m/>
    <x v="0"/>
    <m/>
    <x v="0"/>
    <s v="TBD"/>
  </r>
  <r>
    <s v="CENTRAL VALLEY"/>
    <s v="SOUTH"/>
    <n v="69"/>
    <n v="70"/>
    <s v="ETL.8550"/>
    <x v="146"/>
    <s v="CARUTHERS-LEMOORE NAS-CAMDEN"/>
    <x v="4"/>
    <x v="292"/>
    <d v="2015-12-13T03:54:00"/>
    <x v="1"/>
    <s v="YES"/>
    <s v="No"/>
    <d v="1899-12-30T10:36:00"/>
    <n v="636"/>
    <d v="2015-12-13T14:30:00"/>
    <d v="2015-12-13T14:30:00"/>
    <s v="F"/>
    <x v="0"/>
    <s v="Conductor"/>
    <s v="COND"/>
    <x v="292"/>
    <n v="11743"/>
    <s v="CV-S"/>
    <x v="290"/>
    <n v="0"/>
    <n v="0"/>
    <n v="0"/>
    <n v="0"/>
    <n v="0"/>
    <n v="0"/>
    <n v="5446629"/>
    <s v="NA"/>
    <s v="NA"/>
    <s v="AUTO"/>
    <s v="Single Mode"/>
    <s v="050/012"/>
    <x v="0"/>
    <m/>
    <x v="0"/>
    <m/>
    <x v="0"/>
    <s v="TBD"/>
  </r>
  <r>
    <s v="NORTH VALLEY AND SIERRA"/>
    <s v="NORTH"/>
    <n v="69"/>
    <n v="60"/>
    <s v="ETL.6310"/>
    <x v="174"/>
    <s v="CASCADE-BENTON-DESCHUTES"/>
    <x v="4"/>
    <x v="293"/>
    <d v="2015-12-13T04:48:00"/>
    <x v="1"/>
    <s v="YES"/>
    <s v="No"/>
    <d v="1899-12-30T16:44:00"/>
    <n v="1004"/>
    <d v="2015-12-13T21:32:00"/>
    <d v="2015-12-13T21:32:00"/>
    <s v="F"/>
    <x v="2"/>
    <s v="Tree failure"/>
    <s v="COND"/>
    <x v="293"/>
    <n v="11748"/>
    <s v="NO-E"/>
    <x v="291"/>
    <n v="976"/>
    <n v="976"/>
    <n v="124626"/>
    <n v="1.7919340568267088E-4"/>
    <n v="2.2881308787508752E-2"/>
    <n v="127.69057377049181"/>
    <n v="5446629"/>
    <s v="NA"/>
    <s v="NA"/>
    <s v="AUTO"/>
    <s v="Single Mode"/>
    <s v="003/078"/>
    <x v="1"/>
    <s v="2-7,CU"/>
    <x v="68"/>
    <n v="-122.31515"/>
    <x v="3"/>
    <s v="Shasta"/>
  </r>
  <r>
    <s v="NORTH COAST"/>
    <s v="NORTH"/>
    <n v="69"/>
    <n v="60"/>
    <s v="ETL.6220"/>
    <x v="62"/>
    <s v="BRIDGEVILLE-GARBERVILLE"/>
    <x v="4"/>
    <x v="294"/>
    <d v="2015-12-13T05:26:00"/>
    <x v="1"/>
    <s v="YES"/>
    <s v="No"/>
    <d v="1899-12-31T14:29:00"/>
    <n v="2309"/>
    <d v="2015-12-14T19:55:00"/>
    <d v="2015-12-14T19:55:00"/>
    <s v="F"/>
    <x v="2"/>
    <s v="Tree failure"/>
    <s v="COND"/>
    <x v="294"/>
    <n v="11757"/>
    <s v="NO-W"/>
    <x v="292"/>
    <n v="1234"/>
    <n v="373"/>
    <n v="80941"/>
    <n v="6.8482725737332208E-5"/>
    <n v="1.486075148500109E-2"/>
    <n v="217"/>
    <n v="5446629"/>
    <s v="NA"/>
    <s v="NA"/>
    <s v="AUTO"/>
    <s v="Single Mode"/>
    <s v="016/000-001"/>
    <x v="0"/>
    <m/>
    <x v="0"/>
    <m/>
    <x v="0"/>
    <s v="TBD"/>
  </r>
  <r>
    <s v="SOUTH BAY AND CENTRAL COAST"/>
    <s v="SOUTH"/>
    <n v="69"/>
    <n v="60"/>
    <s v="ETL.6710"/>
    <x v="175"/>
    <s v="DEL MONTE-VIEJO"/>
    <x v="4"/>
    <x v="295"/>
    <d v="2015-12-13T17:22:00"/>
    <x v="1"/>
    <s v="YES"/>
    <s v="No"/>
    <d v="1899-12-30T11:53:00"/>
    <n v="713"/>
    <d v="2015-12-14T05:15:00"/>
    <d v="2015-12-14T05:15:00"/>
    <s v="F"/>
    <x v="2"/>
    <s v="Tree failure"/>
    <s v="COND"/>
    <x v="295"/>
    <n v="11745"/>
    <s v="CC-S"/>
    <x v="293"/>
    <n v="4275"/>
    <n v="0"/>
    <n v="0"/>
    <n v="0"/>
    <n v="0"/>
    <n v="0"/>
    <n v="5446629"/>
    <s v="NA"/>
    <s v="NA"/>
    <s v="AUTO"/>
    <s v="Single Mode"/>
    <s v="A01/025 thru A01/028"/>
    <x v="0"/>
    <m/>
    <x v="0"/>
    <m/>
    <x v="0"/>
    <s v="TBD"/>
  </r>
  <r>
    <s v="BAY AREA"/>
    <s v="CENTRAL"/>
    <n v="69"/>
    <n v="60"/>
    <s v="ETL.8420"/>
    <x v="176"/>
    <s v="CONTRA COSTA-BALFOUR"/>
    <x v="4"/>
    <x v="296"/>
    <d v="2015-12-15T08:27:00"/>
    <x v="0"/>
    <s v="YES"/>
    <s v="No"/>
    <d v="1899-12-31T00:05:00"/>
    <n v="1445"/>
    <d v="2015-12-16T08:32:00"/>
    <d v="2015-12-16T08:32:00"/>
    <s v="F"/>
    <x v="1"/>
    <s v="Car pole"/>
    <s v="COND"/>
    <x v="296"/>
    <n v="11756"/>
    <s v="BA"/>
    <x v="294"/>
    <n v="810"/>
    <n v="0"/>
    <n v="0"/>
    <n v="0"/>
    <n v="0"/>
    <n v="0"/>
    <n v="5446629"/>
    <s v="NA"/>
    <s v="NA"/>
    <s v="AUTO"/>
    <s v="Single Mode"/>
    <s v="001/030"/>
    <x v="0"/>
    <m/>
    <x v="0"/>
    <m/>
    <x v="0"/>
    <s v="TBD"/>
  </r>
  <r>
    <s v="NORTH VALLEY AND SIERRA"/>
    <s v="NORTH"/>
    <n v="69"/>
    <n v="60"/>
    <s v="ETL.6920"/>
    <x v="27"/>
    <s v="GLENN #1"/>
    <x v="4"/>
    <x v="297"/>
    <d v="2015-12-22T01:07:00"/>
    <x v="0"/>
    <s v="YES"/>
    <s v="No"/>
    <d v="1899-12-30T11:46:00"/>
    <n v="706"/>
    <d v="2015-12-22T12:53:00"/>
    <d v="2015-12-22T12:53:00"/>
    <s v="F"/>
    <x v="1"/>
    <s v="Car pole"/>
    <s v="COND"/>
    <x v="297"/>
    <n v="11766"/>
    <s v="NO-E"/>
    <x v="295"/>
    <n v="4100"/>
    <n v="4100"/>
    <n v="315622"/>
    <n v="7.527591837079412E-4"/>
    <n v="5.7948136361040931E-2"/>
    <n v="76.980975609756101"/>
    <n v="5446629"/>
    <s v="NA"/>
    <s v="NA"/>
    <s v="AUTO"/>
    <s v="Single Mode"/>
    <s v="002/047"/>
    <x v="0"/>
    <m/>
    <x v="0"/>
    <m/>
    <x v="0"/>
    <s v="TBD"/>
  </r>
  <r>
    <s v="NORTH COAST"/>
    <s v="NORTH"/>
    <n v="69"/>
    <n v="60"/>
    <s v="ETL.7490"/>
    <x v="114"/>
    <s v="MAPLE CREEK-HOOPA"/>
    <x v="4"/>
    <x v="298"/>
    <d v="2015-12-24T23:09:00"/>
    <x v="1"/>
    <s v="YES"/>
    <s v="No"/>
    <d v="1900-01-01T03:24:00"/>
    <n v="3084"/>
    <d v="2015-12-27T02:33:00"/>
    <d v="2015-12-27T02:33:00"/>
    <s v="F"/>
    <x v="2"/>
    <s v="Tree failure"/>
    <s v="COND"/>
    <x v="298"/>
    <n v="11778"/>
    <s v="NO-W"/>
    <x v="296"/>
    <n v="4422"/>
    <n v="1984"/>
    <s v="TBD"/>
    <s v="TBD"/>
    <s v="TBD"/>
    <s v="TBD"/>
    <n v="5446629"/>
    <s v="NA"/>
    <s v="NA"/>
    <s v="AUTO"/>
    <s v="Single Mode"/>
    <s v="022/009"/>
    <x v="2"/>
    <s v="1/0-6/1,ACSR"/>
    <x v="69"/>
    <n v="-123.64062"/>
    <x v="6"/>
    <s v="Humboldt"/>
  </r>
  <r>
    <s v="NORTH COAST"/>
    <s v="NORTH"/>
    <n v="115"/>
    <n v="115"/>
    <s v="ETL.1110"/>
    <x v="97"/>
    <s v="BRIDGEVILLE-COTTONWOOD"/>
    <x v="5"/>
    <x v="299"/>
    <d v="2016-01-09T08:32:00"/>
    <x v="0"/>
    <s v="YES"/>
    <s v="No"/>
    <d v="1899-12-30T18:45:00"/>
    <n v="1125"/>
    <d v="2016-01-10T03:17:00"/>
    <d v="2016-01-10T03:17:00"/>
    <s v="F"/>
    <x v="2"/>
    <s v="Tree failure"/>
    <s v="STRU"/>
    <x v="299"/>
    <n v="11807"/>
    <s v="NO-W"/>
    <x v="297"/>
    <n v="887"/>
    <n v="887"/>
    <n v="61187"/>
    <n v="1.6285302340218142E-4"/>
    <n v="1.1233921017936048E-2"/>
    <n v="68.981961668545665"/>
    <n v="5481869"/>
    <s v="NA"/>
    <s v="NA"/>
    <s v="AUTO"/>
    <s v="Single Mode"/>
    <s v="060/437"/>
    <x v="1"/>
    <s v="397.5-26/7,ACSR"/>
    <x v="70"/>
    <n v="-123.36973999999999"/>
    <x v="6"/>
    <s v="Trinity"/>
  </r>
  <r>
    <s v="NORTH VALLEY AND SIERRA"/>
    <s v="NORTH"/>
    <n v="115"/>
    <n v="115"/>
    <s v="ETL.4393"/>
    <x v="14"/>
    <s v="DRUM-HIGGINS"/>
    <x v="5"/>
    <x v="300"/>
    <d v="2016-01-18T05:47:00"/>
    <x v="0"/>
    <s v="YES"/>
    <s v="No"/>
    <d v="1899-12-31T08:57:00"/>
    <n v="1977"/>
    <d v="2016-01-19T14:44:00"/>
    <d v="2016-01-19T14:44:00"/>
    <s v="F"/>
    <x v="2"/>
    <s v="Tree failure"/>
    <s v="COND"/>
    <x v="300"/>
    <n v="11807"/>
    <s v="NO-E"/>
    <x v="298"/>
    <n v="2"/>
    <n v="0"/>
    <n v="0"/>
    <n v="0"/>
    <n v="0"/>
    <n v="0"/>
    <n v="5481869"/>
    <s v="NA"/>
    <s v="NA"/>
    <s v="AUTO"/>
    <s v="Single Mode"/>
    <s v="007/076"/>
    <x v="2"/>
    <s v="397.5-26/7,ACSR"/>
    <x v="71"/>
    <n v="-120.86583"/>
    <x v="8"/>
    <s v="Placer"/>
  </r>
  <r>
    <s v="CENTRAL VALLEY"/>
    <s v="SOUTH"/>
    <n v="69"/>
    <n v="60"/>
    <s v="ETL.8110"/>
    <x v="177"/>
    <s v="STOCKTON A #1"/>
    <x v="5"/>
    <x v="301"/>
    <d v="2016-01-19T07:54:00"/>
    <x v="0"/>
    <s v="YES"/>
    <s v="No"/>
    <d v="1900-01-02T01:08:00"/>
    <n v="4388"/>
    <d v="2016-01-22T09:02:00"/>
    <d v="2016-01-22T09:02:00"/>
    <s v="C"/>
    <x v="1"/>
    <s v="Foreign object"/>
    <s v="COND"/>
    <x v="301"/>
    <n v="11838"/>
    <s v="CV-N"/>
    <x v="299"/>
    <n v="4513"/>
    <n v="4513"/>
    <n v="469358"/>
    <n v="8.2858590148144847E-4"/>
    <n v="8.6174035352876058E-2"/>
    <n v="104.001329492577"/>
    <n v="5481869"/>
    <s v="NA"/>
    <s v="NA"/>
    <s v="AUTO"/>
    <s v="Single Mode"/>
    <s v="A07/161"/>
    <x v="0"/>
    <m/>
    <x v="0"/>
    <m/>
    <x v="0"/>
    <s v="TBD"/>
  </r>
  <r>
    <s v="CENTRAL VALLEY"/>
    <s v="SOUTH"/>
    <n v="115"/>
    <n v="115"/>
    <s v="ETL.7472"/>
    <x v="178"/>
    <s v="SCHULTE SW STA-KASSON-MANTECA"/>
    <x v="5"/>
    <x v="302"/>
    <d v="2016-01-19T11:00:00"/>
    <x v="0"/>
    <s v="YES"/>
    <s v="No"/>
    <d v="1899-12-30T08:23:00"/>
    <n v="503"/>
    <d v="2016-01-19T19:23:00"/>
    <d v="2016-01-19T19:23:00"/>
    <s v="F"/>
    <x v="0"/>
    <s v="Connector/ hardware"/>
    <s v="COND"/>
    <x v="302"/>
    <n v="11839"/>
    <s v="CV-N"/>
    <x v="300"/>
    <n v="0"/>
    <n v="0"/>
    <n v="0"/>
    <n v="0"/>
    <n v="0"/>
    <n v="0"/>
    <n v="5481869"/>
    <s v="NA"/>
    <s v="NA"/>
    <s v="AUTO"/>
    <s v="Single Mode"/>
    <s v="008/063"/>
    <x v="0"/>
    <m/>
    <x v="0"/>
    <m/>
    <x v="0"/>
    <s v="TBD"/>
  </r>
  <r>
    <s v="NORTH COAST"/>
    <s v="NORTH"/>
    <n v="69"/>
    <n v="60"/>
    <s v="ETL.6910"/>
    <x v="179"/>
    <s v="FULTON-MOLINO-COTATI"/>
    <x v="5"/>
    <x v="303"/>
    <d v="2016-01-22T08:31:00"/>
    <x v="0"/>
    <s v="YES"/>
    <s v="No"/>
    <d v="1899-12-30T10:26:00"/>
    <n v="626"/>
    <d v="2016-01-22T18:57:00"/>
    <d v="2016-01-22T18:57:00"/>
    <s v="F"/>
    <x v="1"/>
    <s v="Car pole"/>
    <s v="COND"/>
    <x v="303"/>
    <n v="11849"/>
    <s v="NO-W"/>
    <x v="301"/>
    <n v="16587"/>
    <n v="0"/>
    <n v="0"/>
    <n v="0"/>
    <n v="0"/>
    <n v="0"/>
    <n v="5481869"/>
    <s v="NA"/>
    <s v="NA"/>
    <s v="AUTO"/>
    <s v="Single Mode"/>
    <s v="010/185"/>
    <x v="0"/>
    <m/>
    <x v="0"/>
    <m/>
    <x v="0"/>
    <s v="TBD"/>
  </r>
  <r>
    <s v="CENTRAL VALLEY"/>
    <s v="SOUTH"/>
    <n v="69"/>
    <n v="70"/>
    <s v="ETL.8550"/>
    <x v="146"/>
    <s v="CARUTHERS-LEMOORE NAS-CAMDEN"/>
    <x v="5"/>
    <x v="304"/>
    <d v="2016-02-01T11:22:00"/>
    <x v="0"/>
    <s v="YES"/>
    <s v="No"/>
    <d v="1899-12-30T04:13:00"/>
    <n v="253"/>
    <d v="2016-02-01T15:35:00"/>
    <d v="2016-02-01T15:35:00"/>
    <s v="F"/>
    <x v="0"/>
    <s v="Conductor"/>
    <s v="COND"/>
    <x v="304"/>
    <n v="11873"/>
    <s v="CV-S"/>
    <x v="302"/>
    <n v="0"/>
    <n v="0"/>
    <n v="0"/>
    <n v="0"/>
    <n v="0"/>
    <n v="0"/>
    <n v="5481869"/>
    <s v="NA"/>
    <s v="NA"/>
    <s v="EFO"/>
    <s v="Single Mode"/>
    <s v="015/007-008"/>
    <x v="0"/>
    <m/>
    <x v="0"/>
    <m/>
    <x v="0"/>
    <s v="TBD"/>
  </r>
  <r>
    <s v="NORTH VALLEY AND SIERRA"/>
    <s v="NORTH"/>
    <n v="69"/>
    <n v="60"/>
    <s v="ETL.7290"/>
    <x v="99"/>
    <s v="KILARC-CEDAR CREEK"/>
    <x v="5"/>
    <x v="305"/>
    <d v="2016-02-14T19:34:00"/>
    <x v="0"/>
    <s v="YES"/>
    <s v="No"/>
    <d v="1899-12-30T11:46:00"/>
    <n v="706"/>
    <d v="2016-02-15T07:20:00"/>
    <d v="2016-02-15T07:20:00"/>
    <s v="F"/>
    <x v="1"/>
    <s v="Vandalism"/>
    <s v="COND"/>
    <x v="305"/>
    <n v="11908"/>
    <s v="NO-E"/>
    <x v="303"/>
    <n v="778"/>
    <n v="778"/>
    <n v="227822"/>
    <n v="1.4284064510360444E-4"/>
    <n v="4.1828073841636726E-2"/>
    <n v="292.83033419023138"/>
    <n v="5481869"/>
    <s v="NA"/>
    <s v="NA"/>
    <s v="AUTO"/>
    <s v="Single Mode"/>
    <s v="001/022"/>
    <x v="2"/>
    <s v="2-7,CU"/>
    <x v="72"/>
    <n v="-121.88905"/>
    <x v="3"/>
    <s v="Shasta"/>
  </r>
  <r>
    <s v="NORTH COAST"/>
    <s v="NORTH"/>
    <n v="69"/>
    <n v="60"/>
    <s v="ETL.8360"/>
    <x v="180"/>
    <s v="LAYTONVILLE-WILLITS"/>
    <x v="5"/>
    <x v="306"/>
    <d v="2016-02-17T11:32:00"/>
    <x v="1"/>
    <s v="YES"/>
    <s v="No"/>
    <d v="1899-12-30T17:23:00"/>
    <n v="1043"/>
    <d v="2016-02-18T04:55:00"/>
    <d v="2016-02-18T04:55:00"/>
    <s v="F"/>
    <x v="2"/>
    <s v="Tree failure"/>
    <s v="COND"/>
    <x v="306"/>
    <n v="11911"/>
    <s v="NO-W"/>
    <x v="304"/>
    <n v="0"/>
    <n v="0"/>
    <n v="0"/>
    <n v="0"/>
    <n v="0"/>
    <n v="0"/>
    <n v="5481869"/>
    <s v="NA"/>
    <s v="NA"/>
    <s v="AUTO"/>
    <s v="Single Mode"/>
    <s v="008/002"/>
    <x v="1"/>
    <s v="4/0-7,AAC"/>
    <x v="73"/>
    <n v="-123.37594"/>
    <x v="6"/>
    <s v="Mendocino"/>
  </r>
  <r>
    <s v="NORTH COAST"/>
    <s v="NORTH"/>
    <n v="69"/>
    <n v="60"/>
    <s v="ETL.6880"/>
    <x v="181"/>
    <s v="FULTON-CALISTOGA"/>
    <x v="5"/>
    <x v="307"/>
    <d v="2016-02-17T17:56:00"/>
    <x v="1"/>
    <s v="YES"/>
    <s v="No"/>
    <d v="1899-12-30T19:56:00"/>
    <n v="1196"/>
    <d v="2016-02-18T13:52:00"/>
    <d v="2016-02-18T13:52:00"/>
    <s v="F"/>
    <x v="2"/>
    <s v="Tree failure"/>
    <s v="COND"/>
    <x v="307"/>
    <n v="11913"/>
    <s v="NO-W"/>
    <x v="305"/>
    <n v="3677"/>
    <n v="3677"/>
    <n v="330930"/>
    <n v="6.750964679253902E-4"/>
    <n v="6.0758682113285119E-2"/>
    <n v="90"/>
    <n v="5481869"/>
    <s v="NA"/>
    <s v="NA"/>
    <s v="AUTO"/>
    <s v="Single Mode"/>
    <s v="002/007"/>
    <x v="2"/>
    <s v="397.5-19,AAC"/>
    <x v="74"/>
    <n v="-122.48012"/>
    <x v="13"/>
    <s v="Napa"/>
  </r>
  <r>
    <s v="CENTRAL VALLEY"/>
    <s v="SOUTH"/>
    <n v="69"/>
    <n v="60"/>
    <s v="ETL.7870"/>
    <x v="71"/>
    <s v="SALADO-NEWMAN #2"/>
    <x v="5"/>
    <x v="308"/>
    <d v="2016-02-24T20:17:00"/>
    <x v="0"/>
    <s v="YES"/>
    <s v="No"/>
    <d v="1899-12-30T08:23:00"/>
    <n v="503"/>
    <d v="2016-02-25T04:40:00"/>
    <d v="2016-02-25T04:40:00"/>
    <s v="F"/>
    <x v="0"/>
    <s v="Conductor"/>
    <s v="COND"/>
    <x v="308"/>
    <n v="11941"/>
    <s v="CV-N"/>
    <x v="306"/>
    <n v="2122"/>
    <n v="1843"/>
    <n v="226111"/>
    <n v="3.383744330667648E-4"/>
    <n v="4.1513934582289337E-2"/>
    <n v="122.68638090070537"/>
    <n v="5481869"/>
    <s v="NA"/>
    <s v="NA"/>
    <s v="AUTO"/>
    <s v="Single Mode"/>
    <s v="004/072-073"/>
    <x v="0"/>
    <m/>
    <x v="0"/>
    <m/>
    <x v="0"/>
    <s v="TBD"/>
  </r>
  <r>
    <s v="NORTH VALLEY AND SIERRA"/>
    <s v="NORTH"/>
    <n v="69"/>
    <n v="60"/>
    <s v="ETL.8200"/>
    <x v="36"/>
    <s v="VACA-PLAINFIELD"/>
    <x v="5"/>
    <x v="309"/>
    <d v="2016-02-29T02:57:00"/>
    <x v="0"/>
    <s v="YES"/>
    <s v="No"/>
    <d v="1899-12-30T08:02:00"/>
    <n v="482"/>
    <d v="2016-02-29T10:59:00"/>
    <d v="2016-02-29T10:59:00"/>
    <s v="F"/>
    <x v="0"/>
    <s v="Connector/ hardware"/>
    <s v="COND"/>
    <x v="309"/>
    <n v="11952"/>
    <s v="NO-E"/>
    <x v="307"/>
    <n v="4865"/>
    <n v="4865"/>
    <n v="586213"/>
    <n v="8.9321303139978871E-4"/>
    <n v="0.1076285900875569"/>
    <n v="120.49599177800617"/>
    <n v="5481869"/>
    <s v="NA"/>
    <s v="NA"/>
    <s v="AUTO"/>
    <s v="Single Mode"/>
    <s v="015/217-218"/>
    <x v="0"/>
    <m/>
    <x v="0"/>
    <m/>
    <x v="0"/>
    <s v="TBD"/>
  </r>
  <r>
    <s v="CENTRAL VALLEY"/>
    <s v="SOUTH"/>
    <n v="115"/>
    <n v="115"/>
    <s v="ETL.3830"/>
    <x v="9"/>
    <s v="STANISLAUS-MELONES SW STA-MANTECA #1"/>
    <x v="5"/>
    <x v="310"/>
    <d v="2016-03-01T01:44:00"/>
    <x v="0"/>
    <s v="YES"/>
    <s v="No"/>
    <d v="1899-12-30T13:55:00"/>
    <n v="835"/>
    <d v="2016-03-01T15:39:00"/>
    <d v="2016-03-01T15:39:00"/>
    <s v="F"/>
    <x v="0"/>
    <s v="Conductor"/>
    <s v="COND"/>
    <x v="310"/>
    <n v="11962"/>
    <s v="CV-N"/>
    <x v="308"/>
    <n v="5980"/>
    <n v="5980"/>
    <n v="295458"/>
    <n v="1.0979268094081678E-3"/>
    <n v="5.4246029975605098E-2"/>
    <n v="49.407692307692308"/>
    <n v="5481869"/>
    <s v="NA"/>
    <s v="NA"/>
    <s v="AUTO"/>
    <s v="Single Mode"/>
    <s v="029/187-188"/>
    <x v="0"/>
    <m/>
    <x v="0"/>
    <m/>
    <x v="0"/>
    <s v="TBD"/>
  </r>
  <r>
    <s v="CENTRAL VALLEY"/>
    <s v="SOUTH"/>
    <n v="69"/>
    <n v="60"/>
    <s v="ETL.8068"/>
    <x v="182"/>
    <s v="SUTTER HOME SW STA-LOCKEFORD-LODI"/>
    <x v="5"/>
    <x v="311"/>
    <d v="2016-03-03T19:52:00"/>
    <x v="0"/>
    <s v="YES"/>
    <s v="No"/>
    <d v="1899-12-30T12:55:00"/>
    <n v="775"/>
    <d v="2016-03-04T08:47:00"/>
    <d v="2016-03-04T08:47:00"/>
    <s v="F"/>
    <x v="1"/>
    <s v="Car pole"/>
    <s v="STRU"/>
    <x v="311"/>
    <n v="11964"/>
    <s v="CV-N"/>
    <x v="309"/>
    <n v="2546"/>
    <n v="2546"/>
    <n v="407002"/>
    <n v="4.6744509310254107E-4"/>
    <n v="7.4725486167682806E-2"/>
    <n v="159.85938727415555"/>
    <n v="5481869"/>
    <s v="NA"/>
    <s v="NA"/>
    <s v="AUTO"/>
    <s v="Single Mode"/>
    <s v="003/041-042"/>
    <x v="0"/>
    <m/>
    <x v="0"/>
    <m/>
    <x v="0"/>
    <s v="TBD"/>
  </r>
  <r>
    <s v="NORTH VALLEY AND SIERRA"/>
    <s v="NORTH"/>
    <n v="69"/>
    <n v="60"/>
    <s v="ETL.7710"/>
    <x v="183"/>
    <s v="NICOLAUS-WILKINS SLOUGH"/>
    <x v="5"/>
    <x v="312"/>
    <d v="2016-03-05T21:49:00"/>
    <x v="1"/>
    <s v="YES"/>
    <s v="No"/>
    <d v="1899-12-30T06:21:00"/>
    <n v="381"/>
    <d v="2016-03-06T04:10:00"/>
    <d v="2016-03-06T04:10:00"/>
    <s v="F"/>
    <x v="2"/>
    <s v="Tree failure"/>
    <s v="COND"/>
    <x v="312"/>
    <n v="11974"/>
    <s v="NO-E"/>
    <x v="310"/>
    <n v="0"/>
    <n v="0"/>
    <n v="0"/>
    <n v="0"/>
    <n v="0"/>
    <n v="0"/>
    <n v="5481869"/>
    <s v="NA"/>
    <s v="NA"/>
    <s v="AUTO"/>
    <s v="Single Mode"/>
    <s v="001/021-022"/>
    <x v="0"/>
    <m/>
    <x v="0"/>
    <m/>
    <x v="0"/>
    <s v="TBD"/>
  </r>
  <r>
    <s v="NORTH VALLEY AND SIERRA"/>
    <s v="NORTH"/>
    <n v="115"/>
    <n v="115"/>
    <s v="ETL.3460"/>
    <x v="184"/>
    <s v="RIO OSO-WOODLAND #1"/>
    <x v="5"/>
    <x v="313"/>
    <d v="2016-03-06T03:04:00"/>
    <x v="0"/>
    <s v="YES"/>
    <s v="No"/>
    <d v="1899-12-30T19:00:00"/>
    <n v="1140"/>
    <d v="2016-03-06T22:04:00"/>
    <d v="2016-03-06T22:04:00"/>
    <s v="F"/>
    <x v="0"/>
    <s v="Structure-line"/>
    <s v="COND"/>
    <x v="313"/>
    <n v="11978"/>
    <s v="NO-E"/>
    <x v="311"/>
    <n v="1095"/>
    <n v="1095"/>
    <n v="133590"/>
    <n v="2.0104178199029161E-4"/>
    <n v="2.4527097402815577E-2"/>
    <n v="122"/>
    <n v="5481869"/>
    <s v="NA"/>
    <s v="NA"/>
    <s v="AUTO"/>
    <s v="Single Mode"/>
    <s v="033/220-221"/>
    <x v="0"/>
    <m/>
    <x v="0"/>
    <m/>
    <x v="0"/>
    <s v="TBD"/>
  </r>
  <r>
    <s v="NORTH COAST"/>
    <s v="NORTH"/>
    <n v="69"/>
    <n v="60"/>
    <s v="ETL.7850"/>
    <x v="69"/>
    <s v="RIO DELL JCT-BRIDGEVILLE"/>
    <x v="5"/>
    <x v="314"/>
    <d v="2016-03-06T12:13:00"/>
    <x v="0"/>
    <s v="YES"/>
    <s v="No"/>
    <d v="1899-12-30T10:46:00"/>
    <n v="646"/>
    <d v="2016-03-06T22:59:00"/>
    <d v="2016-03-06T22:59:00"/>
    <s v="F"/>
    <x v="2"/>
    <s v="Tree failure"/>
    <s v="COND"/>
    <x v="314"/>
    <n v="11970"/>
    <s v="NO-W"/>
    <x v="312"/>
    <n v="1095"/>
    <n v="0"/>
    <n v="0"/>
    <n v="0"/>
    <n v="0"/>
    <n v="0"/>
    <n v="5481869"/>
    <s v="NA"/>
    <s v="NA"/>
    <s v="AUTO"/>
    <s v="Single Mode"/>
    <s v="031/002"/>
    <x v="1"/>
    <s v="4/0-7,AAC"/>
    <x v="75"/>
    <n v="-123.93089000000001"/>
    <x v="6"/>
    <s v="Humboldt"/>
  </r>
  <r>
    <s v="NORTH VALLEY AND SIERRA"/>
    <s v="NORTH"/>
    <n v="69"/>
    <n v="60"/>
    <s v="ETL.6480"/>
    <x v="63"/>
    <s v="COLGATE-CHALLENGE"/>
    <x v="5"/>
    <x v="315"/>
    <d v="2016-03-07T05:25:00"/>
    <x v="0"/>
    <s v="YES"/>
    <s v="No"/>
    <d v="1899-12-30T14:53:00"/>
    <n v="893"/>
    <d v="2016-03-07T20:18:00"/>
    <d v="2016-03-07T20:18:00"/>
    <s v="F"/>
    <x v="0"/>
    <s v="Conductor"/>
    <s v="COND"/>
    <x v="315"/>
    <n v="12021"/>
    <s v="NO-E"/>
    <x v="313"/>
    <n v="2458"/>
    <n v="2458"/>
    <n v="146479"/>
    <n v="4.5128831062295595E-4"/>
    <n v="2.6893515236672078E-2"/>
    <n v="59.59275834011391"/>
    <n v="5481869"/>
    <s v="NA"/>
    <s v="NA"/>
    <s v="AUTO"/>
    <s v="Single Mode"/>
    <s v="006/112"/>
    <x v="2"/>
    <s v="2-7/1,ACSR"/>
    <x v="76"/>
    <n v="-121.17986999999999"/>
    <x v="8"/>
    <s v="Yuba"/>
  </r>
  <r>
    <s v="NORTH COAST"/>
    <s v="NORTH"/>
    <n v="69"/>
    <n v="60"/>
    <s v="ETL.2060"/>
    <x v="19"/>
    <s v="FORT BRAGG-ELK"/>
    <x v="5"/>
    <x v="316"/>
    <d v="2016-03-12T09:37:00"/>
    <x v="0"/>
    <s v="YES"/>
    <s v="No"/>
    <d v="1899-12-30T13:04:00"/>
    <n v="784"/>
    <d v="2016-03-12T22:41:00"/>
    <d v="2016-03-12T22:41:00"/>
    <s v="F"/>
    <x v="2"/>
    <s v="Tree failure"/>
    <s v="COND"/>
    <x v="316"/>
    <n v="12000"/>
    <s v="NO-W"/>
    <x v="314"/>
    <n v="2566"/>
    <n v="0"/>
    <n v="0"/>
    <n v="0"/>
    <n v="0"/>
    <n v="0"/>
    <n v="5481869"/>
    <s v="NA"/>
    <s v="NA"/>
    <s v="AUTO"/>
    <s v="Single Mode"/>
    <s v="008/002"/>
    <x v="1"/>
    <s v="397.5-19,AAC"/>
    <x v="77"/>
    <n v="-123.76684"/>
    <x v="6"/>
    <s v="Mendocino"/>
  </r>
  <r>
    <s v="NORTH COAST"/>
    <s v="NORTH"/>
    <n v="69"/>
    <n v="60"/>
    <s v="ETL.7520"/>
    <x v="39"/>
    <s v="MENDOCINO-PHILO JCT-HOPLAND"/>
    <x v="5"/>
    <x v="317"/>
    <d v="2016-03-29T21:23:00"/>
    <x v="0"/>
    <s v="YES"/>
    <s v="No"/>
    <d v="1899-12-30T09:29:00"/>
    <n v="569"/>
    <d v="2016-03-30T06:52:00"/>
    <d v="2016-03-30T06:52:00"/>
    <s v="F"/>
    <x v="2"/>
    <s v="Tree failure"/>
    <s v="COND"/>
    <x v="317"/>
    <n v="12046"/>
    <s v="NO-W"/>
    <x v="315"/>
    <n v="0"/>
    <n v="0"/>
    <n v="0"/>
    <n v="0"/>
    <n v="0"/>
    <n v="0"/>
    <n v="5481869"/>
    <s v="NA"/>
    <s v="NA"/>
    <s v="AUTO"/>
    <s v="Single Mode"/>
    <s v="002/007"/>
    <x v="1"/>
    <s v="266.8-7,AAC"/>
    <x v="78"/>
    <n v="-123.16219"/>
    <x v="6"/>
    <s v="Mendocino"/>
  </r>
  <r>
    <s v="NORTH VALLEY AND SIERRA"/>
    <s v="NORTH"/>
    <n v="69"/>
    <n v="60"/>
    <s v="ETL.7270"/>
    <x v="16"/>
    <s v="KESWICK-TRINITY"/>
    <x v="5"/>
    <x v="318"/>
    <d v="2016-03-31T10:04:00"/>
    <x v="0"/>
    <s v="YES"/>
    <s v="No"/>
    <d v="1899-12-30T11:11:00"/>
    <n v="671"/>
    <d v="2016-03-31T21:15:00"/>
    <d v="2016-03-31T21:15:00"/>
    <s v="F"/>
    <x v="0"/>
    <s v="Conductor"/>
    <s v="COND"/>
    <x v="318"/>
    <n v="12053"/>
    <s v="NO-E"/>
    <x v="316"/>
    <n v="327"/>
    <n v="327"/>
    <n v="27468"/>
    <n v="6.0037134895730919E-5"/>
    <n v="5.0431193312413976E-3"/>
    <n v="84"/>
    <n v="5481869"/>
    <s v="NA"/>
    <s v="NA"/>
    <s v="AUTO"/>
    <s v="Single Mode"/>
    <s v="018/258"/>
    <x v="1"/>
    <s v="4/0-6/1,ACSR"/>
    <x v="79"/>
    <n v="-122.72418"/>
    <x v="3"/>
    <s v="Trinity"/>
  </r>
  <r>
    <s v="SOUTH BAY AND CENTRAL COAST"/>
    <s v="SOUTH"/>
    <n v="115"/>
    <n v="115"/>
    <s v="ETL.1730"/>
    <x v="185"/>
    <s v="GREEN VALLEY-PAUL SWEET"/>
    <x v="5"/>
    <x v="319"/>
    <d v="2016-04-07T05:08:00"/>
    <x v="0"/>
    <s v="YES"/>
    <s v="No"/>
    <d v="1899-12-30T16:14:00"/>
    <n v="974"/>
    <d v="2016-04-07T21:22:00"/>
    <d v="2016-04-07T21:22:00"/>
    <s v="F"/>
    <x v="2"/>
    <s v="Tree failure"/>
    <s v="COND"/>
    <x v="319"/>
    <n v="12072"/>
    <s v="CC-N"/>
    <x v="317"/>
    <n v="11662"/>
    <n v="0"/>
    <n v="0"/>
    <n v="0"/>
    <n v="0"/>
    <n v="0"/>
    <n v="5481869"/>
    <s v="NA"/>
    <s v="NA"/>
    <s v="AUTO"/>
    <s v="Single Mode"/>
    <s v="005/067"/>
    <x v="1"/>
    <s v="715.5-37,AAC"/>
    <x v="80"/>
    <n v="-121.84237"/>
    <x v="12"/>
    <s v="Santa Cruz"/>
  </r>
  <r>
    <s v="CENTRAL VALLEY"/>
    <s v="SOUTH"/>
    <n v="115"/>
    <n v="115"/>
    <s v="ETL.4000"/>
    <x v="186"/>
    <s v="TESLA-SALADO-MANTECA"/>
    <x v="5"/>
    <x v="320"/>
    <d v="2016-04-10T21:33:00"/>
    <x v="0"/>
    <s v="YES"/>
    <s v="No"/>
    <d v="1899-12-30T20:07:00"/>
    <n v="1207"/>
    <d v="2016-04-11T17:40:00"/>
    <d v="2016-04-11T17:40:00"/>
    <s v="F"/>
    <x v="0"/>
    <s v="Conductor"/>
    <s v="STRU"/>
    <x v="320"/>
    <n v="12086"/>
    <s v="CV-N"/>
    <x v="318"/>
    <n v="1"/>
    <n v="0"/>
    <n v="0"/>
    <n v="0"/>
    <n v="0"/>
    <n v="0"/>
    <n v="5481869"/>
    <s v="NA"/>
    <s v="NA"/>
    <s v="AUTO"/>
    <s v="Single Mode"/>
    <s v="022/123"/>
    <x v="0"/>
    <m/>
    <x v="0"/>
    <m/>
    <x v="0"/>
    <s v="TBD"/>
  </r>
  <r>
    <s v="CENTRAL VALLEY"/>
    <s v="SOUTH"/>
    <n v="69"/>
    <n v="70"/>
    <s v="ETL.8910"/>
    <x v="44"/>
    <s v="KINGSBURG-LEMOORE"/>
    <x v="5"/>
    <x v="321"/>
    <d v="2016-04-24T23:44:00"/>
    <x v="0"/>
    <s v="YES"/>
    <s v="No"/>
    <d v="1899-12-30T15:47:00"/>
    <n v="947"/>
    <d v="2016-04-25T15:31:00"/>
    <d v="2016-04-25T15:31:00"/>
    <s v="F"/>
    <x v="1"/>
    <s v="Car pole"/>
    <s v="COND"/>
    <x v="321"/>
    <n v="12129"/>
    <s v="CV-S"/>
    <x v="319"/>
    <n v="2606"/>
    <n v="2606"/>
    <n v="181808"/>
    <n v="4.7846108115680362E-4"/>
    <n v="3.3379912602822776E-2"/>
    <n v="69.765157329240211"/>
    <n v="5481869"/>
    <s v="NA"/>
    <s v="NA"/>
    <s v="AUTO"/>
    <s v="Single Mode"/>
    <s v="002/022-024"/>
    <x v="0"/>
    <m/>
    <x v="0"/>
    <m/>
    <x v="0"/>
    <s v="TBD"/>
  </r>
  <r>
    <s v="NORTH VALLEY AND SIERRA"/>
    <s v="NORTH"/>
    <n v="69"/>
    <n v="60"/>
    <s v="ETL.7710"/>
    <x v="183"/>
    <s v="NICOLAUS-WILKINS SLOUGH"/>
    <x v="5"/>
    <x v="322"/>
    <d v="2016-04-25T12:19:00"/>
    <x v="0"/>
    <s v="YES"/>
    <s v="No"/>
    <d v="1899-12-30T04:47:00"/>
    <n v="287"/>
    <d v="2016-04-25T17:06:00"/>
    <d v="2016-04-25T17:06:00"/>
    <s v="F"/>
    <x v="2"/>
    <s v="Tree failure"/>
    <s v="COND"/>
    <x v="322"/>
    <n v="12130"/>
    <s v="NO-E"/>
    <x v="320"/>
    <n v="1"/>
    <n v="0"/>
    <n v="0"/>
    <n v="0"/>
    <n v="0"/>
    <n v="0"/>
    <n v="5481869"/>
    <s v="NA"/>
    <s v="NA"/>
    <s v="EFO"/>
    <s v="Single Mode"/>
    <s v="0/19-1/22"/>
    <x v="0"/>
    <m/>
    <x v="0"/>
    <m/>
    <x v="0"/>
    <s v="TBD"/>
  </r>
  <r>
    <s v="CENTRAL VALLEY"/>
    <s v="SOUTH"/>
    <n v="69"/>
    <n v="70"/>
    <s v="ETL.9160"/>
    <x v="187"/>
    <s v="SCHINDLER-HURON-GATES"/>
    <x v="5"/>
    <x v="323"/>
    <d v="2016-05-05T19:17:00"/>
    <x v="0"/>
    <s v="YES"/>
    <s v="No"/>
    <d v="1899-12-30T21:54:00"/>
    <n v="1314"/>
    <d v="2016-05-06T17:11:00"/>
    <d v="2016-05-06T17:11:00"/>
    <s v="F"/>
    <x v="5"/>
    <s v="Lightning"/>
    <s v="COND"/>
    <x v="323"/>
    <n v="12162"/>
    <s v="CV-N"/>
    <x v="321"/>
    <n v="269"/>
    <n v="269"/>
    <n v="62320"/>
    <n v="4.9388346443277117E-5"/>
    <n v="1.1441939592360706E-2"/>
    <n v="231.67286245353159"/>
    <n v="5481869"/>
    <s v="NA"/>
    <s v="NA"/>
    <s v="AUTO"/>
    <s v="Single Mode"/>
    <s v="006/005-007 "/>
    <x v="0"/>
    <m/>
    <x v="0"/>
    <m/>
    <x v="0"/>
    <s v="TBD"/>
  </r>
  <r>
    <s v="SOUTH BAY AND CENTRAL COAST"/>
    <s v="SOUTH"/>
    <n v="69"/>
    <n v="70"/>
    <s v="ETL.8440"/>
    <x v="48"/>
    <s v="ARCO-CHOLAME"/>
    <x v="5"/>
    <x v="324"/>
    <d v="2016-05-06T17:36:00"/>
    <x v="0"/>
    <s v="YES"/>
    <s v="No"/>
    <d v="1899-12-31T03:09:00"/>
    <n v="1629"/>
    <d v="2016-05-07T20:45:00"/>
    <d v="2016-05-07T20:45:00"/>
    <s v="F"/>
    <x v="5"/>
    <s v="Lightning"/>
    <s v="STRU"/>
    <x v="324"/>
    <n v="12163"/>
    <s v="CV-S"/>
    <x v="322"/>
    <n v="1532"/>
    <n v="1532"/>
    <n v="1019103"/>
    <n v="2.8127489498550387E-4"/>
    <n v="0.1871071079010522"/>
    <n v="665.21083550913841"/>
    <n v="5481869"/>
    <s v="NA"/>
    <s v="NA"/>
    <s v="AUTO"/>
    <s v="Single Mode"/>
    <s v="009/096, 9/97 &amp; 9/98, 009/102 &amp; 010/103, 010/106 &amp; 010/107"/>
    <x v="0"/>
    <m/>
    <x v="0"/>
    <m/>
    <x v="0"/>
    <s v="TBD"/>
  </r>
  <r>
    <s v="NORTH VALLEY AND SIERRA"/>
    <s v="NORTH"/>
    <n v="69"/>
    <n v="60"/>
    <s v="ETL.6470"/>
    <x v="23"/>
    <s v="COLGATE-ALLEGHANY"/>
    <x v="5"/>
    <x v="325"/>
    <d v="2016-05-24T10:18:00"/>
    <x v="0"/>
    <s v="YES"/>
    <s v="No"/>
    <d v="1899-12-30T09:26:00"/>
    <n v="566"/>
    <d v="2016-05-24T19:44:00"/>
    <d v="2016-05-24T19:44:00"/>
    <s v="F"/>
    <x v="2"/>
    <s v="Tree-3rd party"/>
    <s v="COND"/>
    <x v="325"/>
    <n v="12194"/>
    <s v="NO-E"/>
    <x v="323"/>
    <n v="2794"/>
    <n v="1224"/>
    <n v="524454"/>
    <n v="2.2472615630695611E-4"/>
    <n v="9.6289649983503561E-2"/>
    <n v="428.47549019607845"/>
    <n v="5481869"/>
    <s v="NA"/>
    <s v="NA"/>
    <s v="AUTO"/>
    <s v="Single Mode"/>
    <s v="019/535"/>
    <x v="2"/>
    <s v="2-7,CU"/>
    <x v="81"/>
    <n v="-120.91106000000001"/>
    <x v="8"/>
    <s v="Sierra"/>
  </r>
  <r>
    <s v="CENTRAL VALLEY"/>
    <s v="SOUTH"/>
    <n v="69"/>
    <n v="70"/>
    <s v="ETL.8960"/>
    <x v="162"/>
    <s v="LOS BANOS-PACHECO"/>
    <x v="5"/>
    <x v="326"/>
    <d v="2016-06-07T16:03:00"/>
    <x v="0"/>
    <s v="YES"/>
    <s v="No"/>
    <d v="1899-12-30T21:29:00"/>
    <n v="1289"/>
    <d v="2016-06-08T13:32:00"/>
    <d v="2016-06-08T13:32:00"/>
    <s v="F"/>
    <x v="0"/>
    <s v="Conductor"/>
    <s v="COND"/>
    <x v="326"/>
    <n v="12236"/>
    <s v="CV-N"/>
    <x v="324"/>
    <n v="2"/>
    <n v="0"/>
    <n v="0"/>
    <n v="0"/>
    <n v="0"/>
    <n v="0"/>
    <n v="5481869"/>
    <s v="NA"/>
    <s v="NA"/>
    <s v="AUTO"/>
    <s v="Single Mode"/>
    <s v="087/381-382"/>
    <x v="0"/>
    <m/>
    <x v="0"/>
    <m/>
    <x v="0"/>
    <s v="TBD"/>
  </r>
  <r>
    <s v="CENTRAL VALLEY"/>
    <s v="SOUTH"/>
    <n v="115"/>
    <n v="115"/>
    <s v="ETL.1560"/>
    <x v="188"/>
    <s v="EXCHEQUER-LE GRAND"/>
    <x v="5"/>
    <x v="327"/>
    <d v="2016-06-10T14:58:00"/>
    <x v="0"/>
    <s v="YES"/>
    <s v="No"/>
    <d v="1899-12-30T07:13:00"/>
    <n v="433"/>
    <d v="2016-06-10T22:11:00"/>
    <d v="2016-06-10T22:11:00"/>
    <s v="F"/>
    <x v="0"/>
    <s v="Connector/ hardware"/>
    <s v="COND"/>
    <x v="327"/>
    <n v="12246"/>
    <s v="CV-N"/>
    <x v="325"/>
    <n v="0"/>
    <n v="0"/>
    <n v="0"/>
    <n v="0"/>
    <n v="0"/>
    <n v="0"/>
    <n v="5481869"/>
    <s v="NA"/>
    <s v="NA"/>
    <s v="AUTO"/>
    <s v="Single Mode"/>
    <s v="024/002-003"/>
    <x v="0"/>
    <m/>
    <x v="0"/>
    <m/>
    <x v="0"/>
    <s v="TBD"/>
  </r>
  <r>
    <s v="CENTRAL VALLEY"/>
    <s v="SOUTH"/>
    <n v="115"/>
    <n v="115"/>
    <s v="ETL.3710"/>
    <x v="87"/>
    <s v="SMYRNA-SEMITROPIC-MIDWAY"/>
    <x v="5"/>
    <x v="328"/>
    <d v="2016-07-01T04:00:00"/>
    <x v="0"/>
    <s v="YES"/>
    <s v="No"/>
    <d v="1899-12-30T09:46:00"/>
    <n v="586"/>
    <d v="2016-07-01T13:46:00"/>
    <d v="2016-07-01T13:46:00"/>
    <s v="F"/>
    <x v="0"/>
    <s v="Conductor"/>
    <s v="COND"/>
    <x v="328"/>
    <n v="12286"/>
    <s v="CV-S"/>
    <x v="326"/>
    <n v="1157"/>
    <n v="4760"/>
    <n v="477224"/>
    <n v="8.7393505230482925E-4"/>
    <n v="8.7618231386789883E-2"/>
    <n v="100.25714285714285"/>
    <n v="5481869"/>
    <s v="NA"/>
    <s v="NA"/>
    <s v="AUTO"/>
    <s v="Single Mode"/>
    <s v="075/579"/>
    <x v="0"/>
    <m/>
    <x v="0"/>
    <m/>
    <x v="0"/>
    <s v="TBD"/>
  </r>
  <r>
    <s v="NORTH COAST"/>
    <s v="NORTH"/>
    <n v="69"/>
    <n v="60"/>
    <s v="ETL.8410"/>
    <x v="189"/>
    <s v="ELK-GUALALA"/>
    <x v="5"/>
    <x v="329"/>
    <d v="2016-07-06T08:03:00"/>
    <x v="0"/>
    <s v="YES"/>
    <s v="No"/>
    <d v="1899-12-30T12:49:00"/>
    <n v="769"/>
    <d v="2016-07-06T20:52:00"/>
    <d v="2016-07-06T20:52:00"/>
    <s v="F"/>
    <x v="2"/>
    <s v="Tree-3rd party"/>
    <s v="COND"/>
    <x v="329"/>
    <n v="12297"/>
    <s v="NO-W"/>
    <x v="327"/>
    <n v="909"/>
    <n v="909"/>
    <n v="24102"/>
    <n v="1.6689221902207768E-4"/>
    <n v="4.4251224013972679E-3"/>
    <n v="26.514851485148515"/>
    <n v="5481869"/>
    <s v="NA"/>
    <s v="NA"/>
    <s v="AUTO"/>
    <s v="Single Mode"/>
    <s v="066/000"/>
    <x v="1"/>
    <s v="1/0-7,CU"/>
    <x v="82"/>
    <n v="-123.52294999999999"/>
    <x v="6"/>
    <s v="Mendocino"/>
  </r>
  <r>
    <s v="CENTRAL VALLEY"/>
    <s v="SOUTH"/>
    <n v="69"/>
    <n v="70"/>
    <s v="ETL.8550"/>
    <x v="146"/>
    <s v="CARUTHERS-LEMOORE NAS-CAMDEN"/>
    <x v="5"/>
    <x v="330"/>
    <d v="2016-07-21T08:26:00"/>
    <x v="0"/>
    <s v="YES"/>
    <s v="No"/>
    <d v="1899-12-30T06:54:00"/>
    <n v="414"/>
    <d v="2016-07-21T15:20:00"/>
    <d v="2016-07-21T15:20:00"/>
    <s v="F"/>
    <x v="1"/>
    <s v="Aircraft"/>
    <s v="COND"/>
    <x v="330"/>
    <n v="12335"/>
    <s v="CV-S"/>
    <x v="328"/>
    <n v="2086"/>
    <n v="2086"/>
    <n v="115476"/>
    <n v="3.8298918468652814E-4"/>
    <n v="2.1201370609233713E-2"/>
    <n v="55.357622243528283"/>
    <n v="5481869"/>
    <s v="NA"/>
    <s v="NA"/>
    <s v="AUTO"/>
    <s v="Single Mode"/>
    <s v="018/012"/>
    <x v="0"/>
    <m/>
    <x v="0"/>
    <m/>
    <x v="0"/>
    <s v="TBD"/>
  </r>
  <r>
    <s v="SOUTH BAY AND CENTRAL COAST"/>
    <s v="SOUTH"/>
    <n v="69"/>
    <n v="60"/>
    <s v="ETL.7380"/>
    <x v="29"/>
    <s v="LAURELES-OTTER"/>
    <x v="5"/>
    <x v="331"/>
    <d v="2016-07-23T19:08:00"/>
    <x v="0"/>
    <s v="YES"/>
    <s v="No"/>
    <d v="1900-01-16T21:29:00"/>
    <n v="25769"/>
    <d v="2016-08-10T16:37:00"/>
    <d v="2016-08-10T16:37:00"/>
    <s v="C"/>
    <x v="4"/>
    <s v="Fire"/>
    <s v="STRU"/>
    <x v="331"/>
    <n v="12390"/>
    <s v="CC-S"/>
    <x v="329"/>
    <n v="1114"/>
    <n v="1114"/>
    <n v="274775"/>
    <n v="2.0453017820747476E-4"/>
    <n v="5.044863529349989E-2"/>
    <n v="246.65619389587073"/>
    <n v="5481869"/>
    <s v="NA"/>
    <s v="NA"/>
    <s v="AUTO"/>
    <s v="Single Mode"/>
    <s v="002/010 (est)"/>
    <x v="2"/>
    <s v="4/0-7,AAC"/>
    <x v="83"/>
    <n v="-121.71572"/>
    <x v="12"/>
    <s v="Monterey"/>
  </r>
  <r>
    <s v="BAY AREA"/>
    <s v="NORTH"/>
    <n v="115"/>
    <n v="115"/>
    <s v="ETL.3180"/>
    <x v="190"/>
    <s v="OLEUM-NORTH TOWER-CHRISTIE"/>
    <x v="5"/>
    <x v="332"/>
    <d v="2016-07-24T16:28:00"/>
    <x v="0"/>
    <s v="YES"/>
    <s v="No"/>
    <d v="1899-12-30T15:21:00"/>
    <n v="921"/>
    <d v="2016-07-25T07:49:00"/>
    <d v="2016-07-25T07:49:00"/>
    <s v="F"/>
    <x v="0"/>
    <s v="Conductor"/>
    <s v="COND"/>
    <x v="332"/>
    <n v="12351"/>
    <s v="NO-E"/>
    <x v="330"/>
    <n v="25199"/>
    <n v="0"/>
    <n v="0"/>
    <n v="0"/>
    <n v="0"/>
    <n v="0"/>
    <n v="5481869"/>
    <s v="NA"/>
    <s v="NA"/>
    <s v="AUTO"/>
    <s v="Single Mode"/>
    <s v="A004/030"/>
    <x v="1"/>
    <s v="250-19,CU"/>
    <x v="84"/>
    <n v="-122.2009"/>
    <x v="14"/>
    <s v="Contra Costa"/>
  </r>
  <r>
    <s v="SOUTH BAY AND CENTRAL COAST"/>
    <s v="SOUTH"/>
    <n v="115"/>
    <n v="115"/>
    <s v="ETL.1720"/>
    <x v="191"/>
    <s v="GREEN VALLEY-LLAGAS"/>
    <x v="5"/>
    <x v="333"/>
    <d v="2016-08-12T19:01:00"/>
    <x v="0"/>
    <s v="YES"/>
    <s v="No"/>
    <d v="1900-02-05T20:00:00"/>
    <n v="54480"/>
    <d v="2016-09-19T15:01:00"/>
    <d v="2016-09-19T15:01:00"/>
    <s v="C"/>
    <x v="4"/>
    <s v="Fire"/>
    <s v="ENCR"/>
    <x v="333"/>
    <n v="12416"/>
    <s v="CC-S"/>
    <x v="331"/>
    <n v="0"/>
    <n v="0"/>
    <n v="0"/>
    <n v="0"/>
    <n v="0"/>
    <n v="0"/>
    <n v="5481869"/>
    <s v="NA"/>
    <s v="NA"/>
    <s v="AUTO"/>
    <s v="Single Mode"/>
    <s v="009/066"/>
    <x v="2"/>
    <s v="715.5-37,AAC"/>
    <x v="85"/>
    <n v="-121.68604999999999"/>
    <x v="15"/>
    <s v="Santa Clara"/>
  </r>
  <r>
    <s v="CENTRAL VALLEY"/>
    <s v="SOUTH"/>
    <n v="69"/>
    <n v="70"/>
    <s v="ETL.8700"/>
    <x v="192"/>
    <s v="GATES-TULARE LAKE"/>
    <x v="5"/>
    <x v="334"/>
    <d v="2016-08-27T06:34:00"/>
    <x v="0"/>
    <s v="YES"/>
    <s v="No"/>
    <d v="1899-12-30T09:54:00"/>
    <n v="594"/>
    <d v="2016-08-27T16:28:00"/>
    <d v="2016-08-27T16:28:00"/>
    <s v="F"/>
    <x v="0"/>
    <s v="Conductor"/>
    <s v="COND"/>
    <x v="334"/>
    <n v="12439"/>
    <s v="CV-S"/>
    <x v="332"/>
    <n v="1039"/>
    <n v="1039"/>
    <n v="89157"/>
    <n v="1.9076019313964655E-4"/>
    <n v="1.636920744923144E-2"/>
    <n v="85.810394610202124"/>
    <n v="5481869"/>
    <s v="NA"/>
    <s v="NA"/>
    <s v="EFO"/>
    <s v="Single Mode"/>
    <s v="006/007-008"/>
    <x v="0"/>
    <m/>
    <x v="0"/>
    <m/>
    <x v="0"/>
    <s v="TBD"/>
  </r>
  <r>
    <s v="CENTRAL VALLEY"/>
    <s v="SOUTH"/>
    <n v="69"/>
    <n v="70"/>
    <s v="ETL.9160"/>
    <x v="187"/>
    <s v="SCHINDLER-HURON-GATES"/>
    <x v="5"/>
    <x v="335"/>
    <d v="2016-09-15T09:48:00"/>
    <x v="0"/>
    <s v="YES"/>
    <s v="No"/>
    <d v="1899-12-30T12:41:00"/>
    <n v="761"/>
    <d v="2016-09-15T22:29:00"/>
    <d v="2016-09-15T22:29:00"/>
    <s v="F"/>
    <x v="1"/>
    <s v="Car pole"/>
    <s v="COND"/>
    <x v="335"/>
    <n v="12496"/>
    <s v="CV-S"/>
    <x v="333"/>
    <n v="284"/>
    <n v="284"/>
    <n v="34168"/>
    <n v="5.2142343456842756E-5"/>
    <n v="6.2732379973007161E-3"/>
    <n v="120.30985915492958"/>
    <n v="5481869"/>
    <s v="NA"/>
    <s v="NA"/>
    <s v="AUTO"/>
    <s v="Single Mode"/>
    <s v="011/002"/>
    <x v="0"/>
    <m/>
    <x v="0"/>
    <m/>
    <x v="0"/>
    <s v="TBD"/>
  </r>
  <r>
    <s v="NORTH COAST"/>
    <s v="NORTH"/>
    <n v="69"/>
    <n v="60"/>
    <s v="ETL.7550"/>
    <x v="30"/>
    <s v="MENDOCINO-WILLITS-FORT BRAGG"/>
    <x v="5"/>
    <x v="336"/>
    <d v="2016-10-01T04:07:00"/>
    <x v="0"/>
    <s v="YES"/>
    <s v="No"/>
    <d v="1899-12-30T21:57:00"/>
    <n v="1317"/>
    <d v="2016-10-02T02:04:00"/>
    <d v="2016-10-02T02:04:00"/>
    <s v="F"/>
    <x v="1"/>
    <s v="Vandalism"/>
    <s v="COND"/>
    <x v="336"/>
    <n v="12538"/>
    <s v="NO-W"/>
    <x v="334"/>
    <n v="0"/>
    <n v="0"/>
    <n v="0"/>
    <n v="0"/>
    <n v="0"/>
    <n v="0"/>
    <n v="5481869"/>
    <s v="NA"/>
    <s v="NA"/>
    <s v="AUTO"/>
    <s v="Single Mode"/>
    <s v="037/000"/>
    <x v="1"/>
    <s v="397.5-19,AAC"/>
    <x v="86"/>
    <n v="-123.71357"/>
    <x v="6"/>
    <s v="Mendocino"/>
  </r>
  <r>
    <s v="NORTH COAST"/>
    <s v="NORTH"/>
    <n v="69"/>
    <n v="60"/>
    <s v="ETL.7630"/>
    <x v="50"/>
    <s v="MONTE RIO-FULTON"/>
    <x v="5"/>
    <x v="337"/>
    <d v="2016-10-05T07:34:00"/>
    <x v="0"/>
    <s v="YES"/>
    <s v="No"/>
    <d v="1899-12-30T12:45:00"/>
    <n v="765"/>
    <d v="2016-10-05T20:19:00"/>
    <d v="2016-10-05T20:19:00"/>
    <s v="F"/>
    <x v="1"/>
    <s v="Car pole"/>
    <s v="STRU"/>
    <x v="337"/>
    <n v="12549"/>
    <s v="NO-W"/>
    <x v="335"/>
    <n v="17131"/>
    <n v="13385"/>
    <n v="1473493"/>
    <n v="2.4574833351050716E-3"/>
    <n v="0.27053302143399155"/>
    <n v="110.08539409787075"/>
    <n v="5481869"/>
    <s v="NA"/>
    <s v="NA"/>
    <s v="AUTO"/>
    <s v="Single Mode"/>
    <s v="001/014"/>
    <x v="0"/>
    <m/>
    <x v="0"/>
    <m/>
    <x v="0"/>
    <s v="TBD"/>
  </r>
  <r>
    <s v="NORTH VALLEY AND SIERRA"/>
    <s v="NORTH"/>
    <n v="69"/>
    <n v="60"/>
    <s v="ETL.7560"/>
    <x v="123"/>
    <s v="WEIMAR #1"/>
    <x v="5"/>
    <x v="338"/>
    <d v="2016-10-11T23:16:00"/>
    <x v="0"/>
    <s v="YES"/>
    <s v="No"/>
    <d v="1899-12-30T07:50:00"/>
    <n v="470"/>
    <d v="2016-10-12T07:06:00"/>
    <d v="2016-10-12T07:06:00"/>
    <s v="F"/>
    <x v="1"/>
    <s v="Vandalism"/>
    <s v="COND"/>
    <x v="338"/>
    <n v="12560"/>
    <s v="NO-E"/>
    <x v="336"/>
    <n v="2634"/>
    <n v="2634"/>
    <n v="1274369"/>
    <n v="4.8360187558212612E-4"/>
    <n v="0.2339738946787086"/>
    <n v="483.81511009870917"/>
    <n v="5481869"/>
    <s v="NA"/>
    <s v="NA"/>
    <s v="AUTO"/>
    <s v="Single Mode"/>
    <s v="006/093"/>
    <x v="2"/>
    <s v="2-7/1,ACAR"/>
    <x v="87"/>
    <n v="-120.88312999999999"/>
    <x v="8"/>
    <s v="Placer"/>
  </r>
  <r>
    <s v="CENTRAL VALLEY"/>
    <s v="SOUTH"/>
    <n v="69"/>
    <n v="70"/>
    <s v="ETL.8700"/>
    <x v="192"/>
    <s v="GATES-TULARE LAKE"/>
    <x v="5"/>
    <x v="339"/>
    <d v="2016-10-16T18:22:00"/>
    <x v="0"/>
    <s v="YES"/>
    <s v="No"/>
    <d v="1899-12-31T20:00:00"/>
    <n v="2640"/>
    <d v="2016-10-18T14:22:00"/>
    <d v="2016-10-18T14:22:00"/>
    <s v="F"/>
    <x v="0"/>
    <s v="Structure-line"/>
    <s v="STRU"/>
    <x v="339"/>
    <n v="12579"/>
    <s v="CV-S"/>
    <x v="337"/>
    <n v="2984"/>
    <n v="1944"/>
    <n v="94744"/>
    <n v="3.5691801295810677E-4"/>
    <n v="1.7394979536884191E-2"/>
    <n v="48.736625514403293"/>
    <n v="5481869"/>
    <s v="NA"/>
    <s v="NA"/>
    <s v="AUTO"/>
    <s v="Single Mode"/>
    <s v="010/000-002"/>
    <x v="0"/>
    <m/>
    <x v="0"/>
    <m/>
    <x v="0"/>
    <s v="TBD"/>
  </r>
  <r>
    <s v="CENTRAL VALLEY"/>
    <s v="SOUTH"/>
    <n v="69"/>
    <n v="70"/>
    <s v="ETL.8700"/>
    <x v="192"/>
    <s v="GATES-TULARE LAKE"/>
    <x v="5"/>
    <x v="340"/>
    <d v="2016-10-18T14:22:00"/>
    <x v="0"/>
    <s v="YES"/>
    <s v="No"/>
    <d v="1899-12-30T08:05:00"/>
    <n v="485"/>
    <d v="2016-10-18T22:27:00"/>
    <d v="2016-10-18T22:27:00"/>
    <s v="F"/>
    <x v="0"/>
    <s v="Structure-line"/>
    <s v="STRU"/>
    <x v="340"/>
    <n v="12580"/>
    <s v="CV-S"/>
    <x v="338"/>
    <n v="2984"/>
    <n v="1944"/>
    <n v="77760"/>
    <n v="3.5691801295810677E-4"/>
    <n v="1.427672051832427E-2"/>
    <n v="40"/>
    <n v="5481869"/>
    <s v="NA"/>
    <s v="NA"/>
    <s v="AUTO"/>
    <s v="Single Mode"/>
    <s v="009/008, 010/002-003"/>
    <x v="0"/>
    <m/>
    <x v="0"/>
    <m/>
    <x v="0"/>
    <s v="TBD"/>
  </r>
  <r>
    <s v="CENTRAL VALLEY"/>
    <s v="CENTRAL"/>
    <n v="115"/>
    <n v="115"/>
    <s v="ETL.3820"/>
    <x v="143"/>
    <s v="STANISLAUS-MANTECA #2"/>
    <x v="5"/>
    <x v="341"/>
    <d v="2016-10-23T18:10:00"/>
    <x v="0"/>
    <s v="YES"/>
    <s v="No"/>
    <d v="1899-12-30T22:58:00"/>
    <n v="1378"/>
    <d v="2016-10-24T17:08:00"/>
    <d v="2016-10-23T17:08:00"/>
    <s v="F"/>
    <x v="0"/>
    <s v="Conductor"/>
    <s v="COND"/>
    <x v="341"/>
    <n v="12595"/>
    <s v="CV-N"/>
    <x v="339"/>
    <n v="0"/>
    <n v="0"/>
    <n v="0"/>
    <n v="0"/>
    <n v="0"/>
    <n v="0"/>
    <n v="5481869"/>
    <s v="NA"/>
    <s v="NA"/>
    <s v="AUTO"/>
    <s v="Single Mode"/>
    <s v="015/088"/>
    <x v="1"/>
    <s v="2/0-7,CU"/>
    <x v="88"/>
    <n v="-120.59681"/>
    <x v="5"/>
    <s v="Calaveras"/>
  </r>
  <r>
    <s v="BAY AREA"/>
    <s v="CENTRAL"/>
    <n v="69"/>
    <n v="60"/>
    <s v="ETL.7670"/>
    <x v="193"/>
    <s v="NEWARK-VALLECITOS"/>
    <x v="5"/>
    <x v="342"/>
    <d v="2016-10-29T12:43:00"/>
    <x v="0"/>
    <s v="YES"/>
    <s v="No"/>
    <d v="1899-12-30T14:47:00"/>
    <n v="887"/>
    <d v="2016-10-30T03:30:00"/>
    <d v="2016-10-30T03:30:00"/>
    <s v="F"/>
    <x v="1"/>
    <s v="Foreign object"/>
    <s v="COND"/>
    <x v="342"/>
    <n v="12610"/>
    <s v="BA"/>
    <x v="340"/>
    <n v="726"/>
    <n v="726"/>
    <n v="104544"/>
    <n v="1.332934554565769E-4"/>
    <n v="1.9194257585747075E-2"/>
    <n v="144"/>
    <n v="5481869"/>
    <s v="NA"/>
    <s v="NA"/>
    <s v="AUTO"/>
    <s v="Single Mode"/>
    <s v="092/598"/>
    <x v="0"/>
    <m/>
    <x v="0"/>
    <m/>
    <x v="0"/>
    <s v="TBD"/>
  </r>
  <r>
    <s v="CENTRAL VALLEY"/>
    <s v="CENTRAL"/>
    <n v="115"/>
    <n v="115"/>
    <s v="ETL.3840"/>
    <x v="5"/>
    <s v="STANISLAUS-MELONES SW STA-RIVERBANK JCT SW STA"/>
    <x v="5"/>
    <x v="343"/>
    <d v="2016-11-20T08:11:00"/>
    <x v="0"/>
    <s v="YES"/>
    <s v="No"/>
    <d v="1899-12-30T14:25:00"/>
    <n v="865"/>
    <d v="2016-11-20T22:36:00"/>
    <d v="2016-11-20T22:36:00"/>
    <s v="F"/>
    <x v="0"/>
    <s v="Conductor"/>
    <s v="COND"/>
    <x v="343"/>
    <s v="NONE"/>
    <s v="CV-N"/>
    <x v="341"/>
    <n v="0"/>
    <n v="0"/>
    <n v="0"/>
    <n v="0"/>
    <n v="0"/>
    <n v="0"/>
    <n v="5481869"/>
    <s v="NA"/>
    <s v="NA"/>
    <s v="AUTO"/>
    <s v="Single Mode"/>
    <s v="007/041"/>
    <x v="1"/>
    <s v="2/0-7,CU"/>
    <x v="89"/>
    <n v="-120.47817000000001"/>
    <x v="5"/>
    <s v="Calaveras"/>
  </r>
  <r>
    <s v="NORTH COAST"/>
    <s v="NORTH"/>
    <n v="69"/>
    <n v="60"/>
    <s v="ETL.2060"/>
    <x v="19"/>
    <s v="FORT BRAGG-ELK"/>
    <x v="5"/>
    <x v="344"/>
    <d v="2016-12-07T23:44:00"/>
    <x v="0"/>
    <s v="YES"/>
    <s v="No"/>
    <d v="1899-12-30T22:27:00"/>
    <n v="1347"/>
    <d v="2016-12-08T22:11:00"/>
    <d v="2016-12-08T22:11:00"/>
    <s v="F"/>
    <x v="2"/>
    <s v="Tree failure"/>
    <s v="COND"/>
    <x v="344"/>
    <s v="NONE"/>
    <s v="NO-W"/>
    <x v="342"/>
    <n v="2572"/>
    <n v="0"/>
    <n v="0"/>
    <n v="0"/>
    <n v="0"/>
    <n v="0"/>
    <n v="5481869"/>
    <s v="NA"/>
    <s v="NA"/>
    <s v="AUTO"/>
    <s v="Single Mode"/>
    <s v="016/004"/>
    <x v="1"/>
    <s v="397.5-19,AAC"/>
    <x v="90"/>
    <n v="-123.79843"/>
    <x v="6"/>
    <s v="Mendocino"/>
  </r>
  <r>
    <s v="CENTRAL VALLEY"/>
    <s v="SOUTH"/>
    <n v="115"/>
    <n v="115"/>
    <s v="ETL.2050"/>
    <x v="194"/>
    <s v="KINGSBURG-WAUKENA SW STA"/>
    <x v="5"/>
    <x v="345"/>
    <d v="2016-12-24T21:23:00"/>
    <x v="0"/>
    <s v="YES"/>
    <s v="No"/>
    <d v="1899-12-30T17:51:00"/>
    <n v="1071"/>
    <d v="2016-12-25T15:14:00"/>
    <d v="2016-12-25T15:14:00"/>
    <s v="F"/>
    <x v="0"/>
    <s v="Conductor"/>
    <s v="COND"/>
    <x v="345"/>
    <s v="NONE"/>
    <s v="CV-S"/>
    <x v="343"/>
    <n v="0"/>
    <n v="0"/>
    <n v="0"/>
    <n v="0"/>
    <n v="0"/>
    <n v="0"/>
    <n v="5481869"/>
    <s v="NA"/>
    <s v="NA"/>
    <s v="AUTO"/>
    <s v="Single Mode"/>
    <s v="021/164-165"/>
    <x v="0"/>
    <m/>
    <x v="0"/>
    <m/>
    <x v="0"/>
    <s v="TBD"/>
  </r>
  <r>
    <s v="NORTH COAST"/>
    <s v="NORTH"/>
    <n v="69"/>
    <n v="60"/>
    <s v="ETL.7490"/>
    <x v="114"/>
    <s v="MAPLE CREEK-HOOPA"/>
    <x v="6"/>
    <x v="346"/>
    <d v="2017-01-02T08:33:00"/>
    <x v="0"/>
    <s v="YES"/>
    <s v="No"/>
    <d v="1899-12-30T10:28:00"/>
    <n v="628"/>
    <d v="2017-01-02T19:01:00"/>
    <d v="2017-01-02T19:01:00"/>
    <s v="F"/>
    <x v="2"/>
    <s v="Tree failure"/>
    <s v="COND"/>
    <x v="346"/>
    <s v="NONE"/>
    <s v="NO-W"/>
    <x v="344"/>
    <n v="4495"/>
    <n v="2046"/>
    <n v="1291026"/>
    <n v="3.7323037088263147E-4"/>
    <n v="0.23550836402694045"/>
    <n v="631"/>
    <n v="5517212"/>
    <s v="Mult"/>
    <s v="Mult"/>
    <s v="AUTO"/>
    <s v="Single Mode"/>
    <s v="021/007"/>
    <x v="2"/>
    <s v="1/0-6/1,ACSR"/>
    <x v="91"/>
    <n v="-123.6421"/>
    <x v="6"/>
    <s v="Humboldt"/>
  </r>
  <r>
    <s v="NORTH VALLEY AND SIERRA"/>
    <s v="NORTH"/>
    <n v="69"/>
    <n v="60"/>
    <s v="ETL.6480"/>
    <x v="63"/>
    <s v="COLGATE-CHALLENGE"/>
    <x v="6"/>
    <x v="347"/>
    <d v="2017-01-03T13:30:00"/>
    <x v="1"/>
    <s v="YES"/>
    <s v="No"/>
    <d v="1899-12-30T07:14:00"/>
    <n v="434"/>
    <d v="2017-01-03T20:44:00"/>
    <d v="2017-01-03T20:44:00"/>
    <s v="F"/>
    <x v="2"/>
    <s v="Tree failure"/>
    <s v="COND"/>
    <x v="347"/>
    <s v="NONE"/>
    <s v="NO-E"/>
    <x v="345"/>
    <s v="TBD"/>
    <s v="TBD"/>
    <s v="TBD"/>
    <s v="TBD"/>
    <s v="TBD"/>
    <s v="TBD"/>
    <n v="5517212"/>
    <s v="NA"/>
    <s v="NA"/>
    <s v="EFO"/>
    <s v="Single Mode"/>
    <s v="006/111"/>
    <x v="2"/>
    <s v="2-7/1,ACSR"/>
    <x v="92"/>
    <n v="-121.17797"/>
    <x v="8"/>
    <s v="Yuba"/>
  </r>
  <r>
    <s v="NORTH VALLEY AND SIERRA"/>
    <s v="NORTH"/>
    <n v="69"/>
    <n v="60"/>
    <s v="ETL.6490"/>
    <x v="154"/>
    <s v="COLGATE-GRASS VALLEY"/>
    <x v="6"/>
    <x v="348"/>
    <d v="2017-01-04T00:19:00"/>
    <x v="0"/>
    <s v="YES"/>
    <s v="No"/>
    <d v="1899-12-30T18:57:00"/>
    <n v="1137"/>
    <d v="2017-01-04T19:16:00"/>
    <d v="2017-01-04T19:16:00"/>
    <s v="F"/>
    <x v="2"/>
    <s v="Tree failure"/>
    <s v="STRU"/>
    <x v="348"/>
    <s v="NONE"/>
    <s v="NO-E"/>
    <x v="346"/>
    <n v="2929"/>
    <n v="0"/>
    <n v="0"/>
    <n v="0"/>
    <n v="0"/>
    <n v="0"/>
    <n v="5517212"/>
    <s v="A-B-C"/>
    <s v="11/279"/>
    <s v="AUTO"/>
    <s v="Single Mode"/>
    <s v="011/278, 011/279"/>
    <x v="0"/>
    <m/>
    <x v="0"/>
    <m/>
    <x v="0"/>
    <s v="TBD"/>
  </r>
  <r>
    <s v="NORTH COAST"/>
    <s v="NORTH"/>
    <n v="69"/>
    <n v="60"/>
    <s v="ETL.2060"/>
    <x v="19"/>
    <s v="FORT BRAGG-ELK"/>
    <x v="6"/>
    <x v="349"/>
    <d v="2017-01-08T08:02:00"/>
    <x v="1"/>
    <s v="YES"/>
    <s v="No"/>
    <d v="1899-12-31T09:01:00"/>
    <n v="1981"/>
    <d v="2017-01-09T17:03:00"/>
    <d v="2017-01-09T17:03:00"/>
    <s v="F"/>
    <x v="2"/>
    <s v="Tree failure"/>
    <s v="COND"/>
    <x v="349"/>
    <s v="NONE"/>
    <s v="NO-W"/>
    <x v="347"/>
    <n v="2557"/>
    <n v="2557"/>
    <n v="2557"/>
    <n v="4.6644675383523395E-4"/>
    <n v="4.6644675383523395E-4"/>
    <n v="1"/>
    <n v="5517212"/>
    <s v="A-B-C"/>
    <s v="014/002"/>
    <s v="AUTO"/>
    <s v="Single Mode"/>
    <s v="013/000"/>
    <x v="1"/>
    <s v="397.5-19,AAC"/>
    <x v="93"/>
    <n v="-123.78934"/>
    <x v="6"/>
    <s v="Mendocino"/>
  </r>
  <r>
    <s v="NORTH COAST"/>
    <s v="CENTRAL"/>
    <n v="69"/>
    <n v="60"/>
    <s v="ETL.6979"/>
    <x v="195"/>
    <s v="MONTE RIO-FORT ROSS"/>
    <x v="6"/>
    <x v="350"/>
    <d v="2017-01-08T11:23:00"/>
    <x v="1"/>
    <s v="YES"/>
    <s v="No"/>
    <d v="1899-12-30T19:25:00"/>
    <n v="1165"/>
    <d v="2017-01-09T06:48:00"/>
    <d v="2017-01-09T06:48:00"/>
    <s v="F"/>
    <x v="2"/>
    <s v="Tree failure"/>
    <s v="COND"/>
    <x v="350"/>
    <s v="NONE"/>
    <s v="NO-W"/>
    <x v="348"/>
    <s v="TBD"/>
    <s v="TBD"/>
    <s v="TBD"/>
    <s v="TBD"/>
    <s v="TBD"/>
    <s v="TBD"/>
    <n v="5517212"/>
    <s v="B-C"/>
    <s v="023/001"/>
    <s v="AUTO"/>
    <s v="Single Mode"/>
    <s v="001/000-001/001"/>
    <x v="0"/>
    <m/>
    <x v="0"/>
    <m/>
    <x v="0"/>
    <s v="TBD"/>
  </r>
  <r>
    <s v="NORTH VALLEY AND SIERRA"/>
    <s v="NORTH"/>
    <n v="69"/>
    <n v="60"/>
    <s v="ETL.6480"/>
    <x v="63"/>
    <s v="COLGATE-CHALLENGE"/>
    <x v="6"/>
    <x v="351"/>
    <d v="2017-01-08T21:29:00"/>
    <x v="1"/>
    <s v="YES"/>
    <s v="No"/>
    <d v="1899-12-30T14:52:00"/>
    <n v="892"/>
    <d v="2017-01-09T12:21:00"/>
    <d v="2017-01-09T12:21:00"/>
    <s v="F"/>
    <x v="0"/>
    <s v="Conductor"/>
    <s v="COND"/>
    <x v="351"/>
    <s v="NONE"/>
    <s v="NO-E"/>
    <x v="349"/>
    <n v="2491"/>
    <n v="2491"/>
    <n v="2491"/>
    <n v="4.5440706445192322E-4"/>
    <n v="4.5440706445192322E-4"/>
    <n v="1"/>
    <n v="5517212"/>
    <s v="B-G"/>
    <s v="008/150"/>
    <s v="AUTO"/>
    <s v="Single Mode"/>
    <s v="008/150"/>
    <x v="2"/>
    <s v="2-7/1,ACSR"/>
    <x v="94"/>
    <n v="-121.20010000000001"/>
    <x v="3"/>
    <s v="Yuba"/>
  </r>
  <r>
    <s v="NORTH VALLEY AND SIERRA"/>
    <s v="NORTH"/>
    <n v="115"/>
    <n v="115"/>
    <s v="ETL.1440"/>
    <x v="196"/>
    <s v="DRUM-SUMMIT #1"/>
    <x v="6"/>
    <x v="352"/>
    <d v="2017-01-10T11:08:00"/>
    <x v="1"/>
    <s v="YES"/>
    <s v="No"/>
    <d v="1900-01-03T07:59:00"/>
    <n v="6239"/>
    <d v="2017-01-14T19:07:00"/>
    <d v="2017-01-14T19:07:00"/>
    <s v="C"/>
    <x v="2"/>
    <s v="Tree failure"/>
    <s v="COND"/>
    <x v="352"/>
    <s v="NONE"/>
    <s v="NO-E"/>
    <x v="350"/>
    <n v="0"/>
    <n v="0"/>
    <n v="0"/>
    <n v="0"/>
    <n v="0"/>
    <n v="0"/>
    <n v="5517212"/>
    <s v="C-G"/>
    <s v="010/120"/>
    <s v="AUTO"/>
    <s v="Single Mode"/>
    <s v="011/130"/>
    <x v="1"/>
    <s v="397.5-26/7,ACSR"/>
    <x v="95"/>
    <n v="-120.59702"/>
    <x v="8"/>
    <s v="Nevada"/>
  </r>
  <r>
    <s v="BAY AREA"/>
    <s v="CENTRAL"/>
    <n v="115"/>
    <n v="115"/>
    <s v="ETL.3140"/>
    <x v="148"/>
    <s v="OAKLAND J-GRANT"/>
    <x v="6"/>
    <x v="353"/>
    <d v="2017-01-10T12:21:00"/>
    <x v="1"/>
    <s v="YES"/>
    <s v="No"/>
    <d v="1899-12-30T03:19:00"/>
    <n v="199"/>
    <d v="2017-01-10T15:40:00"/>
    <d v="2017-01-10T15:40:00"/>
    <s v="F"/>
    <x v="1"/>
    <s v="Car pole"/>
    <s v="STRU"/>
    <x v="353"/>
    <s v="NONE"/>
    <s v="BA"/>
    <x v="351"/>
    <n v="14314"/>
    <n v="0"/>
    <n v="0"/>
    <n v="0"/>
    <n v="0"/>
    <n v="0"/>
    <n v="5517212"/>
    <s v="B-G"/>
    <s v="000/023"/>
    <s v="AUTO"/>
    <s v="Single Mode"/>
    <s v="000/023"/>
    <x v="0"/>
    <m/>
    <x v="0"/>
    <m/>
    <x v="0"/>
    <s v="TBD"/>
  </r>
  <r>
    <s v="NORTH COAST"/>
    <s v="NORTH"/>
    <n v="69"/>
    <n v="60"/>
    <s v="ETL.2060"/>
    <x v="19"/>
    <s v="FORT BRAGG-ELK"/>
    <x v="6"/>
    <x v="354"/>
    <d v="2017-01-10T14:57:00"/>
    <x v="1"/>
    <s v="YES"/>
    <s v="No"/>
    <d v="1899-12-30T13:28:00"/>
    <n v="808"/>
    <d v="2017-01-11T04:25:00"/>
    <d v="2017-01-11T04:25:00"/>
    <s v="F"/>
    <x v="2"/>
    <s v="Tree failure"/>
    <s v="COND"/>
    <x v="354"/>
    <s v="NONE"/>
    <s v="NO-W"/>
    <x v="352"/>
    <n v="2280"/>
    <n v="0"/>
    <n v="0"/>
    <n v="0"/>
    <n v="0"/>
    <n v="0"/>
    <n v="5517212"/>
    <s v="A-G"/>
    <s v="007/004"/>
    <s v="AUTO"/>
    <s v="Single Mode"/>
    <s v="007/001"/>
    <x v="1"/>
    <s v="397.5-19,AAC"/>
    <x v="96"/>
    <n v="-123.75951000000001"/>
    <x v="6"/>
    <s v="Mendocino"/>
  </r>
  <r>
    <s v="NORTH VALLEY AND SIERRA"/>
    <s v="NORTH"/>
    <n v="115"/>
    <n v="115"/>
    <s v="ETL.1180"/>
    <x v="197"/>
    <s v="BUTT VALLEY-CARIBOU"/>
    <x v="6"/>
    <x v="355"/>
    <d v="2017-01-10T19:28:00"/>
    <x v="1"/>
    <s v="YES"/>
    <s v="No"/>
    <d v="1900-01-02T21:18:00"/>
    <n v="5598"/>
    <d v="2017-01-14T16:46:00"/>
    <d v="2017-01-14T16:46:00"/>
    <s v="C"/>
    <x v="2"/>
    <s v="Tree failure"/>
    <s v="STRU"/>
    <x v="355"/>
    <s v="NONE"/>
    <s v="NO-E"/>
    <x v="349"/>
    <n v="0"/>
    <n v="0"/>
    <n v="0"/>
    <n v="0"/>
    <n v="0"/>
    <n v="0"/>
    <n v="5517212"/>
    <s v="NA"/>
    <s v="NA"/>
    <s v="AUTO"/>
    <s v="Single Mode"/>
    <s v="005/037"/>
    <x v="1"/>
    <s v="795-54/7,ACSR"/>
    <x v="97"/>
    <n v="-121.13963"/>
    <x v="3"/>
    <s v="Plumas"/>
  </r>
  <r>
    <s v="NORTH VALLEY AND SIERRA"/>
    <s v="NORTH"/>
    <n v="230"/>
    <n v="230"/>
    <s v="ETL.5140"/>
    <x v="53"/>
    <s v="MIDDLE FORK-GOLD HILL"/>
    <x v="6"/>
    <x v="356"/>
    <d v="2017-01-11T09:02:00"/>
    <x v="1"/>
    <s v="YES"/>
    <s v="No"/>
    <d v="1900-01-05T10:53:00"/>
    <n v="9293"/>
    <d v="2017-01-17T19:55:00"/>
    <d v="2017-01-17T19:55:00"/>
    <s v="C"/>
    <x v="2"/>
    <s v="Tree failure"/>
    <s v="COND"/>
    <x v="356"/>
    <s v="NONE"/>
    <s v="NO-E"/>
    <x v="353"/>
    <n v="0"/>
    <n v="0"/>
    <n v="0"/>
    <n v="0"/>
    <n v="0"/>
    <n v="0"/>
    <n v="5517212"/>
    <s v="B-G"/>
    <s v="000/009"/>
    <s v="AUTO"/>
    <s v="Single Mode"/>
    <s v="009/076"/>
    <x v="2"/>
    <s v="1113-61,AAC"/>
    <x v="98"/>
    <n v="-120.73369"/>
    <x v="8"/>
    <s v="El Dorado"/>
  </r>
  <r>
    <s v="SOUTH BAY AND CENTRAL COAST"/>
    <s v="CENTRAL"/>
    <n v="69"/>
    <n v="60"/>
    <s v="ETL.7575"/>
    <x v="198"/>
    <s v="SNEATH LANE-PACIFICA"/>
    <x v="6"/>
    <x v="357"/>
    <d v="2017-01-18T15:07:00"/>
    <x v="1"/>
    <s v="YES"/>
    <s v="No"/>
    <d v="1899-12-30T19:41:00"/>
    <n v="1181"/>
    <d v="2017-01-19T10:48:00"/>
    <d v="2017-01-19T10:48:00"/>
    <s v="F"/>
    <x v="0"/>
    <s v="Conductor"/>
    <s v="COND"/>
    <x v="357"/>
    <s v="NONE"/>
    <s v="BA"/>
    <x v="354"/>
    <n v="9987"/>
    <n v="0"/>
    <n v="0"/>
    <n v="0"/>
    <n v="0"/>
    <n v="0"/>
    <n v="5517212"/>
    <s v="A-B-C"/>
    <s v="006/063"/>
    <s v="AUTO"/>
    <s v="Single Mode"/>
    <s v="005/062"/>
    <x v="2"/>
    <s v="397.5-19,AAC"/>
    <x v="99"/>
    <n v="-122.46462"/>
    <x v="16"/>
    <s v="San Mateo"/>
  </r>
  <r>
    <s v="CENTRAL VALLEY"/>
    <s v="CENTRAL"/>
    <n v="69"/>
    <n v="60"/>
    <s v="ETL.9460"/>
    <x v="102"/>
    <s v="VALLEY SPRINGS #2"/>
    <x v="6"/>
    <x v="358"/>
    <d v="2017-01-18T16:41:00"/>
    <x v="1"/>
    <s v="YES"/>
    <s v="No"/>
    <d v="1899-12-30T08:04:00"/>
    <n v="484"/>
    <d v="2017-01-19T00:45:00"/>
    <d v="2017-01-19T00:45:00"/>
    <s v="F"/>
    <x v="2"/>
    <s v="Tree failure"/>
    <s v="COND"/>
    <x v="358"/>
    <s v="NONE"/>
    <s v="CV-N"/>
    <x v="355"/>
    <n v="0"/>
    <n v="0"/>
    <n v="0"/>
    <n v="0"/>
    <n v="0"/>
    <n v="0"/>
    <n v="5517212"/>
    <s v="A-G"/>
    <s v="025/442"/>
    <s v="AUTO"/>
    <s v="Single Mode"/>
    <s v="025/442"/>
    <x v="0"/>
    <m/>
    <x v="0"/>
    <m/>
    <x v="0"/>
    <s v="TBD"/>
  </r>
  <r>
    <s v="CENTRAL VALLEY"/>
    <s v="CENTRAL"/>
    <n v="69"/>
    <n v="60"/>
    <s v="ETL.7450"/>
    <x v="90"/>
    <s v="LOCKEFORD-LODI #3"/>
    <x v="6"/>
    <x v="359"/>
    <d v="2017-01-18T19:07:00"/>
    <x v="1"/>
    <s v="YES"/>
    <s v="No"/>
    <d v="1899-12-30T11:23:00"/>
    <n v="683"/>
    <d v="2017-01-19T06:30:00"/>
    <d v="2017-01-19T06:30:00"/>
    <s v="F"/>
    <x v="2"/>
    <s v="Tree failure"/>
    <s v="COND"/>
    <x v="359"/>
    <s v="NONE"/>
    <s v="CV-N"/>
    <x v="356"/>
    <n v="1337"/>
    <n v="1337"/>
    <n v="526161"/>
    <n v="2.438949197800969E-4"/>
    <n v="9.5982045539577829E-2"/>
    <n v="393.53851907255051"/>
    <n v="5517212"/>
    <s v="NA"/>
    <s v="NA"/>
    <s v="AUTO"/>
    <s v="Single Mode"/>
    <s v=" 004/082"/>
    <x v="0"/>
    <m/>
    <x v="0"/>
    <m/>
    <x v="0"/>
    <s v="TBD"/>
  </r>
  <r>
    <s v="SOUTH BAY AND CENTRAL COAST"/>
    <s v="CENTRAL"/>
    <n v="69"/>
    <n v="60"/>
    <s v="ETL.7212"/>
    <x v="199"/>
    <s v="SNEATH LANE-HALF MOON BAY"/>
    <x v="6"/>
    <x v="360"/>
    <d v="2017-01-20T04:00:00"/>
    <x v="1"/>
    <s v="YES"/>
    <s v="No"/>
    <d v="1899-12-31T10:55:00"/>
    <n v="2095"/>
    <d v="2017-01-21T14:55:00"/>
    <d v="2017-01-21T14:55:00"/>
    <s v="F"/>
    <x v="0"/>
    <s v="Structure-line"/>
    <s v="COND"/>
    <x v="360"/>
    <s v="NONE"/>
    <s v="BA"/>
    <x v="357"/>
    <n v="15017"/>
    <n v="15017"/>
    <n v="1899041"/>
    <n v="2.7393941737754038E-3"/>
    <n v="0.34642217827532906"/>
    <n v="126.4594126656456"/>
    <n v="5517212"/>
    <s v="A-B-C"/>
    <s v="003/009"/>
    <s v="AUTO"/>
    <s v="Single Mode"/>
    <s v="002/007"/>
    <x v="2"/>
    <s v="397.5-26/7,ACSR"/>
    <x v="100"/>
    <n v="-122.49217"/>
    <x v="16"/>
    <s v="San Mateo"/>
  </r>
  <r>
    <s v="NORTH VALLEY AND SIERRA"/>
    <s v="NORTH"/>
    <n v="69"/>
    <n v="60"/>
    <s v="ETL.6470"/>
    <x v="23"/>
    <s v="COLGATE-ALLEGHANY"/>
    <x v="6"/>
    <x v="361"/>
    <d v="2017-01-21T05:00:00"/>
    <x v="1"/>
    <s v="YES"/>
    <s v="No"/>
    <d v="1900-01-01T16:43:00"/>
    <n v="3883"/>
    <d v="2017-01-23T21:43:00"/>
    <d v="2017-01-23T21:43:00"/>
    <s v="F"/>
    <x v="2"/>
    <s v="Tree failure"/>
    <s v="COND"/>
    <x v="361"/>
    <s v="NONE"/>
    <s v="NO-E"/>
    <x v="358"/>
    <n v="6754"/>
    <n v="6754"/>
    <n v="910847"/>
    <n v="1.2320615468921275E-3"/>
    <n v="0.16615628720788475"/>
    <n v="134.86037903464614"/>
    <n v="5517212"/>
    <s v="A-C"/>
    <s v="015/401"/>
    <s v="AUTO"/>
    <s v="Single Mode"/>
    <s v="019/537"/>
    <x v="2"/>
    <s v="2-7,CU"/>
    <x v="101"/>
    <n v="-120.91003000000001"/>
    <x v="8"/>
    <s v="Sierra"/>
  </r>
  <r>
    <s v="SOUTH BAY AND CENTRAL COAST"/>
    <s v="SOUTH"/>
    <n v="115"/>
    <n v="115"/>
    <s v="ETL.1370"/>
    <x v="200"/>
    <s v="DIVIDE-CABRILLO #2"/>
    <x v="6"/>
    <x v="362"/>
    <d v="2017-01-23T04:11:00"/>
    <x v="1"/>
    <s v="YES"/>
    <s v="No"/>
    <d v="1899-12-31T10:26:00"/>
    <n v="2066"/>
    <d v="2017-01-23T14:37:00"/>
    <d v="2017-01-23T14:37:00"/>
    <s v="F"/>
    <x v="2"/>
    <s v="Tree failure"/>
    <s v="COND"/>
    <x v="362"/>
    <s v="NONE"/>
    <s v="CC-S"/>
    <x v="359"/>
    <n v="3212"/>
    <n v="3212"/>
    <n v="206632"/>
    <n v="5.8593154998778701E-4"/>
    <n v="3.7693713585640228E-2"/>
    <n v="64.33125778331258"/>
    <n v="5517212"/>
    <s v="A-B-G"/>
    <s v="004/057"/>
    <s v="AUTO"/>
    <s v="Single Mode"/>
    <s v="004/064"/>
    <x v="1"/>
    <s v="715.5-37,AAC"/>
    <x v="102"/>
    <n v="-120.43747"/>
    <x v="10"/>
    <s v="Santa Barbara"/>
  </r>
  <r>
    <s v="NORTH COAST"/>
    <s v="NORTH"/>
    <n v="69"/>
    <n v="60"/>
    <s v="ETL.6980"/>
    <x v="166"/>
    <s v="FORT ROSS-GUALALA"/>
    <x v="6"/>
    <x v="363"/>
    <d v="2017-02-02T02:40:00"/>
    <x v="0"/>
    <s v="YES"/>
    <s v="No"/>
    <d v="1899-12-30T08:32:00"/>
    <n v="512"/>
    <d v="2017-02-02T11:12:00"/>
    <d v="2017-02-02T11:12:00"/>
    <s v="F"/>
    <x v="2"/>
    <s v="Tree failure"/>
    <s v="COND"/>
    <x v="363"/>
    <s v="NONE"/>
    <s v="NO-W"/>
    <x v="360"/>
    <n v="3970"/>
    <n v="229"/>
    <n v="89608"/>
    <n v="4.1774073769365884E-5"/>
    <n v="1.6346249791813705E-2"/>
    <n v="391.30131004366814"/>
    <n v="5517212"/>
    <s v="A-C-G"/>
    <s v="043/009"/>
    <s v="AUTO"/>
    <s v="Single Mode"/>
    <s v="044/000"/>
    <x v="1"/>
    <s v="4/0-7,AAC"/>
    <x v="103"/>
    <n v="-123.318"/>
    <x v="6"/>
    <s v="Sonoma"/>
  </r>
  <r>
    <s v="NORTH COAST"/>
    <s v="NORTH"/>
    <n v="69"/>
    <n v="60"/>
    <s v="ETL.6220"/>
    <x v="62"/>
    <s v="BRIDGEVILLE-GARBERVILLE"/>
    <x v="6"/>
    <x v="364"/>
    <d v="2017-02-05T22:31:00"/>
    <x v="0"/>
    <s v="YES"/>
    <s v="No"/>
    <d v="1899-12-30T14:45:00"/>
    <n v="885"/>
    <d v="2017-02-06T13:16:00"/>
    <d v="2017-02-06T13:16:00"/>
    <s v="F"/>
    <x v="2"/>
    <s v="Tree failure"/>
    <s v="COND"/>
    <x v="364"/>
    <s v="NONE"/>
    <s v="NO-W"/>
    <x v="361"/>
    <n v="1484"/>
    <n v="1484"/>
    <n v="33018"/>
    <n v="2.7071059158837981E-4"/>
    <n v="6.0231282433053394E-3"/>
    <n v="22.249326145552562"/>
    <n v="5517212"/>
    <s v="B-C"/>
    <s v="015/007"/>
    <s v="AUTO"/>
    <s v="Single Mode"/>
    <s v="016/005-016/006 "/>
    <x v="0"/>
    <m/>
    <x v="0"/>
    <m/>
    <x v="0"/>
    <s v="TBD"/>
  </r>
  <r>
    <s v="NORTH COAST"/>
    <s v="NORTH"/>
    <n v="69"/>
    <n v="60"/>
    <s v="ETL.6810"/>
    <x v="11"/>
    <s v="ESSEX JCT-ORICK"/>
    <x v="6"/>
    <x v="365"/>
    <d v="2017-02-07T03:11:00"/>
    <x v="1"/>
    <s v="YES"/>
    <s v="No"/>
    <d v="1899-12-31T18:11:00"/>
    <n v="2531"/>
    <d v="2017-02-08T21:22:00"/>
    <d v="2017-02-08T21:22:00"/>
    <s v="F"/>
    <x v="2"/>
    <s v="Tree failure"/>
    <s v="STRU"/>
    <x v="365"/>
    <s v="NONE"/>
    <s v="NO-W"/>
    <x v="362"/>
    <n v="1819"/>
    <n v="352"/>
    <s v="TBD"/>
    <n v="6.4211676710990357E-5"/>
    <n v="0"/>
    <n v="0"/>
    <n v="5517212"/>
    <s v="B-C"/>
    <s v="022/007"/>
    <s v="AUTO"/>
    <s v="Single Mode"/>
    <s v="023/008-023/009"/>
    <x v="0"/>
    <m/>
    <x v="0"/>
    <m/>
    <x v="0"/>
    <s v="TBD"/>
  </r>
  <r>
    <s v="NORTH COAST"/>
    <s v="NORTH"/>
    <n v="69"/>
    <n v="60"/>
    <s v="ETL.7550"/>
    <x v="30"/>
    <s v="MENDOCINO-WILLITS-FORT BRAGG"/>
    <x v="6"/>
    <x v="366"/>
    <d v="2017-02-07T08:43:00"/>
    <x v="1"/>
    <s v="YES"/>
    <s v="No"/>
    <d v="1899-12-30T13:30:00"/>
    <n v="810"/>
    <d v="2017-02-07T22:13:00"/>
    <d v="2017-02-07T22:13:00"/>
    <s v="F"/>
    <x v="2"/>
    <s v="Tree failure"/>
    <s v="COND"/>
    <x v="366"/>
    <s v="NONE"/>
    <s v="NO-W"/>
    <x v="363"/>
    <n v="10770"/>
    <n v="10770"/>
    <n v="98224"/>
    <n v="1.9520728947881648E-3"/>
    <n v="1.7803194802012319E-2"/>
    <n v="9.1201485608170838"/>
    <n v="5517212"/>
    <s v="A-G"/>
    <s v="023/003"/>
    <s v="AUTO"/>
    <s v="Single Mode"/>
    <s v="022/005"/>
    <x v="1"/>
    <s v="397.5-19,AAC"/>
    <x v="104"/>
    <n v="-123.49215"/>
    <x v="6"/>
    <s v="Mendocino"/>
  </r>
  <r>
    <s v="CENTRAL VALLEY"/>
    <s v="CENTRAL"/>
    <n v="115"/>
    <n v="115"/>
    <s v="ETL.3500"/>
    <x v="52"/>
    <s v="SALT SPRINGS-TIGER CREEK"/>
    <x v="6"/>
    <x v="367"/>
    <d v="2017-02-08T18:29:00"/>
    <x v="0"/>
    <s v="YES"/>
    <s v="No"/>
    <d v="1900-01-01T19:39:00"/>
    <n v="4057"/>
    <d v="2017-02-11T14:08:00"/>
    <d v="2017-02-11T14:08:00"/>
    <s v="F"/>
    <x v="2"/>
    <s v="Tree failure"/>
    <s v="COND"/>
    <x v="367"/>
    <s v="NONE"/>
    <s v="CV-N"/>
    <x v="364"/>
    <n v="2978"/>
    <n v="2978"/>
    <n v="202740"/>
    <n v="5.397653742506179E-4"/>
    <n v="3.6746820676820106E-2"/>
    <n v="68.079247817327058"/>
    <n v="5517212"/>
    <s v="A-B-C"/>
    <s v="007/061"/>
    <s v="AUTO"/>
    <s v="Single Mode"/>
    <s v="007/061"/>
    <x v="1"/>
    <s v="4/0-7,CU"/>
    <x v="105"/>
    <n v="-120.33696"/>
    <x v="5"/>
    <s v="Amador"/>
  </r>
  <r>
    <s v="NORTH COAST"/>
    <s v="NORTH"/>
    <n v="69"/>
    <n v="60"/>
    <s v="ETL.7550"/>
    <x v="30"/>
    <s v="MENDOCINO-WILLITS-FORT BRAGG"/>
    <x v="6"/>
    <x v="368"/>
    <d v="2017-02-09T16:04:00"/>
    <x v="1"/>
    <s v="YES"/>
    <s v="No"/>
    <d v="1900-01-01T03:52:00"/>
    <n v="3112"/>
    <d v="2017-02-11T19:56:00"/>
    <d v="2017-02-11T19:56:00"/>
    <s v="F"/>
    <x v="2"/>
    <s v="Tree failure"/>
    <s v="COND"/>
    <x v="368"/>
    <s v="NONE"/>
    <s v="NO-W"/>
    <x v="365"/>
    <n v="0"/>
    <n v="0"/>
    <n v="0"/>
    <n v="0"/>
    <n v="0"/>
    <n v="0"/>
    <n v="5517212"/>
    <s v="A-B-C"/>
    <s v="031/004"/>
    <s v="AUTO"/>
    <s v="Single Mode"/>
    <s v="029/002"/>
    <x v="1"/>
    <s v="397.5-19,AAC"/>
    <x v="106"/>
    <n v="-123.58853000000001"/>
    <x v="6"/>
    <s v="Mendocino"/>
  </r>
  <r>
    <s v="NORTH VALLEY AND SIERRA"/>
    <s v="NORTH"/>
    <n v="115"/>
    <n v="115"/>
    <s v="ETL.4110"/>
    <x v="201"/>
    <s v="WEST SACRAMENTO-BRIGHTON"/>
    <x v="6"/>
    <x v="369"/>
    <d v="2017-02-10T17:57:00"/>
    <x v="0"/>
    <s v="YES"/>
    <s v="No"/>
    <d v="1900-02-20T02:12:00"/>
    <n v="75012"/>
    <d v="2017-04-03T20:09:00"/>
    <d v="2017-04-03T20:09:00"/>
    <s v="C"/>
    <x v="0"/>
    <s v="Structure-line"/>
    <s v="COND"/>
    <x v="369"/>
    <s v="NONE"/>
    <s v="NO-E"/>
    <x v="366"/>
    <n v="0"/>
    <n v="0"/>
    <n v="0"/>
    <n v="0"/>
    <n v="0"/>
    <n v="0"/>
    <n v="5517212"/>
    <s v="NA"/>
    <s v="NA"/>
    <s v="EFO"/>
    <s v="Single Mode"/>
    <s v="N/A"/>
    <x v="0"/>
    <m/>
    <x v="0"/>
    <m/>
    <x v="0"/>
    <s v="TBD"/>
  </r>
  <r>
    <s v="NORTH VALLEY AND SIERRA"/>
    <s v="NORTH"/>
    <n v="115"/>
    <n v="115"/>
    <s v="ETL.3450"/>
    <x v="202"/>
    <s v="RIO OSO-WEST SACRAMENTO"/>
    <x v="6"/>
    <x v="370"/>
    <d v="2017-02-10T18:09:00"/>
    <x v="0"/>
    <s v="YES"/>
    <s v="No"/>
    <d v="1900-02-20T02:18:00"/>
    <n v="75018"/>
    <d v="2017-04-03T20:27:00"/>
    <d v="2017-04-03T20:27:00"/>
    <s v="C"/>
    <x v="0"/>
    <s v="Structure-line"/>
    <s v="COND"/>
    <x v="370"/>
    <s v="NONE"/>
    <s v="NO-E"/>
    <x v="367"/>
    <n v="0"/>
    <n v="0"/>
    <n v="0"/>
    <n v="0"/>
    <n v="0"/>
    <n v="0"/>
    <n v="5517212"/>
    <s v="NA"/>
    <s v="NA"/>
    <s v="EFO"/>
    <s v="Single Mode"/>
    <s v="009/061"/>
    <x v="0"/>
    <m/>
    <x v="0"/>
    <m/>
    <x v="0"/>
    <s v="TBD"/>
  </r>
  <r>
    <s v="CENTRAL VALLEY"/>
    <s v="CENTRAL"/>
    <n v="69"/>
    <n v="60"/>
    <s v="ETL.9460"/>
    <x v="102"/>
    <s v="VALLEY SPRINGS #2"/>
    <x v="6"/>
    <x v="371"/>
    <d v="2017-02-13T00:35:00"/>
    <x v="0"/>
    <s v="YES"/>
    <s v="No"/>
    <d v="1899-12-30T16:46:00"/>
    <n v="1006"/>
    <d v="2017-02-13T17:21:00"/>
    <d v="2017-02-13T17:21:00"/>
    <s v="F"/>
    <x v="0"/>
    <s v="Insulator-line"/>
    <s v="COND"/>
    <x v="371"/>
    <s v="NONE"/>
    <s v="CV-N"/>
    <x v="368"/>
    <n v="1"/>
    <n v="0"/>
    <n v="0"/>
    <n v="0"/>
    <n v="0"/>
    <n v="0"/>
    <n v="5517212"/>
    <s v="C-G"/>
    <s v="013/255"/>
    <s v="AUTO"/>
    <s v="Single Mode"/>
    <s v="015/290"/>
    <x v="0"/>
    <m/>
    <x v="0"/>
    <m/>
    <x v="0"/>
    <s v="TBD"/>
  </r>
  <r>
    <s v="SOUTH BAY AND CENTRAL COAST"/>
    <s v="SOUTH"/>
    <n v="69"/>
    <n v="60"/>
    <s v="ETL.8423"/>
    <x v="203"/>
    <s v="SALINAS-FORT ORD #2"/>
    <x v="6"/>
    <x v="372"/>
    <d v="2017-02-15T22:57:00"/>
    <x v="0"/>
    <s v="YES"/>
    <s v="No"/>
    <d v="1899-12-30T19:32:00"/>
    <n v="1172"/>
    <d v="2017-02-16T18:29:00"/>
    <d v="2017-02-16T18:29:00"/>
    <s v="F"/>
    <x v="0"/>
    <s v="Conductor"/>
    <s v="COND"/>
    <x v="372"/>
    <s v="NONE"/>
    <s v="CC-S"/>
    <x v="369"/>
    <n v="0"/>
    <n v="0"/>
    <n v="0"/>
    <n v="0"/>
    <n v="0"/>
    <n v="0"/>
    <n v="5517212"/>
    <s v="A-C"/>
    <s v="003/006"/>
    <s v="AUTO"/>
    <s v="Single Mode"/>
    <s v="005/008"/>
    <x v="0"/>
    <s v="715.5-37,AAC"/>
    <x v="107"/>
    <n v="-121.73568"/>
    <x v="12"/>
    <s v="Monterey"/>
  </r>
  <r>
    <s v="SOUTH BAY AND CENTRAL COAST"/>
    <s v="SOUTH"/>
    <n v="69"/>
    <n v="60"/>
    <s v="ETL.8310"/>
    <x v="204"/>
    <s v="WATSONVILLE-SALINAS"/>
    <x v="6"/>
    <x v="373"/>
    <d v="2017-02-17T05:35:00"/>
    <x v="1"/>
    <s v="YES"/>
    <s v="No"/>
    <d v="1900-01-01T12:23:00"/>
    <n v="3623"/>
    <d v="2017-02-19T17:58:00"/>
    <d v="2017-02-19T17:58:00"/>
    <s v="F"/>
    <x v="2"/>
    <s v="Tree failure"/>
    <s v="COND"/>
    <x v="373"/>
    <s v="NONE"/>
    <s v="CC-S"/>
    <x v="370"/>
    <n v="2"/>
    <n v="0"/>
    <n v="0"/>
    <n v="0"/>
    <n v="0"/>
    <n v="0"/>
    <n v="5517212"/>
    <s v="C-G"/>
    <s v="018/229"/>
    <s v="AUTO"/>
    <s v="Single Mode"/>
    <s v="005/076-005/078"/>
    <x v="0"/>
    <m/>
    <x v="0"/>
    <m/>
    <x v="0"/>
    <s v="TBD"/>
  </r>
  <r>
    <s v="CENTRAL VALLEY"/>
    <s v="CENTRAL"/>
    <n v="115"/>
    <n v="115"/>
    <s v="ETL.4000"/>
    <x v="186"/>
    <s v="TESLA-SALADO-MANTECA"/>
    <x v="6"/>
    <x v="374"/>
    <d v="2017-02-17T08:55:00"/>
    <x v="1"/>
    <s v="YES"/>
    <s v="No"/>
    <d v="1900-06-26T01:49:00"/>
    <n v="256429"/>
    <d v="2017-08-14T10:44:00"/>
    <d v="2017-08-14T10:44:00"/>
    <s v="C"/>
    <x v="0"/>
    <s v="Structure-line"/>
    <s v="STRU"/>
    <x v="374"/>
    <s v="NONE"/>
    <s v="CV-N"/>
    <x v="371"/>
    <n v="1"/>
    <n v="0"/>
    <n v="0"/>
    <n v="0"/>
    <n v="0"/>
    <n v="0"/>
    <n v="5517212"/>
    <s v="A-B-G"/>
    <s v="A31/248"/>
    <s v="AUTO"/>
    <s v="Single Mode"/>
    <s v="A30/246-A30/249;"/>
    <x v="0"/>
    <m/>
    <x v="0"/>
    <m/>
    <x v="0"/>
    <s v="TBD"/>
  </r>
  <r>
    <s v="CENTRAL VALLEY"/>
    <s v="CENTRAL"/>
    <n v="115"/>
    <n v="115"/>
    <s v="ETL.4170"/>
    <x v="205"/>
    <s v="WILSON-LE GRAND"/>
    <x v="6"/>
    <x v="375"/>
    <d v="2017-02-17T10:00:00"/>
    <x v="1"/>
    <s v="YES"/>
    <s v="No"/>
    <d v="1899-12-30T13:29:00"/>
    <n v="809"/>
    <d v="2017-02-17T23:29:00"/>
    <d v="2017-02-17T23:29:00"/>
    <s v="F"/>
    <x v="0"/>
    <s v="Conductor"/>
    <s v="STRU"/>
    <x v="375"/>
    <s v="NONE"/>
    <s v="CV-N"/>
    <x v="372"/>
    <n v="0"/>
    <n v="0"/>
    <n v="0"/>
    <n v="0"/>
    <n v="0"/>
    <n v="0"/>
    <n v="5517212"/>
    <s v="B-G"/>
    <s v="007/002"/>
    <s v="AUTO"/>
    <s v="Single Mode"/>
    <s v="006/009"/>
    <x v="0"/>
    <m/>
    <x v="0"/>
    <m/>
    <x v="0"/>
    <s v="TBD"/>
  </r>
  <r>
    <s v="CENTRAL VALLEY"/>
    <s v="SOUTH"/>
    <n v="69"/>
    <n v="70"/>
    <s v="ETL.8440"/>
    <x v="48"/>
    <s v="ARCO-CHOLAME"/>
    <x v="6"/>
    <x v="376"/>
    <d v="2017-02-17T11:10:00"/>
    <x v="1"/>
    <s v="YES"/>
    <s v="No"/>
    <d v="1899-12-31T01:45:00"/>
    <n v="1545"/>
    <d v="2017-02-18T12:55:00"/>
    <d v="2017-02-18T12:55:00"/>
    <s v="F"/>
    <x v="0"/>
    <s v="Structure-line"/>
    <s v="COND"/>
    <x v="376"/>
    <s v="NONE"/>
    <s v="CV-S"/>
    <x v="373"/>
    <n v="1052"/>
    <n v="942"/>
    <n v="1594806"/>
    <n v="1.7073840918202889E-4"/>
    <n v="0.28906012674517489"/>
    <n v="1693"/>
    <n v="5517212"/>
    <s v="A-G"/>
    <s v="020/191"/>
    <s v="AUTO"/>
    <s v="Single Mode"/>
    <s v="018/182"/>
    <x v="0"/>
    <m/>
    <x v="0"/>
    <m/>
    <x v="0"/>
    <s v="TBD"/>
  </r>
  <r>
    <s v="NORTH COAST"/>
    <s v="NORTH"/>
    <n v="69"/>
    <n v="60"/>
    <s v="ETL.8410"/>
    <x v="189"/>
    <s v="ELK-GUALALA"/>
    <x v="6"/>
    <x v="377"/>
    <d v="2017-02-17T12:23:00"/>
    <x v="1"/>
    <s v="YES"/>
    <s v="No"/>
    <d v="1899-12-30T17:11:00"/>
    <n v="1031"/>
    <d v="2017-02-18T05:34:00"/>
    <d v="2017-02-18T05:34:00"/>
    <s v="F"/>
    <x v="0"/>
    <s v="Structure-line"/>
    <s v="COND"/>
    <x v="377"/>
    <s v="NONE"/>
    <s v="NO-W"/>
    <x v="374"/>
    <n v="907"/>
    <n v="907"/>
    <n v="8163"/>
    <n v="1.6439462540138026E-4"/>
    <n v="1.4795516286124223E-3"/>
    <n v="9"/>
    <n v="5517212"/>
    <s v="A-C"/>
    <s v="051/006"/>
    <s v="EFO"/>
    <s v="Single Mode"/>
    <s v="048/011"/>
    <x v="0"/>
    <m/>
    <x v="0"/>
    <m/>
    <x v="0"/>
    <s v="TBD"/>
  </r>
  <r>
    <s v="CENTRAL VALLEY"/>
    <s v="SOUTH"/>
    <n v="69"/>
    <n v="70"/>
    <s v="ETL.9150"/>
    <x v="51"/>
    <s v="SCHINDLER-COALINGA #2"/>
    <x v="6"/>
    <x v="378"/>
    <d v="2017-02-17T15:04:00"/>
    <x v="1"/>
    <s v="YES"/>
    <s v="No"/>
    <d v="1899-12-30T23:26:00"/>
    <n v="1406"/>
    <d v="2017-02-18T14:30:00"/>
    <d v="2017-02-18T14:30:00"/>
    <s v="F"/>
    <x v="0"/>
    <s v="Structure-line"/>
    <s v="COND"/>
    <x v="378"/>
    <s v="NONE"/>
    <s v="CV-S"/>
    <x v="375"/>
    <n v="1"/>
    <n v="0"/>
    <n v="0"/>
    <n v="0"/>
    <n v="0"/>
    <n v="0"/>
    <n v="5517212"/>
    <s v="A-B-C"/>
    <s v="NA"/>
    <s v="AUTO"/>
    <s v="Single Mode"/>
    <s v="001/016, 001/017, 001/018, 002/001, 002/002, 002/003 &amp; 002/004 "/>
    <x v="0"/>
    <m/>
    <x v="0"/>
    <m/>
    <x v="0"/>
    <s v="TBD"/>
  </r>
  <r>
    <s v="CENTRAL VALLEY"/>
    <s v="CENTRAL"/>
    <n v="115"/>
    <n v="115"/>
    <s v="ETL.1400"/>
    <x v="56"/>
    <s v="DONNELLS-CURTIS"/>
    <x v="6"/>
    <x v="379"/>
    <d v="2017-02-17T15:32:00"/>
    <x v="1"/>
    <s v="YES"/>
    <s v="No"/>
    <d v="1899-12-30T06:08:00"/>
    <n v="368"/>
    <d v="2017-02-17T21:40:00"/>
    <d v="2017-02-17T21:40:00"/>
    <s v="F"/>
    <x v="2"/>
    <s v="Tree failure"/>
    <s v="COND"/>
    <x v="379"/>
    <s v="NONE"/>
    <s v="CV-N"/>
    <x v="376"/>
    <n v="9875"/>
    <n v="9875"/>
    <n v="1678468"/>
    <n v="1.7898532809687213E-3"/>
    <n v="0.3042239449925071"/>
    <n v="169.97144303797469"/>
    <n v="5517212"/>
    <s v="B-G"/>
    <s v="020/004"/>
    <s v="AUTO"/>
    <s v="Single Mode"/>
    <s v="021/002A"/>
    <x v="2"/>
    <s v="397.5-26/7,ACSR"/>
    <x v="108"/>
    <n v="-120.24847"/>
    <x v="7"/>
    <s v="Tuolumne"/>
  </r>
  <r>
    <s v="NORTH VALLEY AND SIERRA"/>
    <s v="NORTH"/>
    <n v="69"/>
    <n v="60"/>
    <s v="ETL.6921"/>
    <x v="158"/>
    <s v="ELK CREEK TAP"/>
    <x v="6"/>
    <x v="380"/>
    <d v="2017-02-18T16:19:00"/>
    <x v="1"/>
    <s v="YES"/>
    <s v="No"/>
    <d v="1899-12-30T23:55:00"/>
    <n v="1435"/>
    <d v="2017-02-19T16:14:00"/>
    <d v="2017-02-19T16:14:00"/>
    <s v="F"/>
    <x v="1"/>
    <s v="Aircraft"/>
    <s v="COND"/>
    <x v="380"/>
    <s v="NONE"/>
    <s v="NO-E"/>
    <x v="377"/>
    <n v="932"/>
    <n v="932"/>
    <n v="1377496"/>
    <n v="1.68925899530415E-4"/>
    <n v="0.24967247950595337"/>
    <n v="1478"/>
    <n v="5517212"/>
    <s v="A-B-C"/>
    <s v="001/032"/>
    <s v="AUTO"/>
    <s v="Single Mode"/>
    <s v="004/078"/>
    <x v="0"/>
    <m/>
    <x v="0"/>
    <m/>
    <x v="0"/>
    <s v="TBD"/>
  </r>
  <r>
    <s v="NORTH COAST"/>
    <s v="NORTH"/>
    <n v="69"/>
    <n v="60"/>
    <s v="ETL.7130"/>
    <x v="70"/>
    <s v="HUMBOLDT-MAPLE CREEK"/>
    <x v="6"/>
    <x v="381"/>
    <d v="2017-02-19T23:49:00"/>
    <x v="0"/>
    <s v="YES"/>
    <s v="No"/>
    <d v="1899-12-30T22:58:00"/>
    <n v="1378"/>
    <d v="2017-02-20T22:47:00"/>
    <d v="2017-02-20T22:47:00"/>
    <s v="F"/>
    <x v="2"/>
    <s v="Tree failure"/>
    <s v="COND"/>
    <x v="381"/>
    <s v="NONE"/>
    <s v="NO-W"/>
    <x v="378"/>
    <n v="4666"/>
    <n v="0"/>
    <n v="0"/>
    <n v="0"/>
    <n v="0"/>
    <n v="0"/>
    <n v="5517212"/>
    <s v="A-B-C"/>
    <s v="002/008"/>
    <s v="AUTO"/>
    <s v="Single Mode"/>
    <s v="003/000"/>
    <x v="1"/>
    <s v="4/0-7,AAC"/>
    <x v="109"/>
    <n v="-124.07001"/>
    <x v="6"/>
    <s v="Humboldt"/>
  </r>
  <r>
    <s v="NORTH VALLEY AND SIERRA"/>
    <s v="NORTH"/>
    <n v="115"/>
    <n v="115"/>
    <s v="ETL.1440"/>
    <x v="196"/>
    <s v="DRUM-SUMMIT #1"/>
    <x v="6"/>
    <x v="382"/>
    <d v="2017-02-20T22:55:00"/>
    <x v="1"/>
    <s v="YES"/>
    <s v="No"/>
    <d v="1900-01-01T18:25:00"/>
    <n v="3985"/>
    <d v="2017-02-23T17:20:00"/>
    <d v="2017-02-23T17:20:00"/>
    <s v="F"/>
    <x v="2"/>
    <s v="Tree failure"/>
    <s v="COND"/>
    <x v="382"/>
    <s v="NONE"/>
    <s v="NO-E"/>
    <x v="379"/>
    <n v="0"/>
    <n v="0"/>
    <n v="0"/>
    <n v="0"/>
    <n v="0"/>
    <n v="0"/>
    <n v="5517212"/>
    <s v="B-G"/>
    <s v="020/240"/>
    <s v="AUTO"/>
    <s v="Single Mode"/>
    <s v="022/270"/>
    <x v="1"/>
    <s v="397.5-26/7,ACSR"/>
    <x v="110"/>
    <n v="-120.40045000000001"/>
    <x v="8"/>
    <s v="Placer"/>
  </r>
  <r>
    <s v="NORTH VALLEY AND SIERRA"/>
    <s v="NORTH"/>
    <n v="69"/>
    <n v="60"/>
    <s v="ETL.6280"/>
    <x v="45"/>
    <s v="CARIBOU #2"/>
    <x v="6"/>
    <x v="383"/>
    <d v="2017-02-21T00:45:00"/>
    <x v="1"/>
    <s v="YES"/>
    <s v="No"/>
    <d v="1899-12-30T18:33:00"/>
    <n v="1113"/>
    <d v="2017-02-21T19:18:00"/>
    <d v="2017-02-21T19:18:00"/>
    <s v="F"/>
    <x v="2"/>
    <s v="Tree failure"/>
    <s v="COND"/>
    <x v="383"/>
    <s v="NONE"/>
    <s v="NO-E"/>
    <x v="380"/>
    <n v="1877"/>
    <n v="1877"/>
    <n v="20734"/>
    <n v="3.4020806160792806E-4"/>
    <n v="3.7580575116562495E-3"/>
    <n v="11.046350559403303"/>
    <n v="5517212"/>
    <s v="NA"/>
    <s v="NA"/>
    <s v="AUTO"/>
    <s v="Single Mode"/>
    <s v="017/010"/>
    <x v="1"/>
    <s v="397.5-19,AAC"/>
    <x v="111"/>
    <n v="-121.07308999999999"/>
    <x v="3"/>
    <s v="Plumas"/>
  </r>
  <r>
    <s v="CENTRAL VALLEY"/>
    <s v="SOUTH"/>
    <n v="69"/>
    <n v="70"/>
    <s v="ETL.9320"/>
    <x v="206"/>
    <s v="WHEELER RIDGE-WEEDPATCH"/>
    <x v="6"/>
    <x v="384"/>
    <d v="2017-02-23T05:28:00"/>
    <x v="0"/>
    <s v="YES"/>
    <s v="No"/>
    <d v="1899-12-30T08:51:00"/>
    <n v="531"/>
    <d v="2017-02-23T14:19:00"/>
    <d v="2017-02-23T14:19:00"/>
    <s v="F"/>
    <x v="0"/>
    <s v="Connector/ hardware"/>
    <s v="COND"/>
    <x v="384"/>
    <s v="NONE"/>
    <s v="CV-S"/>
    <x v="381"/>
    <n v="0"/>
    <n v="0"/>
    <n v="0"/>
    <n v="0"/>
    <n v="0"/>
    <n v="0"/>
    <n v="5517212"/>
    <s v="A-G"/>
    <s v="007/093"/>
    <s v="AUTO"/>
    <s v="Single Mode"/>
    <s v="007/093"/>
    <x v="0"/>
    <m/>
    <x v="0"/>
    <m/>
    <x v="0"/>
    <s v="TBD"/>
  </r>
  <r>
    <s v="SOUTH BAY AND CENTRAL COAST"/>
    <s v="SOUTH"/>
    <n v="69"/>
    <n v="70"/>
    <s v="ETL.8970"/>
    <x v="115"/>
    <s v="COPUS-OLD RIVER"/>
    <x v="6"/>
    <x v="385"/>
    <d v="2017-03-03T13:44:00"/>
    <x v="0"/>
    <s v="YES"/>
    <s v="No"/>
    <d v="1899-12-30T05:43:00"/>
    <n v="343"/>
    <d v="2017-03-03T19:27:00"/>
    <d v="2017-03-03T19:27:00"/>
    <s v="F"/>
    <x v="0"/>
    <s v="Connector/ hardware"/>
    <s v="COND"/>
    <x v="385"/>
    <s v="NONE"/>
    <s v="CV-S"/>
    <x v="382"/>
    <n v="0"/>
    <n v="0"/>
    <n v="0"/>
    <n v="0"/>
    <n v="0"/>
    <n v="0"/>
    <n v="5517212"/>
    <s v="A-G"/>
    <s v="015/248"/>
    <s v="AUTO"/>
    <s v="Single Mode"/>
    <s v="013/226"/>
    <x v="0"/>
    <m/>
    <x v="0"/>
    <m/>
    <x v="0"/>
    <s v="TBD"/>
  </r>
  <r>
    <s v="NORTH COAST"/>
    <s v="NORTH"/>
    <n v="69"/>
    <n v="60"/>
    <s v="ETL.7490"/>
    <x v="114"/>
    <s v="MAPLE CREEK-HOOPA"/>
    <x v="6"/>
    <x v="386"/>
    <d v="2017-03-06T04:34:00"/>
    <x v="0"/>
    <s v="YES"/>
    <s v="No"/>
    <d v="1899-12-30T11:34:00"/>
    <n v="694"/>
    <d v="2017-03-06T16:08:00"/>
    <d v="2017-03-06T16:08:00"/>
    <s v="F"/>
    <x v="2"/>
    <s v="Tree failure"/>
    <s v="COND"/>
    <x v="386"/>
    <s v="NONE"/>
    <s v="NO-W"/>
    <x v="383"/>
    <n v="2449"/>
    <n v="2023"/>
    <n v="1503089"/>
    <n v="3.6667070252149094E-4"/>
    <n v="0.27243633197346778"/>
    <n v="743"/>
    <n v="5517212"/>
    <s v="C-G"/>
    <s v="023/000"/>
    <s v="AUTO"/>
    <s v="Single Mode"/>
    <s v="022/009"/>
    <x v="2"/>
    <s v="1/0-6/1,ACSR"/>
    <x v="112"/>
    <n v="-123.64064"/>
    <x v="6"/>
    <s v="Humboldt"/>
  </r>
  <r>
    <s v="CENTRAL VALLEY"/>
    <s v="SOUTH"/>
    <n v="69"/>
    <n v="70"/>
    <s v="ETL.8910"/>
    <x v="44"/>
    <s v="KINGSBURG-LEMOORE"/>
    <x v="6"/>
    <x v="387"/>
    <d v="2017-03-11T05:29:00"/>
    <x v="0"/>
    <s v="YES"/>
    <s v="No"/>
    <d v="1899-12-30T12:00:00"/>
    <n v="720"/>
    <d v="2017-03-11T17:29:00"/>
    <d v="2017-03-11T17:29:00"/>
    <s v="F"/>
    <x v="1"/>
    <s v="Car pole"/>
    <s v="COND"/>
    <x v="387"/>
    <s v="NONE"/>
    <s v="CV-S"/>
    <x v="384"/>
    <n v="2002"/>
    <n v="2002"/>
    <n v="142142"/>
    <n v="3.6286443225310176E-4"/>
    <n v="2.5763374689970225E-2"/>
    <n v="71"/>
    <n v="5517212"/>
    <s v="A-B"/>
    <s v="003/006"/>
    <s v="AUTO"/>
    <s v="Single Mode"/>
    <s v="003/006-003/007"/>
    <x v="0"/>
    <m/>
    <x v="0"/>
    <m/>
    <x v="0"/>
    <s v="TBD"/>
  </r>
  <r>
    <s v="CENTRAL VALLEY"/>
    <s v="SOUTH"/>
    <n v="69"/>
    <n v="70"/>
    <s v="ETL.9310"/>
    <x v="207"/>
    <s v="WHEELER RIDGE-TEJON"/>
    <x v="6"/>
    <x v="388"/>
    <d v="2017-04-07T19:38:00"/>
    <x v="1"/>
    <s v="YES"/>
    <s v="No"/>
    <d v="1899-12-31T13:55:00"/>
    <n v="2275"/>
    <d v="2017-04-09T09:33:00"/>
    <d v="2017-04-09T09:33:00"/>
    <s v="F"/>
    <x v="1"/>
    <s v="Car pole"/>
    <s v="STRU"/>
    <x v="388"/>
    <s v="NONE"/>
    <s v="CV-S"/>
    <x v="385"/>
    <n v="1"/>
    <n v="0"/>
    <n v="0"/>
    <n v="0"/>
    <n v="0"/>
    <n v="0"/>
    <n v="5517212"/>
    <s v="A-B-C"/>
    <s v="004/074"/>
    <s v="AUTO"/>
    <s v="Single Mode"/>
    <s v="004/076-004/081"/>
    <x v="0"/>
    <m/>
    <x v="0"/>
    <m/>
    <x v="0"/>
    <s v="TBD"/>
  </r>
  <r>
    <s v="NORTH COAST"/>
    <s v="NORTH"/>
    <n v="69"/>
    <n v="60"/>
    <s v="ETL.6220"/>
    <x v="62"/>
    <s v="BRIDGEVILLE-GARBERVILLE"/>
    <x v="6"/>
    <x v="389"/>
    <d v="2017-04-08T20:55:00"/>
    <x v="0"/>
    <s v="YES"/>
    <s v="No"/>
    <d v="1899-12-30T15:38:00"/>
    <n v="938"/>
    <d v="2017-04-09T12:33:00"/>
    <d v="2017-04-09T12:33:00"/>
    <s v="F"/>
    <x v="0"/>
    <s v="Connector/ hardware"/>
    <s v="COND"/>
    <x v="389"/>
    <s v="NONE"/>
    <s v="NO-W"/>
    <x v="386"/>
    <n v="1485"/>
    <n v="0"/>
    <n v="0"/>
    <n v="0"/>
    <n v="0"/>
    <n v="0"/>
    <n v="5517212"/>
    <s v="C-G"/>
    <s v="006/012"/>
    <s v="AUTO"/>
    <s v="Single Mode"/>
    <s v="007/006"/>
    <x v="2"/>
    <s v="4/0-7,AAC"/>
    <x v="113"/>
    <n v="-123.74272999999999"/>
    <x v="6"/>
    <s v="Humboldt"/>
  </r>
  <r>
    <s v="BAY AREA"/>
    <s v="CENTRAL"/>
    <n v="115"/>
    <n v="115"/>
    <s v="ETL.1390"/>
    <x v="208"/>
    <s v="DIXON LANDING-MCKEE"/>
    <x v="6"/>
    <x v="390"/>
    <d v="2017-04-13T12:01:00"/>
    <x v="0"/>
    <s v="YES"/>
    <s v="No"/>
    <d v="1899-12-30T12:57:00"/>
    <n v="777"/>
    <d v="2017-04-14T00:58:00"/>
    <d v="2017-04-14T00:58:00"/>
    <s v="F"/>
    <x v="1"/>
    <s v="Car pole"/>
    <s v="COND"/>
    <x v="390"/>
    <n v="112869121"/>
    <s v="BA"/>
    <x v="387"/>
    <n v="3742"/>
    <n v="3742"/>
    <n v="326220"/>
    <n v="6.7824111163391945E-4"/>
    <n v="5.9127689854948477E-2"/>
    <n v="87.177979690005344"/>
    <n v="5517212"/>
    <s v="A-B-C-G"/>
    <s v="001/034"/>
    <s v="AUTO"/>
    <s v="Single Mode"/>
    <s v="001/035"/>
    <x v="0"/>
    <m/>
    <x v="0"/>
    <m/>
    <x v="0"/>
    <s v="TBD"/>
  </r>
  <r>
    <s v="NORTH VALLEY AND SIERRA"/>
    <s v="NORTH"/>
    <n v="69"/>
    <n v="60"/>
    <s v="ETL.7710"/>
    <x v="183"/>
    <s v="NICOLAUS-WILKINS SLOUGH"/>
    <x v="6"/>
    <x v="391"/>
    <d v="2017-04-23T17:48:00"/>
    <x v="0"/>
    <s v="YES"/>
    <s v="No"/>
    <d v="1899-12-30T14:37:00"/>
    <n v="877"/>
    <d v="2017-04-24T08:25:00"/>
    <d v="2017-04-24T08:25:00"/>
    <s v="F"/>
    <x v="2"/>
    <s v="Tree failure"/>
    <s v="COND"/>
    <x v="391"/>
    <n v="112791883"/>
    <s v="NO-E"/>
    <x v="388"/>
    <n v="2"/>
    <n v="0"/>
    <n v="0"/>
    <n v="0"/>
    <n v="0"/>
    <n v="0"/>
    <n v="5517212"/>
    <s v="A-C"/>
    <s v="NA"/>
    <s v="AUTO"/>
    <s v="Single Mode"/>
    <s v="000/015-000/016"/>
    <x v="0"/>
    <m/>
    <x v="0"/>
    <m/>
    <x v="0"/>
    <s v="TBD"/>
  </r>
  <r>
    <s v="CENTRAL VALLEY"/>
    <s v="SOUTH"/>
    <n v="69"/>
    <n v="70"/>
    <s v="ETL.8540"/>
    <x v="104"/>
    <s v="CARNERAS-TAFT"/>
    <x v="6"/>
    <x v="392"/>
    <d v="2017-05-06T21:43:00"/>
    <x v="0"/>
    <s v="YES"/>
    <s v="No"/>
    <d v="1899-12-30T21:26:00"/>
    <n v="1286"/>
    <d v="2017-05-07T19:09:00"/>
    <d v="2017-05-07T19:09:00"/>
    <s v="F"/>
    <x v="0"/>
    <s v="Conductor"/>
    <s v="STRU"/>
    <x v="392"/>
    <n v="112844621"/>
    <s v="CV-S"/>
    <x v="389"/>
    <n v="155"/>
    <n v="155"/>
    <n v="26660"/>
    <n v="2.8093899600015371E-5"/>
    <n v="4.8321507312026439E-3"/>
    <n v="172"/>
    <n v="5517212"/>
    <s v="A-B-C"/>
    <s v="003/323"/>
    <s v="AUTO"/>
    <s v="Single Mode"/>
    <s v="020/323"/>
    <x v="0"/>
    <m/>
    <x v="0"/>
    <m/>
    <x v="0"/>
    <s v="TBD"/>
  </r>
  <r>
    <s v="CENTRAL VALLEY"/>
    <s v="CENTRAL"/>
    <n v="230"/>
    <n v="230"/>
    <s v="ETL.4800"/>
    <x v="209"/>
    <s v="GOLD HILL-EIGHT MILE ROAD"/>
    <x v="6"/>
    <x v="393"/>
    <d v="2017-05-11T06:39:00"/>
    <x v="0"/>
    <s v="YES"/>
    <s v="No"/>
    <d v="1899-12-30T15:14:00"/>
    <n v="914"/>
    <d v="2017-05-11T21:53:00"/>
    <d v="2017-05-11T21:53:00"/>
    <s v="F"/>
    <x v="0"/>
    <s v="Connector/ hardware"/>
    <s v="COND"/>
    <x v="393"/>
    <s v="NONE"/>
    <s v="CV-N"/>
    <x v="390"/>
    <n v="0"/>
    <n v="0"/>
    <n v="0"/>
    <n v="0"/>
    <n v="0"/>
    <n v="0"/>
    <n v="5517212"/>
    <s v="B-C-G"/>
    <s v="063/266"/>
    <s v="AUTO"/>
    <s v="Single Mode"/>
    <s v=" 063/267-063/268"/>
    <x v="0"/>
    <m/>
    <x v="0"/>
    <m/>
    <x v="0"/>
    <s v="TBD"/>
  </r>
  <r>
    <s v="CENTRAL VALLEY"/>
    <s v="SOUTH"/>
    <n v="69"/>
    <n v="70"/>
    <s v="ETL.8650"/>
    <x v="18"/>
    <s v="EXCHEQUER-YOSEMITE"/>
    <x v="6"/>
    <x v="394"/>
    <d v="2017-05-11T19:49:00"/>
    <x v="0"/>
    <s v="YES"/>
    <s v="No"/>
    <d v="1899-12-30T19:51:00"/>
    <n v="1189"/>
    <d v="2017-05-12T15:40:00"/>
    <d v="2017-05-12T15:40:00"/>
    <s v="F"/>
    <x v="1"/>
    <s v="Vandalism"/>
    <s v="COND"/>
    <x v="394"/>
    <n v="112864159"/>
    <s v="CV-N"/>
    <x v="391"/>
    <n v="2526"/>
    <n v="2526"/>
    <n v="416217"/>
    <n v="4.5783993799766986E-4"/>
    <n v="7.5439732966578049E-2"/>
    <n v="164.7731591448931"/>
    <n v="5517212"/>
    <s v="NA"/>
    <s v="NA"/>
    <s v="AUTO"/>
    <s v="Single Mode"/>
    <s v="012/039"/>
    <x v="1"/>
    <s v="4/0-6/1,ACSR"/>
    <x v="114"/>
    <n v="-120.15723"/>
    <x v="7"/>
    <s v="Mariposa"/>
  </r>
  <r>
    <s v="NORTH COAST"/>
    <s v="NORTH"/>
    <n v="69"/>
    <n v="60"/>
    <s v="ETL.7490"/>
    <x v="114"/>
    <s v="MAPLE CREEK-HOOPA"/>
    <x v="6"/>
    <x v="395"/>
    <d v="2017-05-25T16:52:00"/>
    <x v="0"/>
    <s v="YES"/>
    <s v="No"/>
    <d v="1899-12-31T05:47:00"/>
    <n v="1787"/>
    <d v="2017-05-26T22:39:00"/>
    <d v="2017-05-26T22:39:00"/>
    <s v="F"/>
    <x v="2"/>
    <s v="Tree failure"/>
    <s v="COND"/>
    <x v="395"/>
    <n v="112909666"/>
    <s v="NO-W"/>
    <x v="392"/>
    <n v="4112"/>
    <n v="2046"/>
    <n v="3662184"/>
    <n v="3.708394747202029E-4"/>
    <n v="0.66377438459859794"/>
    <n v="1789.9237536656892"/>
    <n v="5517212"/>
    <s v="A-B-G"/>
    <s v="023/002"/>
    <s v="AUTO"/>
    <s v="Single Mode"/>
    <s v="022/011"/>
    <x v="2"/>
    <s v="1/0-6/1,ACSR"/>
    <x v="115"/>
    <n v="-123.64028"/>
    <x v="6"/>
    <s v="Humboldt"/>
  </r>
  <r>
    <s v="NORTH COAST"/>
    <s v="NORTH"/>
    <n v="69"/>
    <n v="60"/>
    <s v="ETL.8365"/>
    <x v="210"/>
    <s v="GARBERVILLE-LAYTONVILLE"/>
    <x v="6"/>
    <x v="396"/>
    <d v="2017-05-30T07:45:00"/>
    <x v="0"/>
    <s v="YES"/>
    <s v="No"/>
    <d v="1899-12-30T14:22:00"/>
    <n v="862"/>
    <d v="2017-05-30T22:07:00"/>
    <d v="2017-05-30T22:07:00"/>
    <s v="F"/>
    <x v="0"/>
    <s v="Structure-line"/>
    <s v="COND"/>
    <x v="396"/>
    <n v="112917097"/>
    <s v="NO-W"/>
    <x v="393"/>
    <n v="1"/>
    <n v="0"/>
    <n v="0"/>
    <n v="0"/>
    <n v="0"/>
    <n v="0"/>
    <n v="5517212"/>
    <s v="B-C"/>
    <s v="054/002"/>
    <s v="AUTO"/>
    <s v="Single Mode"/>
    <s v="047/004A"/>
    <x v="0"/>
    <m/>
    <x v="0"/>
    <m/>
    <x v="0"/>
    <s v="TBD"/>
  </r>
  <r>
    <s v="NORTH COAST"/>
    <s v="NORTH"/>
    <n v="69"/>
    <n v="60"/>
    <s v="ETL.7113"/>
    <x v="211"/>
    <s v="HUMBOLDT #1"/>
    <x v="6"/>
    <x v="397"/>
    <d v="2017-06-22T08:30:00"/>
    <x v="0"/>
    <s v="YES"/>
    <s v="No"/>
    <d v="1899-12-31T17:58:00"/>
    <n v="2518"/>
    <d v="2017-06-24T02:28:00"/>
    <d v="2017-06-24T02:28:00"/>
    <s v="F"/>
    <x v="6"/>
    <s v="Inattention"/>
    <s v="COND"/>
    <x v="397"/>
    <n v="113021236"/>
    <s v="NO-W"/>
    <x v="394"/>
    <n v="6877"/>
    <n v="0"/>
    <n v="0"/>
    <n v="0"/>
    <n v="0"/>
    <n v="0"/>
    <n v="5517212"/>
    <s v="A-B-C"/>
    <s v="009/000"/>
    <s v="AUTO"/>
    <s v="Single Mode"/>
    <s v="009/003-009/005"/>
    <x v="0"/>
    <m/>
    <x v="0"/>
    <m/>
    <x v="0"/>
    <s v="TBD"/>
  </r>
  <r>
    <s v="CENTRAL VALLEY"/>
    <s v="CENTRAL"/>
    <n v="69"/>
    <n v="60"/>
    <s v="ETL.9460"/>
    <x v="102"/>
    <s v="VALLEY SPRINGS #2"/>
    <x v="6"/>
    <x v="398"/>
    <d v="2017-07-12T15:43:00"/>
    <x v="0"/>
    <s v="YES"/>
    <s v="No"/>
    <d v="1899-12-31T07:42:00"/>
    <n v="1902"/>
    <d v="2017-07-13T23:25:00"/>
    <d v="2017-07-13T23:25:00"/>
    <s v="F"/>
    <x v="4"/>
    <s v="Fire"/>
    <s v="STRU"/>
    <x v="398"/>
    <s v="NONE"/>
    <s v="CV-N"/>
    <x v="395"/>
    <n v="0"/>
    <n v="0"/>
    <n v="0"/>
    <n v="0"/>
    <n v="0"/>
    <n v="0"/>
    <n v="5517212"/>
    <s v="NA"/>
    <s v="NA"/>
    <s v="EFO"/>
    <s v="Single Mode"/>
    <s v="005/115"/>
    <x v="1"/>
    <s v="2/0-7,CU"/>
    <x v="116"/>
    <n v="-120.84415"/>
    <x v="5"/>
    <s v="Calaveras"/>
  </r>
  <r>
    <s v="CENTRAL VALLEY"/>
    <s v="SOUTH"/>
    <n v="69"/>
    <n v="70"/>
    <s v="ETL.8650"/>
    <x v="18"/>
    <s v="EXCHEQUER-YOSEMITE"/>
    <x v="6"/>
    <x v="399"/>
    <d v="2017-07-18T07:18:00"/>
    <x v="0"/>
    <s v="YES"/>
    <s v="No"/>
    <d v="1899-12-30T01:59:00"/>
    <n v="119"/>
    <d v="2017-07-18T09:17:00"/>
    <d v="2017-07-18T09:17:00"/>
    <s v="F"/>
    <x v="4"/>
    <s v="Fire"/>
    <s v="COND"/>
    <x v="399"/>
    <s v="NONE"/>
    <s v="CV-N"/>
    <x v="396"/>
    <s v="TBD"/>
    <s v="TBD"/>
    <s v="TBD"/>
    <s v="TBD"/>
    <s v="TBD"/>
    <s v="TBD"/>
    <n v="5517212"/>
    <s v="NA"/>
    <s v="NA"/>
    <s v="AUTO"/>
    <s v="Single Mode"/>
    <s v="011/032 (est)"/>
    <x v="1"/>
    <s v="4/0-6/1,ACSR"/>
    <x v="117"/>
    <n v="-120.18263"/>
    <x v="7"/>
    <s v="Mariposa"/>
  </r>
  <r>
    <s v="NORTH COAST"/>
    <s v="NORTH"/>
    <n v="69"/>
    <n v="60"/>
    <s v="ETL.6810"/>
    <x v="11"/>
    <s v="ESSEX JCT-ORICK"/>
    <x v="6"/>
    <x v="400"/>
    <d v="2017-07-18T07:58:00"/>
    <x v="0"/>
    <s v="YES"/>
    <s v="No"/>
    <d v="1899-12-30T10:03:00"/>
    <n v="603"/>
    <d v="2017-07-18T18:01:00"/>
    <d v="2017-07-18T18:01:00"/>
    <s v="F"/>
    <x v="2"/>
    <s v="Tree failure"/>
    <s v="COND"/>
    <x v="400"/>
    <n v="113061227"/>
    <s v="NO-W"/>
    <x v="397"/>
    <n v="2200"/>
    <n v="2200"/>
    <n v="806570"/>
    <n v="4.0132297944368974E-4"/>
    <n v="0.1471341252408622"/>
    <n v="366.62272727272727"/>
    <n v="5517212"/>
    <s v="A-B-C-G"/>
    <s v="005/011"/>
    <s v="AUTO"/>
    <s v="Single Mode"/>
    <s v="005/007-005/009"/>
    <x v="0"/>
    <m/>
    <x v="0"/>
    <m/>
    <x v="0"/>
    <s v="TBD"/>
  </r>
  <r>
    <s v="CENTRAL VALLEY"/>
    <s v="SOUTH"/>
    <n v="69"/>
    <n v="70"/>
    <s v="ETL.8640"/>
    <x v="212"/>
    <s v="EXCHEQUER-MARIPOSA"/>
    <x v="6"/>
    <x v="401"/>
    <d v="2017-07-18T13:49:00"/>
    <x v="0"/>
    <s v="YES"/>
    <s v="No"/>
    <d v="1900-01-06T00:51:00"/>
    <n v="10131"/>
    <d v="2017-07-25T14:40:00"/>
    <d v="2017-07-25T14:40:00"/>
    <s v="C"/>
    <x v="4"/>
    <s v="Fire"/>
    <s v="STRU"/>
    <x v="401"/>
    <s v="NONE"/>
    <s v="CV-N"/>
    <x v="398"/>
    <s v="TBD"/>
    <s v="TBD"/>
    <s v="TBD"/>
    <s v="TBD"/>
    <s v="TBD"/>
    <s v="TBD"/>
    <n v="5517212"/>
    <s v="NA"/>
    <s v="NA"/>
    <s v="AUTO"/>
    <s v="Single Mode"/>
    <s v="018/009"/>
    <x v="1"/>
    <s v="4/0-7,AAC"/>
    <x v="118"/>
    <n v="-120.01595"/>
    <x v="7"/>
    <s v="Mariposa"/>
  </r>
  <r>
    <s v="NORTH VALLEY AND SIERRA"/>
    <s v="NORTH"/>
    <n v="69"/>
    <n v="60"/>
    <s v="ETL.6590"/>
    <x v="66"/>
    <s v="CORTINA #2"/>
    <x v="6"/>
    <x v="402"/>
    <d v="2017-07-18T18:50:00"/>
    <x v="0"/>
    <s v="YES"/>
    <s v="No"/>
    <d v="1899-12-30T13:31:00"/>
    <n v="811"/>
    <d v="2017-07-19T08:21:00"/>
    <d v="2017-07-19T08:21:00"/>
    <s v="F"/>
    <x v="1"/>
    <s v="Car pole"/>
    <s v="COND"/>
    <x v="402"/>
    <n v="113072185"/>
    <s v="NO-E"/>
    <x v="399"/>
    <n v="611"/>
    <n v="611"/>
    <n v="60808"/>
    <n v="1.1145833656367929E-4"/>
    <n v="1.1092567151823584E-2"/>
    <n v="99.522094926350249"/>
    <n v="5517212"/>
    <s v="A-B-C"/>
    <s v="013/277"/>
    <s v="AUTO"/>
    <s v="Single Mode"/>
    <s v="014/244-014/245"/>
    <x v="0"/>
    <m/>
    <x v="0"/>
    <m/>
    <x v="0"/>
    <s v="TBD"/>
  </r>
  <r>
    <s v="BAY AREA"/>
    <s v="CENTRAL"/>
    <n v="69"/>
    <n v="60"/>
    <s v="ETL.6360"/>
    <x v="213"/>
    <s v="CHRISTIE-FRANKLIN #2"/>
    <x v="6"/>
    <x v="403"/>
    <d v="2017-07-18T21:40:00"/>
    <x v="0"/>
    <s v="YES"/>
    <s v="No"/>
    <d v="1899-12-30T12:07:00"/>
    <n v="727"/>
    <d v="2017-07-19T09:47:00"/>
    <d v="2017-07-19T09:47:00"/>
    <s v="F"/>
    <x v="0"/>
    <s v="Connector/ hardware"/>
    <s v="COND"/>
    <x v="403"/>
    <s v="NONE"/>
    <s v="BA"/>
    <x v="400"/>
    <n v="16559"/>
    <n v="0"/>
    <n v="0"/>
    <n v="0"/>
    <n v="0"/>
    <n v="0"/>
    <n v="5517212"/>
    <s v="NA"/>
    <s v="NA"/>
    <s v="AUTO"/>
    <s v="Single Mode"/>
    <s v="000/002"/>
    <x v="1"/>
    <s v="336.4-19,AAC"/>
    <x v="119"/>
    <n v="-122.20959000000001"/>
    <x v="14"/>
    <s v="Contra Costa"/>
  </r>
  <r>
    <s v="NORTH COAST"/>
    <s v="NORTH"/>
    <n v="69"/>
    <n v="60"/>
    <s v="ETL.6880"/>
    <x v="181"/>
    <s v="FULTON-CALISTOGA"/>
    <x v="6"/>
    <x v="404"/>
    <d v="2017-07-25T00:08:00"/>
    <x v="0"/>
    <s v="YES"/>
    <s v="No"/>
    <d v="1899-12-31T00:35:00"/>
    <n v="1475"/>
    <d v="2017-07-26T00:43:00"/>
    <d v="2017-07-26T00:43:00"/>
    <s v="F"/>
    <x v="2"/>
    <s v="Tree failure"/>
    <s v="STRU"/>
    <x v="404"/>
    <s v="NONE"/>
    <s v="NO-W"/>
    <x v="401"/>
    <n v="3807"/>
    <n v="3807"/>
    <n v="194157"/>
    <n v="6.9002242436940972E-4"/>
    <n v="3.51911436428399E-2"/>
    <n v="51"/>
    <n v="5517212"/>
    <s v="A-B"/>
    <s v="002/006"/>
    <s v="AUTO"/>
    <s v="Single Mode"/>
    <s v="003/007"/>
    <x v="2"/>
    <s v="397.5-19,AAC"/>
    <x v="120"/>
    <n v="-122.48586"/>
    <x v="13"/>
    <s v="Napa"/>
  </r>
  <r>
    <s v="CENTRAL VALLEY"/>
    <s v="SOUTH"/>
    <n v="69"/>
    <n v="70"/>
    <s v="ETL.8460"/>
    <x v="106"/>
    <s v="ARCO-TULARE LAKE"/>
    <x v="6"/>
    <x v="405"/>
    <d v="2017-08-16T20:24:00"/>
    <x v="0"/>
    <s v="YES"/>
    <s v="No"/>
    <d v="1899-12-30T16:16:00"/>
    <n v="976"/>
    <d v="2017-08-17T12:40:00"/>
    <d v="2017-08-17T12:40:00"/>
    <s v="F"/>
    <x v="0"/>
    <s v="Connector/ hardware"/>
    <s v="COND"/>
    <x v="405"/>
    <n v="113172616"/>
    <s v="CV-S"/>
    <x v="402"/>
    <n v="713"/>
    <n v="0"/>
    <n v="0"/>
    <n v="0"/>
    <n v="0"/>
    <n v="0"/>
    <n v="5517212"/>
    <s v="B-G"/>
    <s v="000/008"/>
    <s v="AUTO"/>
    <s v="Single Mode"/>
    <s v="000/006-000/007"/>
    <x v="0"/>
    <m/>
    <x v="0"/>
    <m/>
    <x v="0"/>
    <s v="TBD"/>
  </r>
  <r>
    <s v="CENTRAL VALLEY"/>
    <s v="SOUTH"/>
    <n v="69"/>
    <n v="70"/>
    <s v="ETL.8700"/>
    <x v="192"/>
    <s v="GATES-TULARE LAKE"/>
    <x v="6"/>
    <x v="406"/>
    <d v="2017-08-24T22:31:00"/>
    <x v="0"/>
    <s v="YES"/>
    <s v="No"/>
    <d v="1899-12-30T19:01:00"/>
    <n v="1141"/>
    <d v="2017-08-25T17:32:00"/>
    <d v="2017-08-25T17:32:00"/>
    <s v="F"/>
    <x v="4"/>
    <s v="Fire"/>
    <s v="STRU"/>
    <x v="406"/>
    <n v="113197723"/>
    <s v="CV-S"/>
    <x v="403"/>
    <n v="2988"/>
    <n v="2988"/>
    <n v="185256"/>
    <n v="5.415778839022318E-4"/>
    <n v="3.3577828801938367E-2"/>
    <n v="62"/>
    <n v="5517212"/>
    <s v="A-B-G"/>
    <s v="014/004"/>
    <s v="AUTO"/>
    <s v="Single Mode"/>
    <s v="014/008"/>
    <x v="0"/>
    <m/>
    <x v="0"/>
    <m/>
    <x v="0"/>
    <s v="TBD"/>
  </r>
  <r>
    <s v="NORTH COAST"/>
    <s v="NORTH"/>
    <n v="69"/>
    <n v="60"/>
    <s v="ETL.8170"/>
    <x v="32"/>
    <s v="TRINITY-MAPLE CREEK"/>
    <x v="6"/>
    <x v="407"/>
    <d v="2017-08-30T17:32:00"/>
    <x v="0"/>
    <s v="YES"/>
    <s v="No"/>
    <d v="1900-01-09T21:19:00"/>
    <n v="15679"/>
    <d v="2017-09-10T14:51:00"/>
    <d v="2017-09-10T14:51:00"/>
    <s v="F"/>
    <x v="4"/>
    <s v="Fire"/>
    <s v="ENCR"/>
    <x v="407"/>
    <s v="NONE"/>
    <s v="NO-W"/>
    <x v="404"/>
    <n v="4"/>
    <n v="0"/>
    <n v="0"/>
    <n v="0"/>
    <n v="0"/>
    <n v="0"/>
    <n v="5517212"/>
    <s v="B-C"/>
    <s v="012/002"/>
    <s v="AUTO"/>
    <s v="Single Mode"/>
    <s v="012/002"/>
    <x v="1"/>
    <s v="336.4-30/7,ACSR"/>
    <x v="121"/>
    <n v="-123.1309"/>
    <x v="6"/>
    <s v="Trinity"/>
  </r>
  <r>
    <s v="NORTH COAST"/>
    <s v="NORTH"/>
    <n v="115"/>
    <n v="115"/>
    <s v="ETL.1820"/>
    <x v="98"/>
    <s v="HUMBOLDT-TRINITY"/>
    <x v="6"/>
    <x v="408"/>
    <d v="2017-08-30T18:31:00"/>
    <x v="0"/>
    <s v="YES"/>
    <s v="No"/>
    <d v="1900-01-05T12:41:00"/>
    <n v="9401"/>
    <d v="2017-09-06T07:12:00"/>
    <d v="2017-09-06T07:12:00"/>
    <s v="F"/>
    <x v="4"/>
    <s v="Fire"/>
    <s v="ENCR"/>
    <x v="408"/>
    <s v="NONE"/>
    <s v="NO-W"/>
    <x v="405"/>
    <n v="0"/>
    <n v="0"/>
    <n v="0"/>
    <n v="0"/>
    <n v="0"/>
    <n v="0"/>
    <n v="5517212"/>
    <s v="A-C"/>
    <s v="056/005"/>
    <s v="AUTO"/>
    <s v="Single Mode"/>
    <s v="056/005"/>
    <x v="1"/>
    <s v="4/0-6/1,ACSR"/>
    <x v="122"/>
    <n v="-123.1117"/>
    <x v="6"/>
    <s v="Trinity"/>
  </r>
  <r>
    <s v="CENTRAL VALLEY"/>
    <s v="SOUTH"/>
    <n v="69"/>
    <n v="70"/>
    <s v="ETL.8851"/>
    <x v="214"/>
    <s v="MARICOPA-COPUS"/>
    <x v="6"/>
    <x v="409"/>
    <d v="2017-09-03T17:42:00"/>
    <x v="1"/>
    <s v="YES"/>
    <s v="No"/>
    <d v="1899-12-31T22:21:00"/>
    <n v="2781"/>
    <d v="2017-09-05T16:03:00"/>
    <d v="2017-09-05T16:03:00"/>
    <s v="F"/>
    <x v="0"/>
    <s v="Structure-line"/>
    <s v="COND"/>
    <x v="409"/>
    <n v="113216820"/>
    <s v="CV-S"/>
    <x v="406"/>
    <n v="210"/>
    <n v="0"/>
    <n v="0"/>
    <n v="0"/>
    <n v="0"/>
    <n v="0"/>
    <n v="5517212"/>
    <s v="A-B-C"/>
    <s v="000/010"/>
    <s v="AUTO"/>
    <s v="Single Mode"/>
    <s v="001/024-001/028"/>
    <x v="0"/>
    <m/>
    <x v="0"/>
    <m/>
    <x v="0"/>
    <s v="TBD"/>
  </r>
  <r>
    <s v="CENTRAL VALLEY"/>
    <s v="SOUTH"/>
    <n v="115"/>
    <n v="115"/>
    <s v="ETL.2310"/>
    <x v="215"/>
    <s v="MCCALL-MALAGA"/>
    <x v="6"/>
    <x v="410"/>
    <d v="2017-09-03T20:56:00"/>
    <x v="1"/>
    <s v="YES"/>
    <s v="No"/>
    <d v="1899-12-30T12:30:00"/>
    <n v="750"/>
    <d v="2017-09-04T09:26:00"/>
    <d v="2017-09-04T09:26:00"/>
    <s v="F"/>
    <x v="0"/>
    <s v="Structure-line"/>
    <s v="COND"/>
    <x v="410"/>
    <n v="113216695"/>
    <s v="CV-S"/>
    <x v="407"/>
    <n v="1689"/>
    <n v="1689"/>
    <n v="207330"/>
    <n v="3.0613288015758682E-4"/>
    <n v="3.7578762606910884E-2"/>
    <n v="122.75310834813499"/>
    <n v="5517212"/>
    <s v="A-C-G"/>
    <s v="009/003"/>
    <s v="AUTO"/>
    <s v="Single Mode"/>
    <s v="008/011"/>
    <x v="0"/>
    <m/>
    <x v="0"/>
    <m/>
    <x v="0"/>
    <s v="TBD"/>
  </r>
  <r>
    <s v="CENTRAL VALLEY"/>
    <s v="SOUTH"/>
    <n v="115"/>
    <n v="115"/>
    <s v="ETL.1743"/>
    <x v="216"/>
    <s v="GWF-KINGSBURG"/>
    <x v="6"/>
    <x v="411"/>
    <d v="2017-09-11T17:42:00"/>
    <x v="1"/>
    <s v="YES"/>
    <s v="No"/>
    <d v="1899-12-31T13:14:00"/>
    <n v="2234"/>
    <d v="2017-09-13T06:56:00"/>
    <d v="2017-09-13T06:56:00"/>
    <s v="F"/>
    <x v="5"/>
    <s v="Lightning"/>
    <s v="COND"/>
    <x v="411"/>
    <s v="NONE"/>
    <s v="CV-S"/>
    <x v="408"/>
    <n v="1"/>
    <n v="0"/>
    <n v="0"/>
    <n v="0"/>
    <n v="0"/>
    <n v="0"/>
    <n v="5517212"/>
    <s v="A-B-C"/>
    <s v=" 019/004"/>
    <s v="AUTO"/>
    <s v="Single Mode"/>
    <s v="18/13 thru 18/17 &amp; 19/1 thru 19/3"/>
    <x v="0"/>
    <m/>
    <x v="0"/>
    <m/>
    <x v="0"/>
    <s v="TBD"/>
  </r>
  <r>
    <s v="CENTRAL VALLEY"/>
    <s v="SOUTH"/>
    <n v="69"/>
    <n v="70"/>
    <s v="ETL.8910"/>
    <x v="44"/>
    <s v="KINGSBURG-LEMOORE"/>
    <x v="6"/>
    <x v="412"/>
    <d v="2017-09-11T17:49:00"/>
    <x v="1"/>
    <s v="YES"/>
    <s v="No"/>
    <d v="1899-12-31T05:39:00"/>
    <n v="1779"/>
    <d v="2017-09-12T23:28:00"/>
    <d v="2017-09-12T23:28:00"/>
    <s v="F"/>
    <x v="2"/>
    <s v="Tree failure"/>
    <s v="COND"/>
    <x v="412"/>
    <s v="NONE"/>
    <s v="CV-S"/>
    <x v="409"/>
    <n v="2010"/>
    <n v="2010"/>
    <n v="154770"/>
    <n v="3.6431443997439288E-4"/>
    <n v="2.8052211878028251E-2"/>
    <n v="77"/>
    <n v="5517212"/>
    <s v="A-B-C"/>
    <s v=" 017/006"/>
    <s v="AUTO"/>
    <s v="Single Mode"/>
    <s v="002/002-002/003"/>
    <x v="0"/>
    <m/>
    <x v="0"/>
    <m/>
    <x v="0"/>
    <s v="TBD"/>
  </r>
  <r>
    <s v="CENTRAL VALLEY"/>
    <s v="SOUTH"/>
    <n v="69"/>
    <n v="70"/>
    <s v="ETL.8653"/>
    <x v="217"/>
    <s v="CAMDEN-KINGSBURG"/>
    <x v="6"/>
    <x v="413"/>
    <d v="2017-09-11T17:59:00"/>
    <x v="1"/>
    <s v="YES"/>
    <s v="No"/>
    <d v="1899-12-30T18:59:00"/>
    <n v="1139"/>
    <d v="2017-09-12T12:58:00"/>
    <d v="2017-09-12T12:58:00"/>
    <s v="F"/>
    <x v="2"/>
    <s v="Tree failure"/>
    <s v="STRU"/>
    <x v="413"/>
    <s v="NONE"/>
    <s v="CV-S"/>
    <x v="410"/>
    <n v="4721"/>
    <n v="4721"/>
    <n v="640124"/>
    <n v="8.556858065269197E-4"/>
    <n v="0.11602309282296928"/>
    <n v="135.59076466850243"/>
    <n v="5517212"/>
    <s v="A-G"/>
    <s v=" 004/006"/>
    <s v="AUTO"/>
    <s v="Single Mode"/>
    <s v="004/002"/>
    <x v="0"/>
    <m/>
    <x v="0"/>
    <m/>
    <x v="0"/>
    <s v="TBD"/>
  </r>
  <r>
    <s v="CENTRAL VALLEY"/>
    <s v="SOUTH"/>
    <n v="69"/>
    <n v="70"/>
    <s v="ETL.8980"/>
    <x v="218"/>
    <s v="MENDOTA-SAN JOAQUIN-HELM"/>
    <x v="6"/>
    <x v="414"/>
    <d v="2017-09-11T18:42:00"/>
    <x v="1"/>
    <s v="YES"/>
    <s v="No"/>
    <d v="1899-12-30T14:50:00"/>
    <n v="890"/>
    <d v="2017-09-12T09:32:00"/>
    <d v="2017-09-12T09:32:00"/>
    <s v="F"/>
    <x v="0"/>
    <s v="Structure-line"/>
    <s v="COND"/>
    <x v="414"/>
    <s v="NONE"/>
    <s v="CV-N"/>
    <x v="411"/>
    <n v="389"/>
    <n v="389"/>
    <n v="175523"/>
    <n v="7.0506625447780514E-5"/>
    <n v="3.1813713158022568E-2"/>
    <n v="451.21593830334189"/>
    <n v="5517212"/>
    <s v="A-B-C"/>
    <s v=" 001/006"/>
    <s v="AUTO"/>
    <s v="Single Mode"/>
    <s v="001/005 thru 001/016 &amp; 007/008 to 007/009"/>
    <x v="0"/>
    <m/>
    <x v="0"/>
    <m/>
    <x v="0"/>
    <s v="TBD"/>
  </r>
  <r>
    <s v="CENTRAL VALLEY"/>
    <s v="CENTRAL"/>
    <n v="69"/>
    <n v="60"/>
    <s v="ETL.8260"/>
    <x v="131"/>
    <s v="VASCO-HERDLYN"/>
    <x v="6"/>
    <x v="415"/>
    <d v="2017-09-18T07:31:00"/>
    <x v="0"/>
    <s v="YES"/>
    <s v="No"/>
    <d v="1899-12-31T12:17:00"/>
    <n v="2177"/>
    <d v="2017-09-19T19:48:00"/>
    <d v="2017-09-19T19:48:00"/>
    <s v="F"/>
    <x v="0"/>
    <s v="Structure-line"/>
    <s v="COND"/>
    <x v="415"/>
    <n v="113271531"/>
    <s v="BA"/>
    <x v="412"/>
    <n v="1"/>
    <n v="0"/>
    <n v="0"/>
    <n v="0"/>
    <n v="0"/>
    <n v="0"/>
    <n v="5517212"/>
    <s v="A-B-C"/>
    <s v=" 005/122"/>
    <s v="AUTO"/>
    <s v="Single Mode"/>
    <s v="005/122-005/125"/>
    <x v="0"/>
    <m/>
    <x v="0"/>
    <m/>
    <x v="0"/>
    <s v="TBD"/>
  </r>
  <r>
    <s v="SOUTH BAY AND CENTRAL COAST"/>
    <s v="SOUTH"/>
    <n v="230"/>
    <n v="230"/>
    <s v="ETL.5310"/>
    <x v="172"/>
    <s v="MORRO BAY-SOLAR SW STA #2"/>
    <x v="6"/>
    <x v="416"/>
    <d v="2017-09-23T09:28:00"/>
    <x v="0"/>
    <s v="YES"/>
    <s v="No"/>
    <d v="1899-12-30T16:30:00"/>
    <n v="990"/>
    <d v="2017-09-24T01:58:00"/>
    <d v="2017-09-24T01:58:00"/>
    <s v="F"/>
    <x v="0"/>
    <s v="Connector/ hardware"/>
    <s v="COND"/>
    <x v="416"/>
    <n v="113594836"/>
    <s v="CC-S"/>
    <x v="413"/>
    <n v="0"/>
    <n v="0"/>
    <n v="0"/>
    <n v="0"/>
    <n v="0"/>
    <n v="0"/>
    <n v="5517212"/>
    <s v="C-G"/>
    <s v=" 000/004"/>
    <s v="AUTO"/>
    <s v="Single Mode"/>
    <s v="000/002"/>
    <x v="0"/>
    <m/>
    <x v="0"/>
    <m/>
    <x v="0"/>
    <s v="TBD"/>
  </r>
  <r>
    <s v="CENTRAL VALLEY"/>
    <s v="CENTRAL"/>
    <n v="69"/>
    <n v="60"/>
    <s v="ETL.9460"/>
    <x v="102"/>
    <s v="VALLEY SPRINGS #2"/>
    <x v="6"/>
    <x v="417"/>
    <d v="2017-09-24T02:13:00"/>
    <x v="0"/>
    <s v="YES"/>
    <s v="No"/>
    <d v="1899-12-30T09:39:00"/>
    <n v="579"/>
    <d v="2017-09-24T11:52:00"/>
    <d v="2017-09-24T11:52:00"/>
    <s v="F"/>
    <x v="0"/>
    <s v="Conductor"/>
    <s v="COND"/>
    <x v="417"/>
    <n v="113622459"/>
    <s v="BA"/>
    <x v="414"/>
    <n v="0"/>
    <n v="0"/>
    <n v="0"/>
    <n v="0"/>
    <n v="0"/>
    <n v="0"/>
    <n v="5517212"/>
    <s v="C-G"/>
    <s v=" 013/256"/>
    <s v="AUTO"/>
    <s v="Single Mode"/>
    <s v="016/297"/>
    <x v="0"/>
    <m/>
    <x v="0"/>
    <m/>
    <x v="0"/>
    <s v="TBD"/>
  </r>
  <r>
    <s v="CENTRAL VALLEY"/>
    <s v="SOUTH"/>
    <n v="69"/>
    <n v="70"/>
    <s v="ETL.8980"/>
    <x v="218"/>
    <s v="MENDOTA-SAN JOAQUIN-HELM"/>
    <x v="6"/>
    <x v="418"/>
    <d v="2017-09-25T07:26:00"/>
    <x v="0"/>
    <s v="YES"/>
    <s v="No"/>
    <d v="1899-12-30T10:59:00"/>
    <n v="659"/>
    <d v="2017-09-25T18:25:00"/>
    <d v="2017-09-25T18:25:00"/>
    <s v="F"/>
    <x v="1"/>
    <s v="Foreign object"/>
    <s v="COND"/>
    <x v="418"/>
    <n v="113612610"/>
    <s v="CV-N"/>
    <x v="415"/>
    <n v="389"/>
    <n v="389"/>
    <n v="59731"/>
    <n v="7.0506625447780514E-5"/>
    <n v="1.0826301400054956E-2"/>
    <n v="153.55012853470436"/>
    <n v="5517212"/>
    <s v="A-B-C-G"/>
    <s v=" 003/005"/>
    <s v="AUTO"/>
    <s v="Single Mode"/>
    <s v="004/007-004/008"/>
    <x v="0"/>
    <m/>
    <x v="0"/>
    <m/>
    <x v="0"/>
    <s v="TBD"/>
  </r>
  <r>
    <s v="SOUTH BAY AND CENTRAL COAST"/>
    <s v="SOUTH"/>
    <n v="230"/>
    <n v="230"/>
    <s v="ETL.5110"/>
    <x v="219"/>
    <s v="METCALF-MOSS LANDING #2"/>
    <x v="6"/>
    <x v="419"/>
    <d v="2017-09-25T19:35:00"/>
    <x v="0"/>
    <s v="YES"/>
    <s v="No"/>
    <d v="1899-12-31T05:29:00"/>
    <n v="1769"/>
    <d v="2017-09-27T01:04:00"/>
    <d v="2017-09-27T01:04:00"/>
    <s v="F"/>
    <x v="0"/>
    <s v="Insulator-line"/>
    <s v="COND"/>
    <x v="419"/>
    <n v="113630089"/>
    <s v="CC-S"/>
    <x v="416"/>
    <n v="0"/>
    <n v="0"/>
    <n v="0"/>
    <n v="0"/>
    <n v="0"/>
    <n v="0"/>
    <n v="5517212"/>
    <s v="A-B-C-G"/>
    <s v=" 058/249"/>
    <s v="AUTO"/>
    <s v="Single Mode"/>
    <s v="058/249"/>
    <x v="0"/>
    <m/>
    <x v="0"/>
    <m/>
    <x v="0"/>
    <s v="TBD"/>
  </r>
  <r>
    <s v="CENTRAL VALLEY"/>
    <s v="CENTRAL"/>
    <n v="230"/>
    <n v="230"/>
    <s v="ETL.5070"/>
    <x v="220"/>
    <s v="QUINTO SW STA-WESTLEY"/>
    <x v="6"/>
    <x v="420"/>
    <d v="2017-09-30T15:08:00"/>
    <x v="0"/>
    <s v="YES"/>
    <s v="No"/>
    <d v="1899-12-31T08:30:00"/>
    <n v="1950"/>
    <d v="2017-10-01T23:38:00"/>
    <d v="2017-10-01T23:38:00"/>
    <s v="F"/>
    <x v="1"/>
    <s v="Vandalism"/>
    <s v="COND"/>
    <x v="420"/>
    <n v="113642191"/>
    <s v="CV-N"/>
    <x v="417"/>
    <n v="0"/>
    <n v="0"/>
    <n v="0"/>
    <n v="0"/>
    <n v="0"/>
    <n v="0"/>
    <n v="5517212"/>
    <s v="B-G"/>
    <s v=" 028/140"/>
    <s v="AUTO"/>
    <s v="Single Mode"/>
    <s v="030/131-030/132"/>
    <x v="0"/>
    <m/>
    <x v="0"/>
    <m/>
    <x v="0"/>
    <s v="TBD"/>
  </r>
  <r>
    <s v="CENTRAL VALLEY"/>
    <s v="SOUTH"/>
    <n v="69"/>
    <n v="70"/>
    <s v="ETL.8851"/>
    <x v="214"/>
    <s v="MARICOPA-COPUS"/>
    <x v="6"/>
    <x v="421"/>
    <d v="2017-10-03T17:48:00"/>
    <x v="0"/>
    <s v="YES"/>
    <s v="No"/>
    <d v="1899-12-30T14:01:00"/>
    <n v="841"/>
    <d v="2017-10-04T07:49:00"/>
    <d v="2017-10-04T07:49:00"/>
    <s v="F"/>
    <x v="0"/>
    <s v="Structure-line"/>
    <s v="COND"/>
    <x v="421"/>
    <n v="113662597"/>
    <s v="CV-N"/>
    <x v="418"/>
    <n v="206"/>
    <n v="0"/>
    <n v="0"/>
    <n v="0"/>
    <n v="0"/>
    <n v="0"/>
    <n v="5517212"/>
    <s v="B-G"/>
    <s v=" 001/024"/>
    <s v="AUTO"/>
    <s v="Single Mode"/>
    <s v="000/018, 001/019, 001/020,"/>
    <x v="0"/>
    <m/>
    <x v="0"/>
    <m/>
    <x v="0"/>
    <s v="TBD"/>
  </r>
  <r>
    <s v="NORTH VALLEY AND SIERRA"/>
    <s v="NORTH"/>
    <n v="69"/>
    <n v="60"/>
    <s v="ETL.6620"/>
    <x v="57"/>
    <s v="COTTONWOOD #1"/>
    <x v="6"/>
    <x v="422"/>
    <d v="2017-10-08T10:33:00"/>
    <x v="1"/>
    <s v="YES"/>
    <s v="No"/>
    <d v="1899-12-30T08:50:00"/>
    <n v="530"/>
    <d v="2017-10-08T19:23:00"/>
    <d v="2017-10-08T19:23:00"/>
    <s v="F"/>
    <x v="2"/>
    <s v="Tree failure"/>
    <s v="COND"/>
    <x v="422"/>
    <s v="NONE"/>
    <s v="NO-E"/>
    <x v="419"/>
    <n v="1801"/>
    <n v="1801"/>
    <n v="191721"/>
    <n v="3.2643298825566245E-4"/>
    <n v="3.4749616291706753E-2"/>
    <n v="106.45252637423654"/>
    <n v="5517212"/>
    <s v="A-C-G"/>
    <s v=" C28/515"/>
    <s v="AUTO"/>
    <s v="Single Mode"/>
    <s v="C29/529"/>
    <x v="0"/>
    <m/>
    <x v="0"/>
    <m/>
    <x v="0"/>
    <s v="TBD"/>
  </r>
  <r>
    <s v="CENTRAL VALLEY"/>
    <s v="SOUTH"/>
    <n v="69"/>
    <n v="70"/>
    <s v="ETL.8650"/>
    <x v="18"/>
    <s v="EXCHEQUER-YOSEMITE"/>
    <x v="6"/>
    <x v="423"/>
    <d v="2017-10-08T11:12:00"/>
    <x v="1"/>
    <s v="YES"/>
    <s v="No"/>
    <d v="1899-12-30T07:10:00"/>
    <n v="430"/>
    <d v="2017-10-08T18:22:00"/>
    <d v="2017-10-08T18:22:00"/>
    <s v="F"/>
    <x v="1"/>
    <s v="Vandalism"/>
    <s v="COND"/>
    <x v="423"/>
    <s v="NONE"/>
    <s v="CV-S"/>
    <x v="420"/>
    <n v="2957"/>
    <n v="2957"/>
    <n v="62814"/>
    <n v="5.3595910398222867E-4"/>
    <n v="1.138509812564752E-2"/>
    <n v="21.242475481907338"/>
    <n v="5517212"/>
    <s v="B-G"/>
    <s v=" 011/132"/>
    <s v="AUTO"/>
    <s v="Single Mode"/>
    <s v="012/039"/>
    <x v="1"/>
    <s v="4/0-6/1,ACSR"/>
    <x v="114"/>
    <n v="-120.15723"/>
    <x v="7"/>
    <s v="Mariposa"/>
  </r>
  <r>
    <s v="NORTH VALLEY AND SIERRA"/>
    <s v="NORTH"/>
    <n v="69"/>
    <n v="60"/>
    <s v="ETL.6660"/>
    <x v="221"/>
    <s v="COTTONWOOD-RED BLUFF"/>
    <x v="6"/>
    <x v="424"/>
    <d v="2017-10-08T13:11:00"/>
    <x v="1"/>
    <s v="YES"/>
    <s v="No"/>
    <d v="1899-12-30T14:54:00"/>
    <n v="894"/>
    <d v="2017-10-09T04:05:00"/>
    <d v="2017-10-09T04:05:00"/>
    <s v="F"/>
    <x v="4"/>
    <s v="Fire"/>
    <s v="STRU"/>
    <x v="424"/>
    <s v="NONE"/>
    <s v="NO-E"/>
    <x v="421"/>
    <n v="0"/>
    <n v="0"/>
    <n v="0"/>
    <n v="0"/>
    <n v="0"/>
    <n v="0"/>
    <n v="5517212"/>
    <s v="A-G"/>
    <s v=" 010/261"/>
    <s v="AUTO"/>
    <s v="Single Mode"/>
    <s v="012/254"/>
    <x v="1"/>
    <s v="2/0-7,CU"/>
    <x v="123"/>
    <n v="-122.25935"/>
    <x v="3"/>
    <s v="Tehama"/>
  </r>
  <r>
    <s v="CENTRAL VALLEY"/>
    <s v="SOUTH"/>
    <n v="115"/>
    <n v="115"/>
    <s v="ETL.2140"/>
    <x v="145"/>
    <s v="LIVE OAK-KERN OIL"/>
    <x v="6"/>
    <x v="425"/>
    <d v="2017-10-08T22:54:00"/>
    <x v="1"/>
    <s v="YES"/>
    <s v="No"/>
    <d v="1899-12-30T06:28:00"/>
    <n v="388"/>
    <d v="2017-10-09T05:22:00"/>
    <d v="2017-10-09T05:22:00"/>
    <s v="F"/>
    <x v="0"/>
    <s v="Conductor"/>
    <s v="COND"/>
    <x v="425"/>
    <n v="113703301"/>
    <s v="CV-S"/>
    <x v="422"/>
    <n v="389"/>
    <n v="389"/>
    <n v="66311"/>
    <n v="7.0506625447780514E-5"/>
    <n v="1.2018932750816898E-2"/>
    <n v="170.46529562982005"/>
    <n v="5517212"/>
    <s v="NA"/>
    <s v="NA"/>
    <s v="EFO"/>
    <s v="Single Mode"/>
    <s v="007/087-007/088"/>
    <x v="0"/>
    <m/>
    <x v="0"/>
    <m/>
    <x v="0"/>
    <s v="TBD"/>
  </r>
  <r>
    <s v="NORTH COAST"/>
    <s v="CENTRAL"/>
    <n v="230"/>
    <n v="230"/>
    <s v="ETL.4780"/>
    <x v="222"/>
    <s v="GEYSERS #9-LAKEVILLE"/>
    <x v="6"/>
    <x v="426"/>
    <d v="2017-10-08T23:15:00"/>
    <x v="1"/>
    <s v="YES"/>
    <s v="No"/>
    <d v="1900-01-08T21:06:00"/>
    <n v="14226"/>
    <d v="2017-10-18T20:21:00"/>
    <d v="2017-10-18T20:21:00"/>
    <s v="C"/>
    <x v="5"/>
    <s v="Wind"/>
    <s v="UG"/>
    <x v="426"/>
    <s v="NONE"/>
    <s v="NO-W"/>
    <x v="423"/>
    <n v="0"/>
    <n v="0"/>
    <n v="0"/>
    <n v="0"/>
    <n v="0"/>
    <n v="0"/>
    <n v="5517212"/>
    <s v="A-G"/>
    <s v=" 005/022"/>
    <s v="AUTO"/>
    <s v="Single Mode"/>
    <s v="001/006"/>
    <x v="2"/>
    <s v="1113-61,AAC"/>
    <x v="124"/>
    <n v="-122.76721000000001"/>
    <x v="1"/>
    <s v="Sonoma"/>
  </r>
  <r>
    <s v="NORTH COAST"/>
    <s v="NORTH"/>
    <n v="69"/>
    <n v="60"/>
    <s v="ETL.7810"/>
    <x v="129"/>
    <s v="POTTER VALLEY-MENDOCINO"/>
    <x v="6"/>
    <x v="427"/>
    <d v="2017-10-08T23:33:00"/>
    <x v="1"/>
    <s v="YES"/>
    <s v="No"/>
    <d v="1900-01-01T15:24:00"/>
    <n v="3804"/>
    <d v="2017-10-11T14:57:00"/>
    <d v="2017-10-11T14:57:00"/>
    <s v="F"/>
    <x v="2"/>
    <s v="Tree failure"/>
    <s v="COND"/>
    <x v="427"/>
    <s v="NONE"/>
    <s v="NO-W"/>
    <x v="424"/>
    <n v="0"/>
    <n v="0"/>
    <n v="0"/>
    <n v="0"/>
    <n v="0"/>
    <n v="0"/>
    <n v="5517212"/>
    <s v="B-C"/>
    <s v=" 000/004"/>
    <s v="AUTO"/>
    <s v="Single Mode"/>
    <s v="000/008-001/000"/>
    <x v="0"/>
    <m/>
    <x v="0"/>
    <m/>
    <x v="0"/>
    <s v="TBD"/>
  </r>
  <r>
    <s v="NORTH COAST"/>
    <s v="CENTRAL"/>
    <n v="69"/>
    <n v="60"/>
    <s v="ETL.6890"/>
    <x v="223"/>
    <s v="FULTON-HOPLAND"/>
    <x v="6"/>
    <x v="428"/>
    <d v="2017-10-09T02:01:00"/>
    <x v="1"/>
    <s v="YES"/>
    <s v="No"/>
    <d v="1900-01-03T14:13:00"/>
    <n v="6613"/>
    <d v="2017-10-13T16:14:00"/>
    <d v="2017-10-13T16:14:00"/>
    <s v="C"/>
    <x v="4"/>
    <s v="Fire"/>
    <s v="COND"/>
    <x v="428"/>
    <s v="NONE"/>
    <s v="NO-W"/>
    <x v="425"/>
    <n v="0"/>
    <n v="0"/>
    <n v="0"/>
    <n v="0"/>
    <n v="0"/>
    <n v="0"/>
    <n v="5517212"/>
    <s v="B-C"/>
    <s v=" 030/009"/>
    <s v="AUTO"/>
    <s v="Single Mode"/>
    <s v="028/009"/>
    <x v="2"/>
    <s v="2/0-7,CU"/>
    <x v="125"/>
    <n v="-123.00304"/>
    <x v="1"/>
    <s v="Sonoma"/>
  </r>
  <r>
    <s v="NORTH COAST"/>
    <s v="CENTRAL"/>
    <n v="69"/>
    <n v="60"/>
    <s v="ETL.8180"/>
    <x v="224"/>
    <s v="TULUCAY-NAPA #1"/>
    <x v="6"/>
    <x v="429"/>
    <d v="2017-10-12T07:40:00"/>
    <x v="0"/>
    <s v="YES"/>
    <s v="No"/>
    <d v="1900-01-04T09:08:00"/>
    <n v="7748"/>
    <d v="2017-10-17T16:48:00"/>
    <d v="2017-10-17T16:48:00"/>
    <s v="C"/>
    <x v="4"/>
    <s v="Fire"/>
    <s v="STRU"/>
    <x v="429"/>
    <s v="NONE"/>
    <s v="NO-W"/>
    <x v="426"/>
    <n v="0"/>
    <n v="0"/>
    <n v="0"/>
    <n v="0"/>
    <n v="0"/>
    <n v="0"/>
    <n v="5517212"/>
    <s v="A-G"/>
    <s v=" 003/001"/>
    <s v="AUTO"/>
    <s v="Single Mode"/>
    <s v="T002/008"/>
    <x v="1"/>
    <s v="715.5-37,AAC"/>
    <x v="126"/>
    <n v="-122.22059"/>
    <x v="13"/>
    <s v="Napa"/>
  </r>
  <r>
    <s v="CENTRAL VALLEY"/>
    <s v="SOUTH"/>
    <n v="69"/>
    <n v="70"/>
    <s v="ETL.8700"/>
    <x v="192"/>
    <s v="GATES-TULARE LAKE"/>
    <x v="6"/>
    <x v="430"/>
    <d v="2017-10-20T09:06:00"/>
    <x v="1"/>
    <s v="YES"/>
    <s v="No"/>
    <d v="1899-12-30T19:53:00"/>
    <n v="1193"/>
    <d v="2017-10-21T04:59:00"/>
    <d v="2017-10-21T04:59:00"/>
    <s v="F"/>
    <x v="8"/>
    <s v="Animal waste"/>
    <s v="COND"/>
    <x v="430"/>
    <n v="113754176"/>
    <s v="CV-S"/>
    <x v="427"/>
    <n v="2986"/>
    <n v="2986"/>
    <n v="603172"/>
    <n v="5.4121538197190902E-4"/>
    <n v="0.10932550715832562"/>
    <n v="202"/>
    <n v="5517212"/>
    <s v="A-B-C"/>
    <s v=" 009/006"/>
    <s v="AUTO"/>
    <s v="Single Mode"/>
    <s v="009/009"/>
    <x v="0"/>
    <m/>
    <x v="0"/>
    <m/>
    <x v="0"/>
    <s v="TBD"/>
  </r>
  <r>
    <s v="NORTH VALLEY AND SIERRA"/>
    <s v="NORTH"/>
    <n v="69"/>
    <n v="60"/>
    <s v="ETL.6150"/>
    <x v="151"/>
    <s v="ALMENDRA JCT-NICOLAUS"/>
    <x v="6"/>
    <x v="431"/>
    <d v="2017-10-31T18:56:00"/>
    <x v="0"/>
    <s v="YES"/>
    <s v="No"/>
    <d v="1899-12-30T17:14:00"/>
    <n v="1034"/>
    <d v="2017-11-01T12:10:00"/>
    <d v="2017-11-01T12:10:00"/>
    <s v="F"/>
    <x v="1"/>
    <s v="Car pole"/>
    <s v="COND"/>
    <x v="431"/>
    <n v="113782769"/>
    <s v="NO-E"/>
    <x v="428"/>
    <n v="1672"/>
    <n v="1672"/>
    <n v="289611"/>
    <n v="3.0305161374984319E-4"/>
    <n v="5.2492273271355167E-2"/>
    <n v="173.21232057416267"/>
    <n v="5517212"/>
    <s v="A-B-C"/>
    <s v=" 009/208"/>
    <s v="AUTO"/>
    <s v="Single Mode"/>
    <s v="010/208"/>
    <x v="0"/>
    <m/>
    <x v="0"/>
    <m/>
    <x v="0"/>
    <s v="TBD"/>
  </r>
  <r>
    <s v="SOUTH BAY AND CENTRAL COAST"/>
    <s v="SOUTH"/>
    <n v="69"/>
    <n v="70"/>
    <s v="ETL.8670"/>
    <x v="225"/>
    <s v="JAYNE SW STA-COALINGA #1"/>
    <x v="6"/>
    <x v="432"/>
    <d v="2017-11-04T14:53:00"/>
    <x v="0"/>
    <s v="YES"/>
    <s v="No"/>
    <d v="1899-12-30T21:58:00"/>
    <n v="1318"/>
    <d v="2017-11-05T12:51:00"/>
    <d v="2017-11-05T12:51:00"/>
    <s v="F"/>
    <x v="1"/>
    <s v="Car pole"/>
    <s v="STRU"/>
    <x v="432"/>
    <n v="113788380"/>
    <s v="CV-S"/>
    <x v="429"/>
    <n v="1"/>
    <n v="0"/>
    <n v="0"/>
    <n v="0"/>
    <n v="0"/>
    <n v="0"/>
    <n v="5517212"/>
    <s v="A-B-C"/>
    <s v=" 008/006"/>
    <s v="AUTO"/>
    <s v="Single Mode"/>
    <s v="008/012, 008/013 &amp; 008/014"/>
    <x v="0"/>
    <m/>
    <x v="0"/>
    <m/>
    <x v="0"/>
    <s v="TBD"/>
  </r>
  <r>
    <s v="NORTH VALLEY AND SIERRA"/>
    <s v="CENTRAL"/>
    <n v="500"/>
    <n v="500"/>
    <s v="ETL.6140"/>
    <x v="153"/>
    <s v="VACA-TESLA"/>
    <x v="6"/>
    <x v="433"/>
    <d v="2017-11-05T22:33:00"/>
    <x v="0"/>
    <s v="YES"/>
    <s v="No"/>
    <d v="1900-01-01T03:23:00"/>
    <n v="3083"/>
    <d v="2017-11-08T01:56:00"/>
    <d v="2017-11-08T01:56:00"/>
    <s v="F"/>
    <x v="0"/>
    <s v="Structure-line"/>
    <s v="COND"/>
    <x v="433"/>
    <n v="113797063"/>
    <s v="NO-E"/>
    <x v="430"/>
    <n v="0"/>
    <n v="0"/>
    <n v="0"/>
    <n v="0"/>
    <n v="0"/>
    <n v="0"/>
    <n v="5517212"/>
    <s v="C-G"/>
    <s v=" 032/134"/>
    <s v="AUTO"/>
    <s v="Single Mode"/>
    <s v="032/133-032/136"/>
    <x v="0"/>
    <m/>
    <x v="0"/>
    <m/>
    <x v="0"/>
    <s v="TBD"/>
  </r>
  <r>
    <s v="NORTH COAST"/>
    <s v="NORTH"/>
    <n v="69"/>
    <n v="60"/>
    <s v="ETL.6220"/>
    <x v="62"/>
    <s v="BRIDGEVILLE-GARBERVILLE"/>
    <x v="6"/>
    <x v="434"/>
    <d v="2017-11-06T13:58:00"/>
    <x v="0"/>
    <s v="YES"/>
    <s v="No"/>
    <d v="1899-12-30T08:44:00"/>
    <n v="524"/>
    <d v="2017-11-06T22:42:00"/>
    <d v="2017-11-06T22:42:00"/>
    <s v="F"/>
    <x v="1"/>
    <s v="Foreign object"/>
    <s v="COND"/>
    <x v="434"/>
    <n v="113795814"/>
    <s v="NO-W"/>
    <x v="431"/>
    <n v="1492"/>
    <n v="1492"/>
    <n v="200170"/>
    <n v="2.7042644002079312E-4"/>
    <n v="3.6281005696355333E-2"/>
    <n v="134.1621983914209"/>
    <n v="5517212"/>
    <s v="NA"/>
    <s v="NA"/>
    <s v="AUTO"/>
    <s v="Single Mode"/>
    <s v="001/008"/>
    <x v="2"/>
    <s v="4/0-7,AAC"/>
    <x v="127"/>
    <n v="-123.80145"/>
    <x v="6"/>
    <s v="Humboldt"/>
  </r>
  <r>
    <s v="CENTRAL VALLEY"/>
    <s v="SOUTH"/>
    <n v="69"/>
    <n v="70"/>
    <s v="ETL.8550"/>
    <x v="146"/>
    <s v="CARUTHERS-LEMOORE NAS-CAMDEN"/>
    <x v="6"/>
    <x v="435"/>
    <d v="2017-11-08T06:49:00"/>
    <x v="0"/>
    <s v="YES"/>
    <s v="No"/>
    <d v="1899-12-30T06:12:00"/>
    <n v="372"/>
    <d v="2017-11-08T13:01:00"/>
    <d v="2017-11-08T13:01:00"/>
    <s v="F"/>
    <x v="1"/>
    <s v="Car pole"/>
    <s v="COND"/>
    <x v="435"/>
    <n v="113794873"/>
    <s v="CV-S"/>
    <x v="432"/>
    <n v="76"/>
    <n v="76"/>
    <n v="15010"/>
    <n v="1.3775073352265601E-5"/>
    <n v="2.720576987072456E-3"/>
    <n v="197.5"/>
    <n v="5517212"/>
    <s v="A-G"/>
    <s v=" 048/002"/>
    <s v="AUTO"/>
    <s v="Single Mode"/>
    <s v="048/018"/>
    <x v="0"/>
    <m/>
    <x v="0"/>
    <m/>
    <x v="0"/>
    <s v="TBD"/>
  </r>
  <r>
    <s v="NORTH COAST"/>
    <s v="NORTH"/>
    <n v="69"/>
    <n v="60"/>
    <s v="ETL.7080"/>
    <x v="226"/>
    <s v="HUMBOLDT BAY-HUMBOLDT #1"/>
    <x v="6"/>
    <x v="436"/>
    <d v="2017-11-15T18:24:00"/>
    <x v="0"/>
    <s v="YES"/>
    <s v="No"/>
    <d v="1899-12-30T08:52:00"/>
    <n v="532"/>
    <d v="2017-11-16T03:16:00"/>
    <d v="2017-11-16T03:16:00"/>
    <s v="F"/>
    <x v="2"/>
    <s v="Tree failure"/>
    <s v="STRU"/>
    <x v="436"/>
    <n v="113870843"/>
    <s v="NO-E"/>
    <x v="433"/>
    <n v="0"/>
    <n v="0"/>
    <n v="0"/>
    <n v="0"/>
    <n v="0"/>
    <n v="0"/>
    <n v="5517212"/>
    <s v="A-G"/>
    <s v=" 006/004"/>
    <s v="AUTO"/>
    <s v="Single Mode"/>
    <s v="005/007-005/008"/>
    <x v="0"/>
    <m/>
    <x v="0"/>
    <m/>
    <x v="0"/>
    <s v="TBD"/>
  </r>
  <r>
    <s v="CENTRAL VALLEY"/>
    <s v="CENTRAL"/>
    <n v="115"/>
    <n v="115"/>
    <s v="ETL.1400"/>
    <x v="56"/>
    <s v="DONNELLS-CURTIS"/>
    <x v="6"/>
    <x v="437"/>
    <d v="2017-12-03T21:24:00"/>
    <x v="0"/>
    <s v="YES"/>
    <s v="No"/>
    <d v="1899-12-31T18:42:00"/>
    <n v="2562"/>
    <d v="2017-12-05T16:06:00"/>
    <d v="2017-12-05T16:06:00"/>
    <s v="F"/>
    <x v="0"/>
    <s v="Connector/ hardware"/>
    <s v="COND"/>
    <x v="437"/>
    <s v="NONE"/>
    <s v="CV-N"/>
    <x v="434"/>
    <n v="1"/>
    <n v="0"/>
    <n v="0"/>
    <n v="0"/>
    <n v="0"/>
    <n v="0"/>
    <n v="5517212"/>
    <s v="NA"/>
    <s v="NA"/>
    <s v="AUTO"/>
    <s v="Single Mode"/>
    <s v="002/006"/>
    <x v="2"/>
    <s v="397.5-26/7,ACSR"/>
    <x v="128"/>
    <n v="-120.03267"/>
    <x v="7"/>
    <s v="Tuolumne"/>
  </r>
  <r>
    <s v="NORTH VALLEY AND SIERRA"/>
    <s v="NORTH"/>
    <n v="69"/>
    <n v="60"/>
    <s v="ETL.6470"/>
    <x v="23"/>
    <s v="COLGATE-ALLEGHANY"/>
    <x v="6"/>
    <x v="438"/>
    <d v="2017-12-04T09:55:00"/>
    <x v="1"/>
    <s v="YES"/>
    <s v="No"/>
    <d v="1899-12-30T10:39:00"/>
    <n v="639"/>
    <d v="2017-12-04T20:34:00"/>
    <d v="2017-12-04T20:34:00"/>
    <s v="F"/>
    <x v="2"/>
    <s v="Tree failure"/>
    <s v="COND"/>
    <x v="438"/>
    <s v="NONE"/>
    <s v="NO-E"/>
    <x v="435"/>
    <n v="2814"/>
    <n v="2814"/>
    <n v="1114149"/>
    <n v="5.1004021596415001E-4"/>
    <n v="0.20194058158359693"/>
    <n v="395.9307036247335"/>
    <n v="5517212"/>
    <s v="B-C-G"/>
    <s v=" 007/202"/>
    <s v="AUTO"/>
    <s v="Single Mode"/>
    <s v="008/233"/>
    <x v="2"/>
    <s v="2-7,CU"/>
    <x v="129"/>
    <n v="-121.04813"/>
    <x v="8"/>
    <s v="Nevada"/>
  </r>
  <r>
    <s v="CENTRAL VALLEY"/>
    <s v="SOUTH"/>
    <n v="69"/>
    <n v="70"/>
    <s v="ETL.8840"/>
    <x v="72"/>
    <s v="KEARNEY-KERMAN"/>
    <x v="6"/>
    <x v="439"/>
    <d v="2017-12-14T06:51:00"/>
    <x v="0"/>
    <s v="YES"/>
    <s v="No"/>
    <d v="1899-12-30T06:55:00"/>
    <n v="415"/>
    <d v="2017-12-14T13:46:00"/>
    <d v="2017-12-14T13:46:00"/>
    <s v="F"/>
    <x v="1"/>
    <s v="Vandalism"/>
    <s v="COND"/>
    <x v="439"/>
    <n v="114105882"/>
    <s v="CV-S"/>
    <x v="436"/>
    <n v="8565"/>
    <n v="8565"/>
    <n v="761668"/>
    <n v="1.552414516607301E-3"/>
    <n v="0.1380530601325452"/>
    <n v="88.927962638645653"/>
    <n v="5517212"/>
    <s v="NA"/>
    <s v="NA"/>
    <s v="AUTO"/>
    <s v="Single Mode"/>
    <s v="003/006-003/007"/>
    <x v="0"/>
    <m/>
    <x v="0"/>
    <m/>
    <x v="0"/>
    <s v="TBD"/>
  </r>
  <r>
    <s v="CENTRAL VALLEY"/>
    <s v="SOUTH"/>
    <n v="69"/>
    <n v="70"/>
    <s v="ETL.9000"/>
    <x v="37"/>
    <s v="MERCED #1"/>
    <x v="6"/>
    <x v="440"/>
    <d v="2017-12-20T19:22:00"/>
    <x v="0"/>
    <s v="YES"/>
    <s v="No"/>
    <d v="1899-12-30T07:02:00"/>
    <n v="422"/>
    <d v="2017-12-21T02:24:00"/>
    <d v="2017-12-21T02:24:00"/>
    <s v="F"/>
    <x v="0"/>
    <s v="Conductor"/>
    <s v="COND"/>
    <x v="440"/>
    <n v="114120620"/>
    <s v="CV-N"/>
    <x v="437"/>
    <n v="470"/>
    <n v="470"/>
    <n v="85091"/>
    <n v="8.5187953625853058E-5"/>
    <n v="1.5422825876547792E-2"/>
    <n v="181.04468085106382"/>
    <n v="5517212"/>
    <s v="C-G"/>
    <s v=" 006/006"/>
    <s v="AUTO"/>
    <s v="Single Mode"/>
    <s v="007/003-007/004"/>
    <x v="0"/>
    <m/>
    <x v="0"/>
    <m/>
    <x v="0"/>
    <s v="TBD"/>
  </r>
  <r>
    <s v="NORTH COAST"/>
    <s v="NORTH"/>
    <n v="115"/>
    <n v="115"/>
    <s v="ETL.1110"/>
    <x v="97"/>
    <s v="BRIDGEVILLE-COTTONWOOD"/>
    <x v="6"/>
    <x v="441"/>
    <d v="2017-12-22T08:45:00"/>
    <x v="0"/>
    <s v="YES"/>
    <s v="No"/>
    <d v="1899-12-30T15:31:00"/>
    <n v="931"/>
    <d v="2017-12-23T00:16:00"/>
    <d v="2017-12-23T00:16:00"/>
    <s v="F"/>
    <x v="0"/>
    <s v="Conductor"/>
    <s v="COND"/>
    <x v="441"/>
    <s v="NONE"/>
    <s v="NO-E"/>
    <x v="438"/>
    <n v="891"/>
    <n v="891"/>
    <n v="42146"/>
    <n v="1.6149460995879802E-4"/>
    <n v="7.6390031776919212E-3"/>
    <n v="47.301907968574632"/>
    <n v="5517212"/>
    <s v="C-G"/>
    <s v=" 047/360"/>
    <s v="AUTO"/>
    <s v="Single Mode"/>
    <s v="046/357"/>
    <x v="1"/>
    <s v="397.5-26/7,ACSR"/>
    <x v="130"/>
    <n v="-123.12573"/>
    <x v="6"/>
    <s v="Trinity"/>
  </r>
  <r>
    <s v="CENTRAL VALLEY"/>
    <s v="CENTRAL"/>
    <n v="115"/>
    <n v="115"/>
    <s v="ETL.4010"/>
    <x v="35"/>
    <s v="TESLA-STOCKTON COGEN JCT"/>
    <x v="7"/>
    <x v="442"/>
    <d v="2018-01-05T17:53:00"/>
    <x v="0"/>
    <s v="YES"/>
    <s v="No"/>
    <d v="1899-12-31T02:04:00"/>
    <n v="1564"/>
    <d v="2018-01-06T19:57:00"/>
    <d v="2018-01-06T19:57:00"/>
    <s v="F"/>
    <x v="0"/>
    <s v="Structure-line"/>
    <s v="STRU"/>
    <x v="442"/>
    <n v="114176020"/>
    <s v="CV-N"/>
    <x v="439"/>
    <n v="1"/>
    <n v="0"/>
    <n v="0"/>
    <n v="0"/>
    <n v="0"/>
    <n v="0"/>
    <n v="5548929"/>
    <s v="C-G"/>
    <s v="010/009"/>
    <s v="AUTO"/>
    <s v="Single Mode"/>
    <s v="014/005-014/006 &amp; 014/006-014/007"/>
    <x v="0"/>
    <m/>
    <x v="0"/>
    <m/>
    <x v="0"/>
    <s v="TBD"/>
  </r>
  <r>
    <s v="SOUTH BAY AND CENTRAL COAST"/>
    <s v="SOUTH"/>
    <n v="115"/>
    <n v="115"/>
    <s v="ETL.1370"/>
    <x v="200"/>
    <s v="DIVIDE-CABRILLO #2"/>
    <x v="7"/>
    <x v="443"/>
    <d v="2018-01-09T19:29:00"/>
    <x v="0"/>
    <s v="YES"/>
    <s v="No"/>
    <d v="1899-12-30T19:18:00"/>
    <n v="1158"/>
    <d v="2018-01-10T14:47:00"/>
    <d v="2018-01-10T14:47:00"/>
    <s v="F"/>
    <x v="0"/>
    <s v="Structure-line"/>
    <s v="COND"/>
    <x v="443"/>
    <n v="114196571"/>
    <s v="CV-S"/>
    <x v="440"/>
    <n v="3210"/>
    <n v="3210"/>
    <n v="194273"/>
    <n v="5.7849001131569716E-4"/>
    <n v="3.5010900301661818E-2"/>
    <n v="60.521183800623056"/>
    <n v="5548929"/>
    <s v="B-C"/>
    <s v="004/057"/>
    <s v="AUTO"/>
    <s v="Single Mode"/>
    <s v="004/061"/>
    <x v="0"/>
    <m/>
    <x v="0"/>
    <m/>
    <x v="0"/>
    <s v="TBD"/>
  </r>
  <r>
    <s v="CENTRAL VALLEY"/>
    <s v="SOUTH"/>
    <n v="69"/>
    <n v="70"/>
    <s v="ETL.8980"/>
    <x v="218"/>
    <s v="MENDOTA-SAN JOAQUIN-HELM"/>
    <x v="7"/>
    <x v="444"/>
    <d v="2018-01-26T09:55:00"/>
    <x v="0"/>
    <s v="YES"/>
    <s v="No"/>
    <d v="1899-12-30T10:51:00"/>
    <n v="651"/>
    <d v="2018-01-26T20:46:00"/>
    <d v="2018-01-26T20:46:00"/>
    <s v="F"/>
    <x v="0"/>
    <s v="Connector/ hardware"/>
    <s v="ARRS"/>
    <x v="444"/>
    <n v="114253569"/>
    <s v="CV-S"/>
    <x v="441"/>
    <n v="390"/>
    <n v="390"/>
    <n v="52618"/>
    <n v="7.0283833150505256E-5"/>
    <n v="9.4825505967007333E-3"/>
    <n v="134.91794871794872"/>
    <n v="5548929"/>
    <s v="B-G"/>
    <s v="004/006"/>
    <s v="AUTO"/>
    <s v="Single Mode"/>
    <s v="004/008-004/009"/>
    <x v="0"/>
    <m/>
    <x v="0"/>
    <m/>
    <x v="0"/>
    <s v="TBD"/>
  </r>
  <r>
    <s v="CENTRAL VALLEY"/>
    <s v="SOUTH"/>
    <n v="69"/>
    <n v="70"/>
    <s v="ETL.9020"/>
    <x v="24"/>
    <s v="ORO LOMA-CANAL #1"/>
    <x v="7"/>
    <x v="445"/>
    <d v="2018-02-14T22:39:00"/>
    <x v="0"/>
    <s v="YES"/>
    <s v="No"/>
    <d v="1899-12-30T09:13:00"/>
    <n v="553"/>
    <d v="2018-02-15T07:52:00"/>
    <d v="2018-02-15T07:52:00"/>
    <s v="F"/>
    <x v="2"/>
    <s v="Tree-failure"/>
    <s v="COND"/>
    <x v="445"/>
    <n v="114313507"/>
    <s v="CV-N"/>
    <x v="442"/>
    <n v="3046"/>
    <n v="2140"/>
    <n v="25680"/>
    <n v="3.8566000754379807E-4"/>
    <n v="4.6279200905255773E-3"/>
    <n v="12"/>
    <n v="5548929"/>
    <s v="A-C-G"/>
    <s v="012/014"/>
    <s v="AUTO"/>
    <s v="Single Mode"/>
    <s v="012/018-013/001 "/>
    <x v="0"/>
    <m/>
    <x v="0"/>
    <m/>
    <x v="0"/>
    <s v="TBD"/>
  </r>
  <r>
    <s v="CENTRAL VALLEY"/>
    <s v="SOUTH"/>
    <n v="69"/>
    <n v="70"/>
    <s v="ETL.8970"/>
    <x v="115"/>
    <s v="COPUS-OLD RIVER"/>
    <x v="7"/>
    <x v="446"/>
    <d v="2018-02-19T04:21:00"/>
    <x v="0"/>
    <s v="YES"/>
    <s v="No"/>
    <d v="1899-12-30T07:03:00"/>
    <n v="423"/>
    <d v="2018-02-19T11:24:00"/>
    <d v="2018-02-19T11:24:00"/>
    <s v="F"/>
    <x v="0"/>
    <s v="Conductor"/>
    <s v="COND"/>
    <x v="446"/>
    <n v="114321893"/>
    <s v="CV-S"/>
    <x v="443"/>
    <n v="687"/>
    <n v="46"/>
    <n v="12708"/>
    <n v="8.2898880126236968E-6"/>
    <n v="2.2901716709656946E-3"/>
    <n v="276.26086956521738"/>
    <n v="5548929"/>
    <s v="B-G"/>
    <s v="019/325"/>
    <s v="AUTO"/>
    <s v="Single Mode"/>
    <s v="018/304-018/305 &amp; across Lakeview 1102 under build"/>
    <x v="0"/>
    <m/>
    <x v="0"/>
    <m/>
    <x v="0"/>
    <s v="TBD"/>
  </r>
  <r>
    <s v="NORTH VALLEY AND SIERRA"/>
    <s v="NORTH"/>
    <n v="69"/>
    <n v="60"/>
    <s v="ETL.6920"/>
    <x v="27"/>
    <s v="GLENN #1"/>
    <x v="7"/>
    <x v="447"/>
    <d v="2018-02-19T06:10:00"/>
    <x v="0"/>
    <s v="YES"/>
    <s v="No"/>
    <d v="1899-12-30T07:28:00"/>
    <n v="448"/>
    <d v="2018-02-19T13:38:00"/>
    <d v="2018-02-19T13:38:00"/>
    <s v="F"/>
    <x v="0"/>
    <s v="Conductor"/>
    <s v="COND"/>
    <x v="447"/>
    <n v="114322909"/>
    <s v="NO-E"/>
    <x v="444"/>
    <n v="4093"/>
    <n v="4093"/>
    <n v="525661"/>
    <n v="7.3761981816671289E-4"/>
    <n v="9.4731974404430111E-2"/>
    <n v="128.4292694844857"/>
    <n v="5548929"/>
    <s v="C-G"/>
    <s v="006/116"/>
    <s v="AUTO"/>
    <s v="Single Mode"/>
    <s v="006/130"/>
    <x v="0"/>
    <m/>
    <x v="0"/>
    <m/>
    <x v="0"/>
    <s v="TBD"/>
  </r>
  <r>
    <s v="NORTH VALLEY AND SIERRA"/>
    <s v="NORTH"/>
    <n v="69"/>
    <n v="60"/>
    <s v="ETL.7760"/>
    <x v="227"/>
    <s v="PEASE-HARTER"/>
    <x v="7"/>
    <x v="448"/>
    <d v="2018-02-19T22:10:00"/>
    <x v="0"/>
    <s v="YES"/>
    <s v="No"/>
    <d v="1899-12-30T09:10:00"/>
    <n v="550"/>
    <d v="2018-02-20T07:20:00"/>
    <d v="2018-02-20T07:20:00"/>
    <s v="F"/>
    <x v="1"/>
    <s v="Vandalism"/>
    <s v="COND"/>
    <x v="448"/>
    <n v="114322909"/>
    <s v="NO-E"/>
    <x v="445"/>
    <n v="831"/>
    <n v="831"/>
    <n v="79034"/>
    <n v="1.4975862909761506E-4"/>
    <n v="1.424310889542829E-2"/>
    <n v="95.107099879663053"/>
    <n v="5548929"/>
    <s v="A-G"/>
    <s v="012/274"/>
    <s v="AUTO"/>
    <s v="Single Mode"/>
    <s v="A13/285-A13/287"/>
    <x v="0"/>
    <m/>
    <x v="0"/>
    <m/>
    <x v="0"/>
    <s v="TBD"/>
  </r>
  <r>
    <s v="SOUTH BAY AND CENTRAL COAST"/>
    <s v="SOUTH"/>
    <n v="115"/>
    <n v="115"/>
    <s v="ETL.1200"/>
    <x v="12"/>
    <s v="CABRILLO-SANTA YNEZ SW STA"/>
    <x v="7"/>
    <x v="449"/>
    <d v="2018-02-20T16:36:00"/>
    <x v="0"/>
    <s v="YES"/>
    <s v="No"/>
    <d v="1899-12-30T14:12:00"/>
    <n v="852"/>
    <d v="2018-02-21T06:48:00"/>
    <d v="2018-02-21T06:48:00"/>
    <s v="F"/>
    <x v="1"/>
    <s v="Car pole"/>
    <s v="STRU"/>
    <x v="449"/>
    <n v="114364663"/>
    <s v="CC-S"/>
    <x v="446"/>
    <n v="4465"/>
    <n v="4465"/>
    <n v="647486"/>
    <n v="8.0465978209488711E-4"/>
    <n v="0.1166866615161232"/>
    <n v="145.01366181410975"/>
    <n v="5548929"/>
    <s v="A-C"/>
    <s v="001/024"/>
    <s v="AUTO"/>
    <s v="Single Mode"/>
    <s v="001/024 (Buellton Tap)"/>
    <x v="1"/>
    <s v="4/0-7,AAC"/>
    <x v="131"/>
    <n v="-120.18841"/>
    <x v="10"/>
    <s v="Santa Barbara"/>
  </r>
  <r>
    <s v="CENTRAL VALLEY"/>
    <s v="SOUTH"/>
    <n v="115"/>
    <n v="115"/>
    <s v="ETL.1030"/>
    <x v="228"/>
    <s v="ATWATER-MERCED"/>
    <x v="7"/>
    <x v="450"/>
    <d v="2018-03-01T15:12:00"/>
    <x v="0"/>
    <s v="YES"/>
    <s v="No"/>
    <d v="1899-12-30T11:41:00"/>
    <n v="701"/>
    <d v="2018-03-02T02:53:00"/>
    <d v="2018-03-02T02:53:00"/>
    <s v="F"/>
    <x v="0"/>
    <s v="Structure-line"/>
    <s v="COND"/>
    <x v="450"/>
    <n v="114350292"/>
    <s v="CV-N"/>
    <x v="447"/>
    <n v="0"/>
    <n v="0"/>
    <n v="0"/>
    <n v="0"/>
    <n v="0"/>
    <n v="0"/>
    <n v="5548929"/>
    <s v="A-C-G"/>
    <s v="019/012"/>
    <s v="AUTO"/>
    <s v="Single Mode"/>
    <s v="020/008 &amp; 020/009"/>
    <x v="0"/>
    <m/>
    <x v="0"/>
    <m/>
    <x v="0"/>
    <s v="TBD"/>
  </r>
  <r>
    <s v="NORTH COAST"/>
    <s v="NORTH"/>
    <n v="69"/>
    <n v="60"/>
    <s v="ETL.8170"/>
    <x v="32"/>
    <s v="TRINITY-MAPLE CREEK"/>
    <x v="7"/>
    <x v="451"/>
    <d v="2018-03-03T08:24:00"/>
    <x v="0"/>
    <s v="YES"/>
    <s v="No"/>
    <d v="1900-01-02T16:23:00"/>
    <n v="5303"/>
    <d v="2018-03-07T00:47:00"/>
    <d v="2018-03-07T00:47:00"/>
    <s v="C"/>
    <x v="4"/>
    <s v="Disaster-other"/>
    <s v="COND"/>
    <x v="451"/>
    <n v="114364243"/>
    <s v="NO-E"/>
    <x v="448"/>
    <n v="5"/>
    <n v="0"/>
    <n v="0"/>
    <n v="0"/>
    <n v="0"/>
    <n v="0"/>
    <n v="5548929"/>
    <s v="A-B-C"/>
    <s v="036/002"/>
    <s v="AUTO"/>
    <s v="Single Mode"/>
    <s v="041/000"/>
    <x v="1"/>
    <s v="4/0-6/1,ACSR"/>
    <x v="132"/>
    <n v="-123.6426"/>
    <x v="6"/>
    <s v="Humboldt"/>
  </r>
  <r>
    <s v="NORTH VALLEY AND SIERRA"/>
    <s v="NORTH"/>
    <n v="69"/>
    <n v="60"/>
    <s v="ETL.7980"/>
    <x v="229"/>
    <s v="SMARTVILLE-MARYSVILLE"/>
    <x v="7"/>
    <x v="452"/>
    <d v="2018-03-18T08:23:00"/>
    <x v="0"/>
    <s v="YES"/>
    <s v="No"/>
    <d v="1899-12-31T12:25:00"/>
    <n v="2185"/>
    <d v="2018-03-19T20:48:00"/>
    <d v="2018-03-19T20:48:00"/>
    <s v="F"/>
    <x v="1"/>
    <s v="Aircraft"/>
    <s v="COND"/>
    <x v="452"/>
    <n v="114466399"/>
    <s v="NO-E"/>
    <x v="449"/>
    <n v="570"/>
    <n v="0"/>
    <n v="0"/>
    <n v="0"/>
    <n v="0"/>
    <n v="0"/>
    <n v="5548929"/>
    <s v="NA"/>
    <s v="NA"/>
    <s v="AUTO"/>
    <s v="Single Mode"/>
    <s v="007/140-007/141"/>
    <x v="0"/>
    <m/>
    <x v="0"/>
    <m/>
    <x v="0"/>
    <s v="TBD"/>
  </r>
  <r>
    <s v="CENTRAL VALLEY"/>
    <s v="SOUTH"/>
    <n v="69"/>
    <n v="70"/>
    <s v="ETL 9180"/>
    <x v="230"/>
    <s v="CRESCENT SW STA-SCHINDLER"/>
    <x v="7"/>
    <x v="453"/>
    <d v="2018-03-30T06:12:00"/>
    <x v="0"/>
    <s v="YES"/>
    <s v="No"/>
    <d v="1899-12-30T09:53:00"/>
    <n v="593"/>
    <d v="2018-03-30T16:05:00"/>
    <d v="2018-03-30T16:05:00"/>
    <s v="F"/>
    <x v="0"/>
    <s v="Conductor"/>
    <s v="COND"/>
    <x v="453"/>
    <n v="114459150"/>
    <s v="CV-S"/>
    <x v="450"/>
    <n v="0"/>
    <n v="0"/>
    <n v="0"/>
    <n v="0"/>
    <n v="0"/>
    <n v="0"/>
    <n v="5548929"/>
    <s v="B-G"/>
    <s v="006/001"/>
    <s v="AUTO"/>
    <s v="Single Mode"/>
    <s v="004/012"/>
    <x v="0"/>
    <m/>
    <x v="0"/>
    <m/>
    <x v="0"/>
    <s v="TBD"/>
  </r>
  <r>
    <s v="CENTRAL VALLEY"/>
    <s v="SOUTH"/>
    <n v="69"/>
    <n v="70"/>
    <s v="ETL.9170"/>
    <x v="231"/>
    <s v="SEMITROPIC-WASCO"/>
    <x v="7"/>
    <x v="454"/>
    <d v="2018-04-07T06:11:00"/>
    <x v="0"/>
    <s v="YES"/>
    <s v="No"/>
    <d v="1899-12-30T08:56:00"/>
    <n v="536"/>
    <d v="2018-04-07T15:07:00"/>
    <d v="2018-04-07T15:07:00"/>
    <s v="F"/>
    <x v="1"/>
    <s v="Car pole"/>
    <s v="STRU"/>
    <x v="454"/>
    <n v="114481088"/>
    <s v="CV-S"/>
    <x v="451"/>
    <n v="0"/>
    <n v="0"/>
    <n v="0"/>
    <n v="0"/>
    <n v="0"/>
    <n v="0"/>
    <n v="5548929"/>
    <s v="C-G"/>
    <s v="005/095"/>
    <s v="AUTO"/>
    <s v="Single Mode"/>
    <s v="005/096-005/097 "/>
    <x v="0"/>
    <m/>
    <x v="0"/>
    <m/>
    <x v="0"/>
    <s v="TBD"/>
  </r>
  <r>
    <s v="CENTRAL VALLEY"/>
    <s v="CENTRAL"/>
    <n v="69"/>
    <n v="70"/>
    <s v="ETL.8700"/>
    <x v="192"/>
    <s v="GATES-TULARE LAKE"/>
    <x v="7"/>
    <x v="455"/>
    <d v="2018-04-07T18:50:00"/>
    <x v="0"/>
    <s v="YES"/>
    <s v="No"/>
    <d v="1899-12-31T01:35:00"/>
    <n v="1535"/>
    <d v="2018-04-08T20:25:00"/>
    <d v="2018-04-08T20:25:00"/>
    <s v="F"/>
    <x v="8"/>
    <s v="Animal waste"/>
    <s v="STRU"/>
    <x v="455"/>
    <n v="114480878"/>
    <s v="CV-S"/>
    <x v="452"/>
    <n v="2986"/>
    <n v="0"/>
    <n v="0"/>
    <n v="0"/>
    <n v="0"/>
    <n v="0"/>
    <n v="5548929"/>
    <s v="B-C"/>
    <s v="011/004"/>
    <s v="AUTO"/>
    <s v="Single Mode"/>
    <s v="012/000"/>
    <x v="0"/>
    <m/>
    <x v="0"/>
    <m/>
    <x v="0"/>
    <s v="TBD"/>
  </r>
  <r>
    <s v="CENTRAL VALLEY"/>
    <s v="CENTRAL"/>
    <n v="69"/>
    <n v="60"/>
    <s v="ETL.8068"/>
    <x v="182"/>
    <s v="SUTTER HOME SW STA-LOCKEFORD-LODI"/>
    <x v="7"/>
    <x v="456"/>
    <d v="2018-04-07T20:33:00"/>
    <x v="0"/>
    <s v="YES"/>
    <s v="No"/>
    <d v="1899-12-30T10:51:00"/>
    <n v="651"/>
    <d v="2018-04-08T07:24:00"/>
    <d v="2018-04-08T07:24:00"/>
    <s v="F"/>
    <x v="1"/>
    <s v="Car pole"/>
    <s v="STRU"/>
    <x v="456"/>
    <n v="114480699"/>
    <s v="CV-N"/>
    <x v="453"/>
    <n v="2035"/>
    <n v="2035"/>
    <n v="131112"/>
    <n v="3.6673743708020055E-4"/>
    <n v="2.362834341545909E-2"/>
    <n v="64.428501228501233"/>
    <n v="5548929"/>
    <s v="A-C-G"/>
    <s v="007/111"/>
    <s v="AUTO"/>
    <s v="Single Mode"/>
    <s v="007/100"/>
    <x v="0"/>
    <m/>
    <x v="0"/>
    <m/>
    <x v="0"/>
    <s v="TBD"/>
  </r>
  <r>
    <s v="CENTRAL VALLEY"/>
    <s v="SOUTH"/>
    <n v="115"/>
    <n v="115"/>
    <s v="ETL.1750"/>
    <x v="232"/>
    <s v="HERNDON-BARTON"/>
    <x v="7"/>
    <x v="457"/>
    <d v="2018-05-17T01:11:00"/>
    <x v="1"/>
    <s v="YES"/>
    <s v="No"/>
    <d v="1899-12-30T23:27:00"/>
    <n v="1407"/>
    <d v="2018-05-18T00:38:00"/>
    <d v="2018-05-18T00:38:00"/>
    <s v="F"/>
    <x v="1"/>
    <s v="Car pole"/>
    <s v="STRU"/>
    <x v="457"/>
    <n v="114620982"/>
    <s v="CV-S"/>
    <x v="454"/>
    <n v="0"/>
    <n v="0"/>
    <n v="0"/>
    <n v="0"/>
    <n v="0"/>
    <n v="0"/>
    <n v="5548929"/>
    <s v="C-G"/>
    <s v="005/045"/>
    <s v="AUTO"/>
    <s v="Single Mode"/>
    <s v="005/041"/>
    <x v="0"/>
    <m/>
    <x v="0"/>
    <m/>
    <x v="0"/>
    <s v="TBD"/>
  </r>
  <r>
    <s v="NORTH VALLEY AND SIERRA"/>
    <s v="NORTH"/>
    <n v="115"/>
    <n v="115"/>
    <s v="ETL.3440"/>
    <x v="233"/>
    <s v="RIO OSO-NICOLAUS"/>
    <x v="7"/>
    <x v="458"/>
    <d v="2018-05-19T09:39:00"/>
    <x v="0"/>
    <s v="YES"/>
    <s v="No"/>
    <d v="1899-12-30T11:31:00"/>
    <n v="691"/>
    <d v="2018-05-19T21:10:00"/>
    <d v="2018-05-19T21:10:00"/>
    <s v="F"/>
    <x v="1"/>
    <s v="Aircraft"/>
    <s v="COND"/>
    <x v="458"/>
    <n v="114620727"/>
    <s v="NO-E"/>
    <x v="455"/>
    <n v="0"/>
    <n v="0"/>
    <n v="0"/>
    <n v="0"/>
    <n v="0"/>
    <n v="0"/>
    <n v="5548929"/>
    <s v="C-G"/>
    <s v="042/320"/>
    <s v="AUTO"/>
    <s v="Dependent Mode Initiating"/>
    <s v="041/319-042/320"/>
    <x v="0"/>
    <m/>
    <x v="0"/>
    <m/>
    <x v="0"/>
    <s v="TBD"/>
  </r>
  <r>
    <s v="CENTRAL VALLEY"/>
    <s v="SOUTH"/>
    <n v="69"/>
    <n v="70"/>
    <s v="ETL.9050"/>
    <x v="234"/>
    <s v="REEDLEY-DINUBA #1"/>
    <x v="7"/>
    <x v="459"/>
    <d v="2018-05-28T05:40:00"/>
    <x v="0"/>
    <s v="YES"/>
    <s v="No"/>
    <d v="1899-12-30T13:08:00"/>
    <n v="788"/>
    <d v="2018-05-28T18:48:00"/>
    <d v="2018-05-28T18:48:00"/>
    <s v="F"/>
    <x v="1"/>
    <s v="Car pole"/>
    <s v="STRU"/>
    <x v="459"/>
    <n v="114638795"/>
    <s v="CV-S"/>
    <x v="456"/>
    <n v="0"/>
    <n v="0"/>
    <n v="0"/>
    <n v="0"/>
    <n v="0"/>
    <n v="0"/>
    <n v="5548929"/>
    <s v="A-B-G"/>
    <s v="001/017"/>
    <s v="AUTO"/>
    <s v="Single Mode"/>
    <s v="Dinuba Energy tap  w/ Reedley 1101 under build"/>
    <x v="0"/>
    <m/>
    <x v="0"/>
    <m/>
    <x v="0"/>
    <s v="TBD"/>
  </r>
  <r>
    <s v="NORTH COAST"/>
    <s v="NORTH"/>
    <n v="69"/>
    <n v="60"/>
    <s v="ETL.2060"/>
    <x v="19"/>
    <s v="FORT BRAGG-ELK"/>
    <x v="7"/>
    <x v="460"/>
    <d v="2018-05-29T03:53:00"/>
    <x v="0"/>
    <s v="YES"/>
    <s v="No"/>
    <d v="1899-12-30T13:25:00"/>
    <n v="805"/>
    <d v="2018-05-29T17:18:00"/>
    <d v="2018-05-29T17:18:00"/>
    <s v="F"/>
    <x v="2"/>
    <s v="Tree-failure"/>
    <s v="COND"/>
    <x v="460"/>
    <n v="114695423"/>
    <s v="NO-W"/>
    <x v="457"/>
    <n v="2581"/>
    <n v="2581"/>
    <n v="20648"/>
    <n v="4.6513480349090789E-4"/>
    <n v="3.7210784279272631E-3"/>
    <n v="8"/>
    <n v="5548929"/>
    <s v="A-C"/>
    <s v="004/006"/>
    <s v="AUTO"/>
    <s v="Single Mode"/>
    <s v="004/006"/>
    <x v="1"/>
    <s v="397.5-19,AAC"/>
    <x v="133"/>
    <n v="-123.74659"/>
    <x v="6"/>
    <s v="Mendocino"/>
  </r>
  <r>
    <s v="NORTH VALLEY AND SIERRA"/>
    <s v="NORTH"/>
    <n v="69"/>
    <n v="60"/>
    <s v="ETL.7710"/>
    <x v="183"/>
    <s v="NICOLAUS-WILKINS SLOUGH"/>
    <x v="7"/>
    <x v="461"/>
    <d v="2018-06-04T10:24:00"/>
    <x v="0"/>
    <s v="YES"/>
    <s v="No"/>
    <d v="1899-12-30T17:57:00"/>
    <n v="1077"/>
    <d v="2018-06-05T04:21:00"/>
    <d v="2018-06-05T04:21:00"/>
    <s v="F"/>
    <x v="1"/>
    <s v="Car pole"/>
    <s v="COND"/>
    <x v="461"/>
    <n v="114638795"/>
    <s v="NO-E"/>
    <x v="458"/>
    <n v="2"/>
    <n v="0"/>
    <n v="0"/>
    <n v="0"/>
    <n v="0"/>
    <n v="0"/>
    <n v="5548929"/>
    <s v="A-B-C"/>
    <s v="015/267"/>
    <s v="AUTO"/>
    <s v="Single Mode"/>
    <s v="017/284, 017/287-017/288"/>
    <x v="0"/>
    <m/>
    <x v="0"/>
    <m/>
    <x v="0"/>
    <s v="TBD"/>
  </r>
  <r>
    <s v="NORTH COAST"/>
    <s v="CENTRAL"/>
    <n v="230"/>
    <n v="230"/>
    <s v="ETL.4970"/>
    <x v="117"/>
    <s v="LAKEVILLE-TULUCAY"/>
    <x v="7"/>
    <x v="462"/>
    <d v="2018-06-05T12:44:00"/>
    <x v="0"/>
    <s v="YES"/>
    <s v="No"/>
    <d v="1899-12-31T05:32:00"/>
    <n v="1772"/>
    <d v="2018-06-06T18:16:00"/>
    <d v="2018-06-06T18:16:00"/>
    <s v="F"/>
    <x v="4"/>
    <s v="Disaster-fire"/>
    <s v="COND"/>
    <x v="462"/>
    <n v="114667730"/>
    <s v="NO-W"/>
    <x v="459"/>
    <n v="0"/>
    <n v="0"/>
    <n v="0"/>
    <n v="0"/>
    <n v="0"/>
    <n v="0"/>
    <n v="5548929"/>
    <s v="A-C"/>
    <s v="032/149"/>
    <s v="AUTO"/>
    <s v="Single Mode"/>
    <s v="007/034-007-035"/>
    <x v="0"/>
    <m/>
    <x v="0"/>
    <m/>
    <x v="0"/>
    <s v="TBD"/>
  </r>
  <r>
    <s v="CENTRAL VALLEY"/>
    <s v="SOUTH"/>
    <n v="115"/>
    <n v="115"/>
    <s v="ETL.1920"/>
    <x v="235"/>
    <s v="KERN OIL-WITCO"/>
    <x v="7"/>
    <x v="463"/>
    <d v="2018-06-30T08:04:00"/>
    <x v="0"/>
    <s v="YES"/>
    <s v="No"/>
    <d v="1899-12-30T18:30:00"/>
    <n v="1110"/>
    <d v="2018-07-01T02:34:00"/>
    <d v="2018-07-01T02:34:00"/>
    <s v="F"/>
    <x v="1"/>
    <s v="Car pole"/>
    <s v="STRU"/>
    <x v="463"/>
    <n v="114743658"/>
    <s v="CV-S"/>
    <x v="460"/>
    <n v="3"/>
    <n v="0"/>
    <n v="0"/>
    <n v="0"/>
    <n v="0"/>
    <n v="0"/>
    <n v="5548929"/>
    <s v="A-B-C"/>
    <s v="000/001"/>
    <s v="AUTO"/>
    <s v="Single Mode"/>
    <s v="000/003 (SW-165)"/>
    <x v="0"/>
    <m/>
    <x v="0"/>
    <m/>
    <x v="0"/>
    <s v="TBD"/>
  </r>
  <r>
    <s v="SOUTH BAY AND CENTRAL COAST"/>
    <s v="SOUTH"/>
    <n v="69"/>
    <n v="60"/>
    <s v="ETL.7900"/>
    <x v="126"/>
    <s v="SALINAS-FIRESTONE #1"/>
    <x v="7"/>
    <x v="464"/>
    <d v="2018-07-03T05:18:00"/>
    <x v="0"/>
    <s v="YES"/>
    <s v="No"/>
    <d v="1899-12-30T10:38:00"/>
    <n v="638"/>
    <d v="2018-07-03T15:56:00"/>
    <d v="2018-07-03T15:56:00"/>
    <s v="F"/>
    <x v="1"/>
    <s v="Car pole"/>
    <s v="STRU"/>
    <x v="464"/>
    <n v="114752239"/>
    <s v="CV-S"/>
    <x v="461"/>
    <n v="1497"/>
    <n v="0"/>
    <n v="0"/>
    <n v="0"/>
    <n v="0"/>
    <n v="0"/>
    <n v="5548929"/>
    <s v="A-C-G"/>
    <s v="003/096"/>
    <s v="AUTO"/>
    <s v="Single Mode"/>
    <s v="003/096"/>
    <x v="0"/>
    <m/>
    <x v="0"/>
    <m/>
    <x v="0"/>
    <s v="TBD"/>
  </r>
  <r>
    <s v="CENTRAL VALLEY"/>
    <s v="CENTRAL"/>
    <n v="115"/>
    <n v="115"/>
    <s v="ETL.4010"/>
    <x v="35"/>
    <s v="TESLA-STOCKTON COGEN JCT"/>
    <x v="7"/>
    <x v="465"/>
    <d v="2018-07-11T02:11:00"/>
    <x v="0"/>
    <s v="YES"/>
    <s v="No"/>
    <d v="1899-12-31T01:23:00"/>
    <n v="1523"/>
    <d v="2018-07-12T03:34:00"/>
    <d v="2018-07-12T03:34:00"/>
    <s v="F"/>
    <x v="1"/>
    <s v="Car pole"/>
    <s v="STRU"/>
    <x v="465"/>
    <n v="114788937"/>
    <s v="CV-N"/>
    <x v="462"/>
    <n v="1"/>
    <n v="0"/>
    <n v="0"/>
    <n v="0"/>
    <n v="0"/>
    <n v="0"/>
    <n v="5548929"/>
    <s v="A-B-C-G"/>
    <s v="007/008"/>
    <s v="AUTO"/>
    <s v="Single Mode"/>
    <s v="10 spans of ET-WD"/>
    <x v="0"/>
    <m/>
    <x v="0"/>
    <m/>
    <x v="0"/>
    <s v="TBD"/>
  </r>
  <r>
    <s v="CENTRAL VALLEY"/>
    <s v="SOUTH"/>
    <n v="69"/>
    <n v="70"/>
    <s v="ETL.8970"/>
    <x v="115"/>
    <s v="COPUS-OLD RIVER"/>
    <x v="7"/>
    <x v="466"/>
    <d v="2018-07-20T14:34:00"/>
    <x v="0"/>
    <s v="YES"/>
    <s v="No"/>
    <d v="1899-12-30T05:15:00"/>
    <n v="315"/>
    <d v="2018-07-20T19:49:00"/>
    <d v="2018-07-20T19:49:00"/>
    <s v="F"/>
    <x v="0"/>
    <s v="Conductor"/>
    <s v="COND"/>
    <x v="466"/>
    <n v="114811190"/>
    <s v="CV-S"/>
    <x v="463"/>
    <n v="1"/>
    <n v="0"/>
    <n v="0"/>
    <n v="0"/>
    <n v="0"/>
    <n v="0"/>
    <n v="5548929"/>
    <s v="A-G"/>
    <s v="018/296"/>
    <s v="AUTO"/>
    <s v="Single Mode"/>
    <s v="013/229-013/230"/>
    <x v="0"/>
    <m/>
    <x v="0"/>
    <m/>
    <x v="0"/>
    <s v="TBD"/>
  </r>
  <r>
    <s v="NORTH VALLEY AND SIERRA"/>
    <s v="NORTH"/>
    <n v="69"/>
    <n v="60"/>
    <s v="ETL.7270"/>
    <x v="16"/>
    <s v="KESWICK-TRINITY"/>
    <x v="7"/>
    <x v="467"/>
    <d v="2018-07-23T13:45:00"/>
    <x v="0"/>
    <s v="YES"/>
    <s v="YES"/>
    <d v="1900-01-20T05:27:00"/>
    <n v="30567"/>
    <d v="2018-08-13T19:12:00"/>
    <d v="2018-08-13T19:12:00"/>
    <s v="C"/>
    <x v="4"/>
    <s v="Disaster-fire"/>
    <s v="STRU"/>
    <x v="467"/>
    <n v="114869054"/>
    <s v="NO-E"/>
    <x v="464"/>
    <n v="333"/>
    <n v="333"/>
    <m/>
    <n v="6.001158061312372E-5"/>
    <n v="0"/>
    <n v="0"/>
    <n v="5548929"/>
    <s v="B-C"/>
    <s v="010/124"/>
    <s v="AUTO"/>
    <s v="Single Mode"/>
    <s v="010/123"/>
    <x v="1"/>
    <s v="4/0-6/1,ACSR"/>
    <x v="134"/>
    <n v="-122.62851999999999"/>
    <x v="3"/>
    <s v="Shasta"/>
  </r>
  <r>
    <s v="NORTH VALLEY AND SIERRA"/>
    <s v="NORTH"/>
    <n v="115"/>
    <n v="115"/>
    <s v="ETL.4040"/>
    <x v="88"/>
    <s v="TRINITY-COTTONWOOD"/>
    <x v="7"/>
    <x v="468"/>
    <d v="2018-07-23T13:52:00"/>
    <x v="0"/>
    <s v="YES"/>
    <s v="YES"/>
    <d v="1900-01-23T01:25:00"/>
    <n v="34645"/>
    <d v="2018-08-16T15:17:00"/>
    <d v="2018-08-16T15:17:00"/>
    <s v="C"/>
    <x v="4"/>
    <s v="Disaster-fire"/>
    <s v="STRU"/>
    <x v="468"/>
    <s v="NONE"/>
    <s v="NO-E"/>
    <x v="465"/>
    <n v="0"/>
    <n v="0"/>
    <n v="0"/>
    <n v="0"/>
    <n v="0"/>
    <n v="0"/>
    <n v="5548929"/>
    <s v="B-C"/>
    <s v="026/189"/>
    <s v="AUTO"/>
    <s v="Single Mode"/>
    <s v="027/190"/>
    <x v="1"/>
    <s v="336.4-30/7,ACSR"/>
    <x v="135"/>
    <n v="-122.63137"/>
    <x v="3"/>
    <s v="Shasta"/>
  </r>
  <r>
    <s v="NORTH VALLEY AND SIERRA"/>
    <s v="NORTH"/>
    <n v="69"/>
    <n v="60"/>
    <s v="ETL.7260"/>
    <x v="93"/>
    <s v="KESWICK-CASCADE"/>
    <x v="7"/>
    <x v="469"/>
    <d v="2018-07-26T19:23:00"/>
    <x v="0"/>
    <s v="YES"/>
    <s v="YES"/>
    <d v="1900-01-04T23:17:00"/>
    <n v="8597"/>
    <d v="2018-08-01T18:40:00"/>
    <d v="2018-08-01T18:40:00"/>
    <s v="C"/>
    <x v="4"/>
    <s v="Disaster-fire"/>
    <s v="STRU"/>
    <x v="469"/>
    <n v="114868952"/>
    <s v="NO-E"/>
    <x v="466"/>
    <n v="2102"/>
    <n v="2102"/>
    <n v="136630"/>
    <n v="3.7881183918554376E-4"/>
    <n v="2.4622769547060344E-2"/>
    <n v="65"/>
    <n v="5548929"/>
    <s v="A-B-C-G"/>
    <s v="009/168"/>
    <s v="AUTO"/>
    <s v="Single Mode"/>
    <s v="008/157"/>
    <x v="2"/>
    <s v="4/0-7,AAC"/>
    <x v="136"/>
    <n v="-122.44938"/>
    <x v="3"/>
    <s v="Shasta"/>
  </r>
  <r>
    <s v="NORTH COAST"/>
    <s v="CENTRAL"/>
    <n v="69"/>
    <n v="60"/>
    <s v="ETL.7520"/>
    <x v="39"/>
    <s v="MENDOCINO-PHILO JCT-HOPLAND"/>
    <x v="7"/>
    <x v="470"/>
    <d v="2018-07-27T17:37:00"/>
    <x v="0"/>
    <s v="YES"/>
    <s v="No"/>
    <d v="1900-01-01T01:41:00"/>
    <n v="2981"/>
    <d v="2018-07-29T19:18:00"/>
    <d v="2018-07-29T19:18:00"/>
    <s v="F"/>
    <x v="4"/>
    <s v="Disaster-fire"/>
    <s v="COND"/>
    <x v="470"/>
    <s v="NONE"/>
    <s v="NO-W"/>
    <x v="467"/>
    <n v="0"/>
    <n v="0"/>
    <n v="0"/>
    <n v="0"/>
    <n v="0"/>
    <n v="0"/>
    <n v="5548929"/>
    <s v="NA"/>
    <s v="NA"/>
    <s v="EFO"/>
    <s v="Emergency Forced"/>
    <s v="016/001"/>
    <x v="1"/>
    <s v="3/0-7,CU"/>
    <x v="137"/>
    <n v="-123.12694"/>
    <x v="6"/>
    <s v="Mendocino"/>
  </r>
  <r>
    <s v="NORTH COAST"/>
    <s v="CENTRAL"/>
    <n v="69"/>
    <n v="60"/>
    <s v="ETL.7510"/>
    <x v="236"/>
    <s v="MENDOCINO-HARTLEY"/>
    <x v="7"/>
    <x v="471"/>
    <d v="2018-07-29T14:33:00"/>
    <x v="1"/>
    <s v="YES"/>
    <s v="YES"/>
    <d v="1900-01-02T04:41:00"/>
    <n v="4601"/>
    <d v="2018-08-01T19:14:00"/>
    <d v="2018-08-01T19:14:00"/>
    <s v="C"/>
    <x v="4"/>
    <s v="Disaster-fire"/>
    <s v="STRU"/>
    <x v="471"/>
    <s v="NONE"/>
    <s v="NO-W"/>
    <x v="468"/>
    <n v="0"/>
    <n v="0"/>
    <n v="0"/>
    <n v="0"/>
    <n v="0"/>
    <n v="0"/>
    <n v="5548929"/>
    <s v="NA"/>
    <s v="NA"/>
    <s v="AUTO"/>
    <s v="Dependent Mode"/>
    <s v=" 015/006"/>
    <x v="1"/>
    <s v="4/0-7,AAC"/>
    <x v="138"/>
    <n v="-122.93966"/>
    <x v="6"/>
    <s v="Lake"/>
  </r>
  <r>
    <s v="NORTH VALLEY AND SIERRA"/>
    <s v="CENTRAL"/>
    <n v="115"/>
    <n v="115"/>
    <s v="ETL.1690"/>
    <x v="59"/>
    <s v="GOLD HILL-BELLOTA-LOCKEFORD"/>
    <x v="7"/>
    <x v="472"/>
    <d v="2018-09-07T09:33:00"/>
    <x v="0"/>
    <s v="YES"/>
    <s v="No"/>
    <d v="1899-12-30T10:02:00"/>
    <n v="602"/>
    <d v="2018-09-07T19:35:00"/>
    <d v="2018-09-07T19:35:00"/>
    <s v="F"/>
    <x v="1"/>
    <s v="Foreign object"/>
    <s v="COND"/>
    <x v="472"/>
    <s v="NONE"/>
    <s v="CV-N"/>
    <x v="469"/>
    <n v="1"/>
    <n v="0"/>
    <n v="0"/>
    <n v="0"/>
    <n v="0"/>
    <n v="0"/>
    <n v="5548929"/>
    <s v="A-C"/>
    <s v="070/441"/>
    <s v="AUTO"/>
    <s v="Single Mode"/>
    <s v="067/422-067/423"/>
    <x v="0"/>
    <m/>
    <x v="0"/>
    <m/>
    <x v="0"/>
    <s v="TBD"/>
  </r>
  <r>
    <s v="CENTRAL VALLEY"/>
    <s v="SOUTH"/>
    <n v="230"/>
    <n v="230"/>
    <s v="ETL.4870"/>
    <x v="237"/>
    <s v="HELMS-GREGG #1"/>
    <x v="7"/>
    <x v="473"/>
    <d v="2018-09-14T11:38:00"/>
    <x v="0"/>
    <s v="YES"/>
    <s v="No"/>
    <d v="1899-12-30T16:42:00"/>
    <n v="1002"/>
    <d v="2018-09-15T04:20:00"/>
    <d v="2018-09-15T04:20:00"/>
    <s v="F"/>
    <x v="2"/>
    <s v="Tree-3rd party"/>
    <s v="COND"/>
    <x v="473"/>
    <n v="114976640"/>
    <s v="CV-S"/>
    <x v="470"/>
    <n v="0"/>
    <n v="0"/>
    <n v="0"/>
    <n v="0"/>
    <n v="0"/>
    <n v="0"/>
    <n v="5548929"/>
    <s v="A-B-G"/>
    <s v="005/44A"/>
    <s v="AUTO"/>
    <s v="Single Mode"/>
    <s v="003/026A-003/027A"/>
    <x v="0"/>
    <m/>
    <x v="0"/>
    <m/>
    <x v="0"/>
    <s v="TBD"/>
  </r>
  <r>
    <s v="SOUTH BAY AND CENTRAL COAST"/>
    <s v="SOUTH"/>
    <n v="69"/>
    <n v="70"/>
    <s v="ETL.9090"/>
    <x v="238"/>
    <s v="SAN LUIS OBISPO-CAYUCOS"/>
    <x v="7"/>
    <x v="474"/>
    <d v="2018-09-16T08:26:00"/>
    <x v="0"/>
    <s v="YES"/>
    <s v="YES"/>
    <d v="1899-12-30T12:22:00"/>
    <n v="742"/>
    <d v="2018-09-16T20:48:00"/>
    <d v="2018-09-16T20:48:00"/>
    <s v="F"/>
    <x v="1"/>
    <s v="Vandalism"/>
    <s v="COND"/>
    <x v="474"/>
    <n v="114976811"/>
    <s v="CC-S"/>
    <x v="471"/>
    <n v="286"/>
    <n v="285"/>
    <n v="29925"/>
    <n v="5.1361262686907693E-5"/>
    <n v="5.3929325821253076E-3"/>
    <n v="105"/>
    <n v="5548929"/>
    <s v="A-G"/>
    <s v="004/023"/>
    <s v="AUTO"/>
    <s v="Single Mode"/>
    <s v="004/024"/>
    <x v="1"/>
    <s v="715.5-37,AAC"/>
    <x v="139"/>
    <n v="-120.64227"/>
    <x v="10"/>
    <s v="San Luis Obispo"/>
  </r>
  <r>
    <s v="NORTH COAST"/>
    <s v="CENTRAL"/>
    <n v="69"/>
    <n v="60"/>
    <s v="ETL.6880"/>
    <x v="181"/>
    <s v="FULTON-CALISTOGA"/>
    <x v="7"/>
    <x v="475"/>
    <d v="2018-09-27T12:43:00"/>
    <x v="0"/>
    <s v="YES"/>
    <s v="YES"/>
    <d v="1899-12-30T20:55:00"/>
    <n v="1255"/>
    <d v="2018-09-28T09:38:00"/>
    <d v="2018-09-28T09:38:00"/>
    <s v="F"/>
    <x v="1"/>
    <s v="Aircraft"/>
    <s v="COND"/>
    <x v="475"/>
    <n v="115007491"/>
    <s v="NO-W"/>
    <x v="472"/>
    <n v="8331"/>
    <n v="8331"/>
    <n v="1488992"/>
    <n v="1.50137080506887E-3"/>
    <n v="0.26833862894983879"/>
    <n v="178.72908414356019"/>
    <n v="5548929"/>
    <s v="A-B-C"/>
    <s v="000/001"/>
    <s v="AUTO"/>
    <s v="Single Mode"/>
    <s v=" :000/008"/>
    <x v="2"/>
    <s v="4/0-7,AAC"/>
    <x v="140"/>
    <n v="-122.58119000000001"/>
    <x v="13"/>
    <s v="Napa"/>
  </r>
  <r>
    <s v="CENTRAL VALLEY"/>
    <s v="SOUTH"/>
    <n v="69"/>
    <n v="70"/>
    <s v="ETL.9020"/>
    <x v="24"/>
    <s v="ORO LOMA-CANAL #1"/>
    <x v="7"/>
    <x v="476"/>
    <d v="2018-09-28T09:55:00"/>
    <x v="0"/>
    <s v="YES"/>
    <s v="No"/>
    <d v="1899-12-30T07:52:00"/>
    <n v="472"/>
    <d v="2018-09-28T17:47:00"/>
    <d v="2018-09-28T17:47:00"/>
    <s v="F"/>
    <x v="1"/>
    <s v="Car pole"/>
    <s v="COND"/>
    <x v="476"/>
    <n v="115011600"/>
    <s v="CV-N"/>
    <x v="473"/>
    <n v="3332"/>
    <n v="0"/>
    <n v="0"/>
    <n v="0"/>
    <n v="0"/>
    <n v="0"/>
    <n v="5548929"/>
    <s v="A-B"/>
    <s v="023/009"/>
    <s v="AUTO"/>
    <s v="Single Mode"/>
    <s v="023/008"/>
    <x v="0"/>
    <m/>
    <x v="0"/>
    <m/>
    <x v="0"/>
    <s v="TBD"/>
  </r>
  <r>
    <s v="NORTH VALLEY AND SIERRA"/>
    <s v="NORTH"/>
    <n v="500"/>
    <n v="500"/>
    <s v="ETL.6140"/>
    <x v="153"/>
    <s v="VACA-TESLA"/>
    <x v="7"/>
    <x v="477"/>
    <d v="2018-10-02T05:14:00"/>
    <x v="0"/>
    <s v="YES"/>
    <s v="No"/>
    <d v="1899-12-30T16:34:00"/>
    <n v="994"/>
    <d v="2018-10-02T21:48:00"/>
    <d v="2018-10-02T21:48:00"/>
    <s v="F"/>
    <x v="0"/>
    <s v="Insulator-line"/>
    <s v="COND"/>
    <x v="477"/>
    <n v="115018206"/>
    <s v="NO-E"/>
    <x v="474"/>
    <n v="0"/>
    <n v="0"/>
    <n v="0"/>
    <n v="0"/>
    <n v="0"/>
    <n v="0"/>
    <n v="5548929"/>
    <s v="C-G"/>
    <s v="000/004"/>
    <s v="AUTO"/>
    <s v="Single Mode"/>
    <s v="000/003"/>
    <x v="0"/>
    <m/>
    <x v="0"/>
    <m/>
    <x v="0"/>
    <s v="TBD"/>
  </r>
  <r>
    <s v="NORTH VALLEY AND SIERRA"/>
    <s v="NORTH"/>
    <n v="69"/>
    <n v="60"/>
    <s v="ETL.6440"/>
    <x v="43"/>
    <s v="COLEMAN-RED BLUFF"/>
    <x v="7"/>
    <x v="478"/>
    <d v="2018-10-02T05:27:00"/>
    <x v="0"/>
    <s v="YES"/>
    <s v="No"/>
    <d v="1899-12-30T15:29:00"/>
    <n v="929"/>
    <d v="2018-10-02T20:56:00"/>
    <d v="2018-10-02T20:56:00"/>
    <s v="F"/>
    <x v="0"/>
    <s v="Structure-line"/>
    <s v="COND"/>
    <x v="478"/>
    <n v="115017817"/>
    <s v="NO-E"/>
    <x v="475"/>
    <n v="3043"/>
    <n v="3043"/>
    <n v="139928"/>
    <n v="5.4839411353073723E-4"/>
    <n v="2.5217118474574102E-2"/>
    <n v="45.983568846533025"/>
    <n v="5548929"/>
    <s v="C-A-G"/>
    <s v="023/417"/>
    <s v="AUTO"/>
    <s v="Single Mode"/>
    <s v="031/585"/>
    <x v="0"/>
    <m/>
    <x v="0"/>
    <m/>
    <x v="0"/>
    <s v="TBD"/>
  </r>
  <r>
    <s v="SOUTH BAY AND CENTRAL COAST"/>
    <s v="SOUTH"/>
    <n v="69"/>
    <n v="60"/>
    <s v="ETL.8010"/>
    <x v="138"/>
    <s v="SOLEDAD #1"/>
    <x v="7"/>
    <x v="479"/>
    <d v="2018-10-03T17:19:00"/>
    <x v="0"/>
    <s v="YES"/>
    <s v="No"/>
    <d v="1899-12-31T06:54:00"/>
    <n v="1854"/>
    <d v="2018-10-05T00:13:00"/>
    <d v="2018-10-05T00:13:00"/>
    <s v="F"/>
    <x v="0"/>
    <s v="Switch-station"/>
    <s v="INSL"/>
    <x v="479"/>
    <n v="115024347"/>
    <s v="CC-S"/>
    <x v="476"/>
    <n v="3202"/>
    <n v="3202"/>
    <n v="549032"/>
    <n v="5.7704829166132783E-4"/>
    <n v="9.894377815971335E-2"/>
    <n v="171.46533416614616"/>
    <n v="5548929"/>
    <s v="C-G"/>
    <s v="007/133"/>
    <s v="AUTO"/>
    <s v="Single Mode"/>
    <s v="ET-WD directly outside substation &amp; distribution feed leaving"/>
    <x v="0"/>
    <m/>
    <x v="0"/>
    <m/>
    <x v="0"/>
    <s v="TBD"/>
  </r>
  <r>
    <s v="SOUTH BAY AND CENTRAL COAST"/>
    <s v="SOUTH"/>
    <n v="115"/>
    <n v="115"/>
    <s v="ETL.3960"/>
    <x v="68"/>
    <s v="TEMBLOR-SAN LUIS OBISPO"/>
    <x v="7"/>
    <x v="480"/>
    <d v="2018-10-11T22:18:00"/>
    <x v="0"/>
    <s v="YES"/>
    <s v="No"/>
    <d v="1899-12-30T15:45:00"/>
    <n v="945"/>
    <d v="2018-10-12T14:03:00"/>
    <d v="2018-10-12T14:03:00"/>
    <s v="F"/>
    <x v="0"/>
    <s v="Conductor"/>
    <s v="COND"/>
    <x v="480"/>
    <n v="115058337"/>
    <s v="CC-S"/>
    <x v="477"/>
    <n v="336"/>
    <n v="336"/>
    <n v="71904"/>
    <n v="6.0552225483512225E-5"/>
    <n v="1.2958176253471615E-2"/>
    <n v="214"/>
    <n v="5548929"/>
    <s v="B-C-G"/>
    <s v="023/141"/>
    <s v="AUTO"/>
    <s v="Single Mode"/>
    <s v="023/141-023/142"/>
    <x v="0"/>
    <m/>
    <x v="0"/>
    <m/>
    <x v="0"/>
    <s v="TBD"/>
  </r>
  <r>
    <s v="NORTH COAST"/>
    <s v="NORTH"/>
    <n v="69"/>
    <n v="60"/>
    <s v="ETL.7850"/>
    <x v="69"/>
    <s v="RIO DELL JCT-BRIDGEVILLE"/>
    <x v="7"/>
    <x v="481"/>
    <d v="2018-11-10T10:39:00"/>
    <x v="0"/>
    <s v="YES"/>
    <s v="YES"/>
    <d v="1899-12-30T15:26:00"/>
    <n v="926"/>
    <d v="2018-11-11T02:05:00"/>
    <d v="2018-11-11T02:05:00"/>
    <s v="F"/>
    <x v="2"/>
    <s v="Tree-3rd party"/>
    <s v="COND"/>
    <x v="481"/>
    <n v="115339804"/>
    <s v="NO-W"/>
    <x v="478"/>
    <n v="1110"/>
    <n v="1110"/>
    <n v="71040"/>
    <n v="2.0003860204374573E-4"/>
    <n v="1.2802470530799727E-2"/>
    <n v="64"/>
    <n v="5548929"/>
    <s v="A-B-G"/>
    <s v="035/009"/>
    <s v="AUTO"/>
    <s v="Single Mode"/>
    <s v="034/002"/>
    <x v="1"/>
    <s v="4/0-7,AAC"/>
    <x v="141"/>
    <n v="-123.8884"/>
    <x v="6"/>
    <s v="Humboldt"/>
  </r>
  <r>
    <s v="NORTH COAST"/>
    <s v="NORTH"/>
    <n v="69"/>
    <n v="60"/>
    <s v="ETL.6810"/>
    <x v="11"/>
    <s v="ESSEX JCT-ORICK"/>
    <x v="7"/>
    <x v="482"/>
    <d v="2018-11-11T06:29:00"/>
    <x v="0"/>
    <s v="YES"/>
    <s v="No"/>
    <d v="1899-12-31T09:49:00"/>
    <n v="2029"/>
    <d v="2018-11-12T16:18:00"/>
    <d v="2018-11-12T16:18:00"/>
    <s v="F"/>
    <x v="2"/>
    <s v="Tree-failure"/>
    <s v="COND"/>
    <x v="482"/>
    <n v="115341102"/>
    <s v="NO-W"/>
    <x v="479"/>
    <n v="1996"/>
    <n v="1996"/>
    <n v="749021"/>
    <n v="3.5970905376514999E-4"/>
    <n v="0.13498478715442205"/>
    <n v="375.26102204408818"/>
    <n v="5548929"/>
    <s v="A-B-C-G"/>
    <s v="024/002"/>
    <s v="AUTO"/>
    <s v="Single Mode"/>
    <s v="023/009-024/001 "/>
    <x v="0"/>
    <m/>
    <x v="0"/>
    <m/>
    <x v="0"/>
    <s v="TBD"/>
  </r>
  <r>
    <s v="SOUTH BAY AND CENTRAL COAST"/>
    <s v="SOUTH"/>
    <n v="115"/>
    <n v="115"/>
    <s v="ETL.1370"/>
    <x v="200"/>
    <s v="DIVIDE-CABRILLO #2"/>
    <x v="7"/>
    <x v="483"/>
    <d v="2018-12-06T17:27:00"/>
    <x v="0"/>
    <s v="YES"/>
    <s v="No"/>
    <d v="1899-12-30T07:25:00"/>
    <n v="445"/>
    <d v="2018-12-07T00:52:00"/>
    <d v="2018-12-07T00:52:00"/>
    <s v="F"/>
    <x v="2"/>
    <s v="Tree-failure"/>
    <s v="COND"/>
    <x v="483"/>
    <n v="115468006"/>
    <s v="CC-S"/>
    <x v="480"/>
    <n v="2367"/>
    <n v="2367"/>
    <n v="42913"/>
    <n v="4.2656880273652807E-4"/>
    <n v="7.7335644409939289E-3"/>
    <n v="18.12970004224757"/>
    <n v="5548929"/>
    <s v="A-G"/>
    <s v="011/142"/>
    <s v="AUTO"/>
    <s v="Single Mode"/>
    <s v="001/019-001/020"/>
    <x v="0"/>
    <m/>
    <x v="0"/>
    <m/>
    <x v="0"/>
    <s v="TBD"/>
  </r>
  <r>
    <s v="CENTRAL VALLEY"/>
    <s v="SOUTH"/>
    <n v="69"/>
    <n v="70"/>
    <s v="ETL.8460"/>
    <x v="106"/>
    <s v="ARCO-TULARE LAKE"/>
    <x v="7"/>
    <x v="484"/>
    <d v="2018-12-07T07:45:00"/>
    <x v="0"/>
    <s v="YES"/>
    <s v="No"/>
    <d v="1899-12-30T08:34:00"/>
    <n v="514"/>
    <d v="2018-12-07T16:19:00"/>
    <d v="2018-12-07T16:19:00"/>
    <s v="F"/>
    <x v="0"/>
    <s v="Conductor"/>
    <s v="COND"/>
    <x v="484"/>
    <n v="115476935"/>
    <s v="CV-S"/>
    <x v="481"/>
    <n v="3"/>
    <n v="0"/>
    <n v="0"/>
    <n v="0"/>
    <n v="0"/>
    <n v="0"/>
    <n v="5548929"/>
    <s v="A-B-G"/>
    <s v="004/070"/>
    <s v="AUTO"/>
    <s v="Single Mode"/>
    <s v="004/067-004/068"/>
    <x v="0"/>
    <m/>
    <x v="0"/>
    <m/>
    <x v="0"/>
    <s v="TBD"/>
  </r>
  <r>
    <s v="NORTH COAST"/>
    <s v="NORTH"/>
    <n v="69"/>
    <n v="60"/>
    <s v="ETL.8170"/>
    <x v="32"/>
    <s v="TRINITY-MAPLE CREEK"/>
    <x v="7"/>
    <x v="485"/>
    <d v="2018-12-25T09:55:00"/>
    <x v="0"/>
    <s v="YES"/>
    <s v="No"/>
    <d v="1899-12-30T13:31:00"/>
    <n v="811"/>
    <d v="2018-12-25T23:26:00"/>
    <d v="2018-12-25T23:26:00"/>
    <s v="F"/>
    <x v="0"/>
    <s v="Conductor"/>
    <s v="COND"/>
    <x v="485"/>
    <n v="115596545"/>
    <s v="NO-W"/>
    <x v="482"/>
    <n v="4"/>
    <n v="0"/>
    <n v="0"/>
    <n v="0"/>
    <n v="0"/>
    <n v="0"/>
    <n v="5548929"/>
    <s v="B-G"/>
    <s v="023/002"/>
    <s v="AUTO"/>
    <s v="Single Mode"/>
    <s v="023/000"/>
    <x v="1"/>
    <s v="4/0-6/1,ACSR"/>
    <x v="142"/>
    <n v="-123.31613"/>
    <x v="6"/>
    <s v="Trinity"/>
  </r>
  <r>
    <s v="CENTRAL VALLEY"/>
    <s v="SOUTH"/>
    <n v="69"/>
    <n v="70"/>
    <s v="ETL.9020"/>
    <x v="24"/>
    <s v="ORO LOMA-CANAL #1"/>
    <x v="8"/>
    <x v="486"/>
    <d v="2018-01-06T20:27:00"/>
    <x v="1"/>
    <s v="YES"/>
    <s v="No"/>
    <d v="1899-12-30T07:56:00"/>
    <n v="476"/>
    <d v="2019-01-07T04:23:00"/>
    <d v="2018-01-07T04:23:00"/>
    <s v="F"/>
    <x v="2"/>
    <s v="Tree-failure"/>
    <s v="COND"/>
    <x v="486"/>
    <n v="115647759"/>
    <s v="CV-N"/>
    <x v="483"/>
    <n v="1190"/>
    <n v="288"/>
    <n v="51840"/>
    <n v="5.1901907557296191E-5"/>
    <n v="9.3423433603133151E-3"/>
    <n v="180"/>
    <n v="5548929"/>
    <s v="A-B-C-G"/>
    <s v="012/002"/>
    <s v="AUTO"/>
    <s v="Single Mode"/>
    <s v="011/004"/>
    <x v="0"/>
    <m/>
    <x v="0"/>
    <m/>
    <x v="0"/>
    <s v="TBD"/>
  </r>
  <r>
    <s v="BAY AREA"/>
    <s v="CENTRAL"/>
    <n v="115"/>
    <n v="115"/>
    <s v="ETL.4313"/>
    <x v="239"/>
    <s v="NEWARK-AMES DISTRIBUTION"/>
    <x v="8"/>
    <x v="487"/>
    <d v="2018-01-08T00:44:00"/>
    <x v="0"/>
    <s v="YES"/>
    <s v="No"/>
    <d v="1900-01-01T16:24:00"/>
    <n v="3864"/>
    <d v="2019-01-10T17:08:00"/>
    <d v="2018-01-10T17:08:00"/>
    <s v="F"/>
    <x v="0"/>
    <s v="Connector/ hardware"/>
    <s v="COND"/>
    <x v="487"/>
    <n v="115675959"/>
    <s v="CC-N"/>
    <x v="484"/>
    <n v="0"/>
    <n v="0"/>
    <n v="0"/>
    <n v="0"/>
    <n v="0"/>
    <n v="0"/>
    <n v="5548929"/>
    <s v="B-C-G"/>
    <s v="001/014"/>
    <s v="AUTO"/>
    <s v="Single Mode"/>
    <s v="001/014-015"/>
    <x v="0"/>
    <m/>
    <x v="0"/>
    <m/>
    <x v="0"/>
    <s v="TBD"/>
  </r>
  <r>
    <s v="NORTH COAST"/>
    <s v="CENTRAL"/>
    <n v="69"/>
    <n v="60"/>
    <s v="ETL.8360"/>
    <x v="180"/>
    <s v="LAYTONVILLE-WILLITS"/>
    <x v="8"/>
    <x v="488"/>
    <d v="2018-01-12T14:19:00"/>
    <x v="0"/>
    <s v="YES"/>
    <s v="No"/>
    <d v="1899-12-30T23:29:00"/>
    <n v="1409"/>
    <d v="2019-01-13T13:48:00"/>
    <d v="2018-01-13T13:48:00"/>
    <s v="F"/>
    <x v="2"/>
    <s v="Tree-failure"/>
    <s v="COND"/>
    <x v="488"/>
    <n v="115685648"/>
    <s v="NO-W"/>
    <x v="485"/>
    <n v="0"/>
    <n v="0"/>
    <n v="0"/>
    <n v="0"/>
    <n v="0"/>
    <n v="0"/>
    <n v="5548929"/>
    <s v="A-B"/>
    <s v="006/003"/>
    <s v="AUTO"/>
    <s v="Single Mode"/>
    <s v="006/000"/>
    <x v="1"/>
    <s v="4/0-7,AAC"/>
    <x v="143"/>
    <n v="-123.35529"/>
    <x v="6"/>
    <s v="Mendocino"/>
  </r>
  <r>
    <s v="NORTH COAST"/>
    <s v="NORTH"/>
    <n v="69"/>
    <n v="60"/>
    <s v="ETL.6980"/>
    <x v="166"/>
    <s v="FORT ROSS-GUALALA"/>
    <x v="8"/>
    <x v="489"/>
    <d v="2018-01-16T15:19:00"/>
    <x v="1"/>
    <s v="YES"/>
    <s v="No"/>
    <d v="1900-01-01T01:49:00"/>
    <n v="2989"/>
    <d v="2019-01-18T17:08:00"/>
    <d v="2018-01-18T17:08:00"/>
    <s v="F"/>
    <x v="2"/>
    <s v="Tree-failure"/>
    <s v="COND"/>
    <x v="489"/>
    <n v="115709555"/>
    <s v="NO-W"/>
    <x v="486"/>
    <n v="3651"/>
    <n v="385"/>
    <n v="256835"/>
    <n v="6.9382758366524425E-5"/>
    <n v="4.6285508428743634E-2"/>
    <n v="667.10389610389609"/>
    <n v="5548929"/>
    <s v="A-B-C"/>
    <s v="051/005"/>
    <s v="AUTO"/>
    <s v="Single Mode"/>
    <s v="030/001"/>
    <x v="1"/>
    <s v="4/0-7,AAC"/>
    <x v="144"/>
    <n v="-123.23448"/>
    <x v="1"/>
    <s v="Sonoma"/>
  </r>
  <r>
    <s v="NORTH VALLEY AND SIERRA"/>
    <s v="NORTH"/>
    <n v="69"/>
    <n v="60"/>
    <s v="ETL.6470"/>
    <x v="23"/>
    <s v="COLGATE-ALLEGHANY"/>
    <x v="8"/>
    <x v="490"/>
    <d v="2018-01-16T22:08:00"/>
    <x v="1"/>
    <s v="YES"/>
    <s v="No"/>
    <d v="1899-12-31T22:29:00"/>
    <n v="2789"/>
    <d v="2019-01-18T20:37:00"/>
    <d v="2018-01-18T20:37:00"/>
    <s v="F"/>
    <x v="0"/>
    <s v="Conductor"/>
    <s v="COND"/>
    <x v="490"/>
    <n v="115700436"/>
    <s v="NO-E"/>
    <x v="487"/>
    <n v="2821"/>
    <n v="1675"/>
    <s v="TBD"/>
    <s v="TBD"/>
    <s v="TBD"/>
    <s v="TBD"/>
    <n v="5548929"/>
    <s v="C-A"/>
    <s v="017/463"/>
    <s v="AUTO"/>
    <s v="Single Mode"/>
    <s v="020/554"/>
    <x v="2"/>
    <s v="2-7,CU"/>
    <x v="145"/>
    <n v="-120.89933000000001"/>
    <x v="8"/>
    <s v="Sierra"/>
  </r>
  <r>
    <s v="NORTH VALLEY AND SIERRA"/>
    <s v="NORTH"/>
    <n v="69"/>
    <n v="60"/>
    <s v="ETL.6740"/>
    <x v="111"/>
    <s v="DIXON-VACA #2"/>
    <x v="8"/>
    <x v="491"/>
    <d v="2018-01-20T10:02:00"/>
    <x v="0"/>
    <s v="YES"/>
    <s v="No"/>
    <d v="1899-12-30T16:38:00"/>
    <n v="998"/>
    <d v="2019-01-21T02:40:00"/>
    <d v="2018-01-21T02:40:00"/>
    <s v="F"/>
    <x v="0"/>
    <s v="Conductor"/>
    <s v="COND"/>
    <x v="491"/>
    <n v="115709645"/>
    <s v="NO-E"/>
    <x v="488"/>
    <n v="1"/>
    <n v="1"/>
    <n v="998"/>
    <n v="6.9382758366524425E-5"/>
    <n v="4.6285508428743634E-2"/>
    <n v="667.10389610389609"/>
    <n v="5548929"/>
    <s v="A-B-C-G"/>
    <s v="A07/171"/>
    <s v="AUTO"/>
    <s v="Single Mode"/>
    <s v="001/012, 002/052"/>
    <x v="0"/>
    <m/>
    <x v="0"/>
    <m/>
    <x v="0"/>
    <s v="TBD"/>
  </r>
  <r>
    <s v="NORTH COAST"/>
    <s v="NORTH"/>
    <n v="69"/>
    <n v="60"/>
    <s v="ETL.6810"/>
    <x v="11"/>
    <s v="ESSEX JCT-ORICK"/>
    <x v="8"/>
    <x v="492"/>
    <d v="2018-01-29T16:48:00"/>
    <x v="0"/>
    <s v="YES"/>
    <s v="No"/>
    <d v="1899-12-30T11:14:00"/>
    <n v="674"/>
    <d v="2019-01-30T04:02:00"/>
    <d v="2018-01-30T04:02:00"/>
    <s v="F"/>
    <x v="2"/>
    <s v="Tree-failure"/>
    <s v="COND"/>
    <x v="492"/>
    <n v="115763622"/>
    <s v="NO-W"/>
    <x v="489"/>
    <n v="1995"/>
    <n v="357"/>
    <n v="242886"/>
    <n v="6.4336739576231734E-5"/>
    <n v="4.37716899963939E-2"/>
    <n v="680.35294117647061"/>
    <n v="5548929"/>
    <s v="C-G"/>
    <s v="022/008"/>
    <s v="AUTO"/>
    <s v="Single Mode"/>
    <s v="023/008-009"/>
    <x v="0"/>
    <m/>
    <x v="0"/>
    <m/>
    <x v="0"/>
    <s v="TBD"/>
  </r>
  <r>
    <s v="NORTH VALLEY AND SIERRA"/>
    <s v="NORTH"/>
    <n v="115"/>
    <n v="115"/>
    <s v="ETL.1350"/>
    <x v="79"/>
    <s v="CRAG VIEW-CASCADE"/>
    <x v="8"/>
    <x v="493"/>
    <d v="2018-01-31T21:33:00"/>
    <x v="0"/>
    <s v="YES"/>
    <s v="No"/>
    <d v="1899-12-30T11:04:00"/>
    <n v="664"/>
    <d v="2019-02-01T08:37:00"/>
    <d v="2018-02-01T08:37:00"/>
    <s v="F"/>
    <x v="1"/>
    <s v="Vandalism"/>
    <s v="COND"/>
    <x v="493"/>
    <s v="NONE"/>
    <s v="NO-E"/>
    <x v="490"/>
    <n v="0"/>
    <n v="0"/>
    <n v="0"/>
    <n v="0"/>
    <n v="0"/>
    <n v="0"/>
    <n v="5548929"/>
    <s v="NA"/>
    <s v="NA"/>
    <s v="EFO"/>
    <s v="Emergency Forced"/>
    <s v="Unknown"/>
    <x v="0"/>
    <m/>
    <x v="0"/>
    <m/>
    <x v="0"/>
    <s v="TBD"/>
  </r>
  <r>
    <s v="SOUTH BAY AND CENTRAL COAST"/>
    <s v="SOUTH"/>
    <n v="69"/>
    <n v="60"/>
    <s v="ETL.6710"/>
    <x v="175"/>
    <s v="DEL MONTE-VIEJO"/>
    <x v="8"/>
    <x v="494"/>
    <d v="2018-02-02T03:07:00"/>
    <x v="1"/>
    <s v="YES"/>
    <s v="No"/>
    <d v="1899-12-30T23:27:00"/>
    <n v="1407"/>
    <d v="2019-02-03T02:34:00"/>
    <d v="2018-02-03T02:34:00"/>
    <s v="F"/>
    <x v="2"/>
    <s v="Tree-failure"/>
    <s v="COND"/>
    <x v="494"/>
    <n v="115783166"/>
    <s v="CC-S"/>
    <x v="491"/>
    <n v="4305"/>
    <n v="0"/>
    <n v="0"/>
    <n v="0"/>
    <n v="0"/>
    <n v="0"/>
    <n v="5548929"/>
    <s v="B-C-G"/>
    <s v="005/133"/>
    <s v="AUTO"/>
    <s v="Single Mode"/>
    <s v="005/136"/>
    <x v="1"/>
    <s v="397.5-19,AAC"/>
    <x v="146"/>
    <n v="-121.91117"/>
    <x v="12"/>
    <s v="Monterey"/>
  </r>
  <r>
    <s v="SOUTH BAY AND CENTRAL COAST"/>
    <s v="SOUTH"/>
    <n v="230"/>
    <n v="230"/>
    <s v="ETL.5100"/>
    <x v="168"/>
    <s v="METCALF-MOSS LANDING #1"/>
    <x v="8"/>
    <x v="495"/>
    <d v="2018-02-05T07:28:00"/>
    <x v="1"/>
    <s v="YES"/>
    <s v="No"/>
    <d v="1899-12-30T12:21:00"/>
    <n v="741"/>
    <d v="2019-02-05T19:49:00"/>
    <d v="2018-02-05T19:49:00"/>
    <s v="F"/>
    <x v="0"/>
    <s v="Insulator-line"/>
    <s v="COND"/>
    <x v="495"/>
    <s v="NONE"/>
    <s v="CC-N"/>
    <x v="492"/>
    <n v="0"/>
    <n v="0"/>
    <n v="0"/>
    <n v="0"/>
    <n v="0"/>
    <n v="0"/>
    <n v="5548929"/>
    <s v="B-G"/>
    <s v="056/244"/>
    <s v="AUTO"/>
    <s v="Single Mode"/>
    <s v="56/242"/>
    <x v="0"/>
    <m/>
    <x v="0"/>
    <m/>
    <x v="0"/>
    <s v="TBD"/>
  </r>
  <r>
    <s v="NORTH COAST"/>
    <s v="NORTH"/>
    <n v="69"/>
    <n v="60"/>
    <s v="ETL.7490"/>
    <x v="114"/>
    <s v="MAPLE CREEK-HOOPA"/>
    <x v="8"/>
    <x v="496"/>
    <d v="2018-02-10T01:16:00"/>
    <x v="1"/>
    <s v="YES"/>
    <s v="No"/>
    <d v="1900-01-09T16:06:00"/>
    <n v="15366"/>
    <d v="2019-02-20T17:22:00"/>
    <d v="2019-02-20T17:22:00"/>
    <s v="F"/>
    <x v="2"/>
    <s v="Tree-failure"/>
    <s v="STRU"/>
    <x v="496"/>
    <n v="116469858"/>
    <s v="NO-W"/>
    <x v="493"/>
    <n v="4667"/>
    <n v="4667"/>
    <n v="4667"/>
    <n v="8.4106320336771294E-4"/>
    <n v="8.4106320336771294E-4"/>
    <n v="1"/>
    <n v="5548929"/>
    <s v="A-C"/>
    <s v="002/007"/>
    <s v="AUTO"/>
    <s v="Single Mode"/>
    <s v="025/006"/>
    <x v="2"/>
    <s v="1/0-6/1,ACSR"/>
    <x v="147"/>
    <n v="-123.64619"/>
    <x v="6"/>
    <s v="Humboldt"/>
  </r>
  <r>
    <s v="CENTRAL VALLEY"/>
    <s v="CENTRAL"/>
    <n v="115"/>
    <n v="115"/>
    <s v="ETL.3830"/>
    <x v="9"/>
    <s v="STANISLAUS-MELONES SW STA-MANTECA #1"/>
    <x v="8"/>
    <x v="497"/>
    <d v="2018-02-10T04:32:00"/>
    <x v="1"/>
    <s v="YES"/>
    <s v="No"/>
    <d v="1900-01-01T14:47:00"/>
    <n v="3767"/>
    <d v="2019-02-12T19:19:00"/>
    <d v="2018-02-12T19:19:00"/>
    <s v="F"/>
    <x v="0"/>
    <s v="Conductor"/>
    <s v="COND"/>
    <x v="497"/>
    <s v="NONE"/>
    <s v="CV-N"/>
    <x v="494"/>
    <n v="7733"/>
    <n v="0"/>
    <n v="0"/>
    <n v="0"/>
    <n v="0"/>
    <n v="0"/>
    <n v="5548929"/>
    <s v="B-C"/>
    <s v="004/027"/>
    <s v="AUTO"/>
    <s v="Single Mode"/>
    <s v="004/027"/>
    <x v="1"/>
    <s v="2/0-7,CU"/>
    <x v="147"/>
    <n v="-123.64619"/>
    <x v="5"/>
    <s v="Calaveras"/>
  </r>
  <r>
    <s v="NORTH COAST"/>
    <s v="NORTH"/>
    <n v="69"/>
    <n v="60"/>
    <s v="ETL.7850"/>
    <x v="69"/>
    <s v="RIO DELL JCT-BRIDGEVILLE"/>
    <x v="8"/>
    <x v="498"/>
    <d v="2018-02-10T05:55:00"/>
    <x v="1"/>
    <s v="YES"/>
    <s v="No"/>
    <d v="1899-12-31T15:19:00"/>
    <n v="2359"/>
    <d v="2019-02-11T21:14:00"/>
    <d v="2018-02-11T21:14:00"/>
    <s v="F"/>
    <x v="5"/>
    <s v="Snow/ ice"/>
    <s v="NONE"/>
    <x v="498"/>
    <s v="NONE"/>
    <s v="NO-W"/>
    <x v="495"/>
    <n v="1110"/>
    <n v="0"/>
    <n v="0"/>
    <n v="0"/>
    <n v="0"/>
    <n v="0"/>
    <n v="5548929"/>
    <s v="A-G"/>
    <s v="032/005"/>
    <s v="AUTO"/>
    <s v="Single Mode"/>
    <s v="033/001"/>
    <x v="1"/>
    <s v="4/0-7,AAC"/>
    <x v="148"/>
    <n v="-123.90169"/>
    <x v="6"/>
    <s v="Humboldt"/>
  </r>
  <r>
    <s v="NORTH COAST"/>
    <s v="NORTH"/>
    <n v="69"/>
    <n v="60"/>
    <s v="ETL.6810"/>
    <x v="11"/>
    <s v="ESSEX JCT-ORICK"/>
    <x v="8"/>
    <x v="499"/>
    <d v="2019-02-10T10:17:00"/>
    <x v="1"/>
    <s v="YES"/>
    <s v="No"/>
    <d v="1899-12-30T16:46:00"/>
    <n v="1006"/>
    <d v="2019-02-11T03:03:00"/>
    <d v="2019-02-11T03:03:00"/>
    <s v="F"/>
    <x v="1"/>
    <s v="Vandalism"/>
    <s v="STRU"/>
    <x v="499"/>
    <n v="116469685"/>
    <s v="NO-W"/>
    <x v="496"/>
    <n v="1953"/>
    <n v="1953"/>
    <n v="1299144"/>
    <n v="3.5195981062291482E-4"/>
    <n v="0.23412517983200001"/>
    <n v="665.20430107526886"/>
    <n v="5548929"/>
    <s v="A-C"/>
    <s v="010/011"/>
    <s v="AUTO"/>
    <s v="Single Mode"/>
    <s v="9/7 &amp; 9/8"/>
    <x v="0"/>
    <m/>
    <x v="0"/>
    <m/>
    <x v="0"/>
    <s v="TBD"/>
  </r>
  <r>
    <s v="NORTH COAST"/>
    <s v="NORTH"/>
    <n v="69"/>
    <n v="60"/>
    <s v="ETL.7820"/>
    <x v="240"/>
    <s v="POTTER VALLEY-WILLITS"/>
    <x v="8"/>
    <x v="500"/>
    <d v="2019-02-12T22:23:00"/>
    <x v="1"/>
    <s v="YES"/>
    <s v="No"/>
    <d v="1899-12-31T12:43:00"/>
    <n v="2203"/>
    <d v="2019-02-14T11:06:00"/>
    <d v="2019-02-14T11:06:00"/>
    <s v="F"/>
    <x v="5"/>
    <s v="Rain"/>
    <s v="NONE"/>
    <x v="500"/>
    <n v="116493510"/>
    <s v="NO-W"/>
    <x v="497"/>
    <n v="0"/>
    <n v="0"/>
    <n v="0"/>
    <n v="0"/>
    <n v="0"/>
    <n v="0"/>
    <n v="5548929"/>
    <s v="A-B"/>
    <s v="008/007"/>
    <s v="AUTO"/>
    <s v="Single Mode"/>
    <s v="009/003"/>
    <x v="2"/>
    <s v="1/0-6/1,ACSR"/>
    <x v="149"/>
    <n v="-123.27934"/>
    <x v="6"/>
    <s v="Mendocino"/>
  </r>
  <r>
    <s v="NORTH COAST"/>
    <s v="NORTH"/>
    <n v="69"/>
    <n v="60"/>
    <s v="ETL.2060"/>
    <x v="19"/>
    <s v="FORT BRAGG-ELK"/>
    <x v="8"/>
    <x v="501"/>
    <d v="2019-02-12T22:36:00"/>
    <x v="1"/>
    <s v="YES"/>
    <s v="No"/>
    <d v="1899-12-31T13:29:00"/>
    <n v="2249"/>
    <d v="2019-02-14T12:05:00"/>
    <d v="2019-02-14T12:05:00"/>
    <s v="F"/>
    <x v="2"/>
    <s v="Tree-failure"/>
    <s v="COND"/>
    <x v="501"/>
    <n v="116493581"/>
    <s v="NO-W"/>
    <x v="498"/>
    <n v="2578"/>
    <n v="0"/>
    <n v="0"/>
    <n v="0"/>
    <n v="0"/>
    <n v="0"/>
    <n v="5548929"/>
    <s v="A-B"/>
    <s v="014/010"/>
    <s v="AUTO"/>
    <s v="Single Mode"/>
    <s v="009/005"/>
    <x v="1"/>
    <s v="397.5-19,AAC"/>
    <x v="150"/>
    <n v="-123.76899"/>
    <x v="6"/>
    <s v="Mendocino"/>
  </r>
  <r>
    <s v="NORTH VALLEY AND SIERRA"/>
    <s v="NORTH"/>
    <n v="69"/>
    <n v="60"/>
    <s v="ETL.7290"/>
    <x v="99"/>
    <s v="KILARC-CEDAR CREEK"/>
    <x v="8"/>
    <x v="502"/>
    <d v="2019-02-13T00:56:00"/>
    <x v="1"/>
    <s v="YES"/>
    <s v="No"/>
    <d v="1900-01-01T15:45:00"/>
    <n v="3825"/>
    <d v="2019-02-15T16:41:00"/>
    <d v="2019-02-15T16:41:00"/>
    <s v="F"/>
    <x v="0"/>
    <s v="Conductor"/>
    <s v="COND"/>
    <x v="502"/>
    <s v="NONE"/>
    <s v="NO-E"/>
    <x v="499"/>
    <n v="787"/>
    <n v="787"/>
    <n v="787"/>
    <n v="1.418291709985837E-4"/>
    <n v="1.418291709985837E-4"/>
    <n v="1"/>
    <n v="5548929"/>
    <s v="C-G"/>
    <s v="000/020"/>
    <s v="AUTO"/>
    <s v="Single Mode"/>
    <s v="003/088"/>
    <x v="2"/>
    <s v="2-7,CU"/>
    <x v="151"/>
    <n v="-121.94127"/>
    <x v="3"/>
    <s v="Shasta"/>
  </r>
  <r>
    <s v="NORTH VALLEY AND SIERRA"/>
    <s v="NORTH"/>
    <n v="69"/>
    <n v="60"/>
    <s v="ETL.6750"/>
    <x v="80"/>
    <s v="DELTA-MTN GATE JCT"/>
    <x v="8"/>
    <x v="503"/>
    <d v="2019-02-13T00:57:00"/>
    <x v="1"/>
    <s v="YES"/>
    <s v="No"/>
    <d v="1900-01-01T22:07:00"/>
    <n v="4207"/>
    <d v="2019-02-15T23:04:00"/>
    <d v="2019-02-15T23:04:00"/>
    <s v="F"/>
    <x v="0"/>
    <s v="Conductor"/>
    <s v="COND"/>
    <x v="503"/>
    <s v="NONE"/>
    <s v="NO-E"/>
    <x v="500"/>
    <n v="954"/>
    <n v="954"/>
    <n v="954"/>
    <n v="1.7192506878354363E-4"/>
    <n v="1.7192506878354363E-4"/>
    <n v="1"/>
    <n v="5548929"/>
    <s v="C-G"/>
    <s v="004/084"/>
    <s v="AUTO"/>
    <s v="Single Mode"/>
    <s v="014/185"/>
    <x v="1"/>
    <s v="2/0-7,CU"/>
    <x v="152"/>
    <n v="-122.30731"/>
    <x v="3"/>
    <s v="Shasta"/>
  </r>
  <r>
    <s v="NORTH VALLEY AND SIERRA"/>
    <s v="NORTH"/>
    <n v="69"/>
    <n v="60"/>
    <s v="ETL.6620"/>
    <x v="57"/>
    <s v="COTTONWOOD #1"/>
    <x v="8"/>
    <x v="504"/>
    <d v="2019-02-13T02:17:00"/>
    <x v="1"/>
    <s v="YES"/>
    <s v="No"/>
    <d v="1900-01-03T15:49:00"/>
    <n v="6709"/>
    <d v="2019-02-17T18:06:00"/>
    <d v="2019-02-17T18:06:00"/>
    <s v="C"/>
    <x v="0"/>
    <s v="Structure-line"/>
    <s v="STRU"/>
    <x v="504"/>
    <n v="116486890"/>
    <s v="NO-E"/>
    <x v="501"/>
    <n v="13703"/>
    <n v="13703"/>
    <n v="2017986"/>
    <n v="2.4694855529778809E-3"/>
    <n v="0.36367125980527054"/>
    <n v="147.26600014595343"/>
    <n v="5548929"/>
    <s v="A-G"/>
    <s v="013/058"/>
    <s v="AUTO"/>
    <s v="Dependent Mode-initiating"/>
    <s v="000/01A-000/02B, 001/010 "/>
    <x v="0"/>
    <m/>
    <x v="0"/>
    <m/>
    <x v="0"/>
    <s v="TBD"/>
  </r>
  <r>
    <s v="NORTH VALLEY AND SIERRA"/>
    <s v="NORTH"/>
    <n v="69"/>
    <n v="60"/>
    <s v="ETL.7640"/>
    <x v="241"/>
    <s v="MTN GATE JCT-CASCADE"/>
    <x v="8"/>
    <x v="505"/>
    <d v="2019-02-13T03:17:00"/>
    <x v="1"/>
    <s v="YES"/>
    <s v="No"/>
    <d v="1900-01-01T16:52:00"/>
    <n v="3892"/>
    <d v="2019-02-15T20:09:00"/>
    <d v="2019-02-15T20:09:00"/>
    <s v="F"/>
    <x v="0"/>
    <s v="Conductor"/>
    <s v="COND"/>
    <x v="505"/>
    <s v="NONE"/>
    <s v="NO-E"/>
    <x v="502"/>
    <n v="0"/>
    <n v="0"/>
    <n v="0"/>
    <n v="0"/>
    <n v="0"/>
    <n v="0"/>
    <n v="5548929"/>
    <s v="NA"/>
    <s v="NA"/>
    <s v="AUTO"/>
    <s v="Single Mode"/>
    <s v="015/187"/>
    <x v="1"/>
    <s v="4/0-7,AAC"/>
    <x v="153"/>
    <n v="-122.30838"/>
    <x v="3"/>
    <s v="Shasta"/>
  </r>
  <r>
    <s v="NORTH VALLEY AND SIERRA"/>
    <s v="NORTH"/>
    <n v="69"/>
    <n v="60"/>
    <s v="ETL.7260"/>
    <x v="93"/>
    <s v="KESWICK-CASCADE"/>
    <x v="8"/>
    <x v="506"/>
    <d v="2019-02-13T04:49:00"/>
    <x v="1"/>
    <s v="YES"/>
    <s v="No"/>
    <d v="1899-12-31T12:55:00"/>
    <n v="2215"/>
    <d v="2019-02-14T17:44:00"/>
    <d v="2019-02-14T17:44:00"/>
    <s v="F"/>
    <x v="5"/>
    <s v="Snow/ ice"/>
    <s v="COND"/>
    <x v="506"/>
    <s v="NONE"/>
    <s v="NO-E"/>
    <x v="503"/>
    <s v="TBD"/>
    <s v="TBD"/>
    <s v="TBD"/>
    <s v="TBD"/>
    <s v="TBD"/>
    <s v="TBD"/>
    <n v="5548929"/>
    <s v="A-G"/>
    <s v="009/167"/>
    <s v="AUTO"/>
    <s v="Single Mode"/>
    <s v="006/119"/>
    <x v="1"/>
    <s v="2-7,CU"/>
    <x v="154"/>
    <n v="-122.41046"/>
    <x v="3"/>
    <s v="Shasta"/>
  </r>
  <r>
    <s v="NORTH VALLEY AND SIERRA"/>
    <s v="NORTH"/>
    <n v="69"/>
    <n v="60"/>
    <s v="ETL.6640"/>
    <x v="142"/>
    <s v="COTTONWOOD-BENTON #1"/>
    <x v="8"/>
    <x v="507"/>
    <d v="2019-02-13T06:17:00"/>
    <x v="1"/>
    <s v="YES"/>
    <s v="No"/>
    <d v="1899-12-30T12:52:00"/>
    <n v="772"/>
    <d v="2019-02-13T19:09:00"/>
    <d v="2019-02-13T19:09:00"/>
    <s v="F"/>
    <x v="0"/>
    <s v="Conductor"/>
    <s v="COND"/>
    <x v="507"/>
    <s v="NONE"/>
    <s v="NO-E"/>
    <x v="504"/>
    <n v="12736"/>
    <n v="12736"/>
    <n v="2603106"/>
    <n v="2.2952176897559871E-3"/>
    <n v="0.46911863532584397"/>
    <n v="204.38960427135677"/>
    <n v="5548929"/>
    <s v="A-B-C-G"/>
    <s v="000/008"/>
    <s v="AUTO"/>
    <s v="Single Mode"/>
    <s v="000/008-009"/>
    <x v="0"/>
    <m/>
    <x v="0"/>
    <m/>
    <x v="0"/>
    <s v="TBD"/>
  </r>
  <r>
    <s v="SOUTH BAY AND CENTRAL COAST"/>
    <s v="SOUTH"/>
    <n v="69"/>
    <n v="60"/>
    <s v="ETL.7930"/>
    <x v="128"/>
    <s v="SALINAS-LAURELES"/>
    <x v="8"/>
    <x v="508"/>
    <d v="2019-02-13T11:05:00"/>
    <x v="1"/>
    <s v="YES"/>
    <s v="No"/>
    <d v="1899-12-30T06:40:00"/>
    <n v="400"/>
    <d v="2019-02-13T17:45:00"/>
    <d v="2019-02-13T17:45:00"/>
    <s v="F"/>
    <x v="2"/>
    <s v="Tree-failure"/>
    <s v="COND"/>
    <x v="508"/>
    <n v="116487886"/>
    <s v="CC-S"/>
    <x v="505"/>
    <s v="TBD"/>
    <s v="TBD"/>
    <s v="TBD"/>
    <s v="TBD"/>
    <s v="TBD"/>
    <s v="TBD"/>
    <n v="5548929"/>
    <s v="NA"/>
    <s v="NA"/>
    <s v="EFO"/>
    <s v="Emergency Forced Outage"/>
    <s v="A17/373"/>
    <x v="0"/>
    <m/>
    <x v="0"/>
    <m/>
    <x v="0"/>
    <s v="TBD"/>
  </r>
  <r>
    <s v="CENTRAL VALLEY"/>
    <s v="SOUTH"/>
    <n v="69"/>
    <n v="70"/>
    <s v="ETL.9020"/>
    <x v="24"/>
    <s v="ORO LOMA-CANAL #1"/>
    <x v="8"/>
    <x v="509"/>
    <d v="2019-02-13T11:56:00"/>
    <x v="1"/>
    <s v="YES"/>
    <s v="No"/>
    <d v="1899-12-30T13:57:00"/>
    <n v="837"/>
    <d v="2019-02-14T01:53:00"/>
    <d v="2019-02-14T01:53:00"/>
    <s v="F"/>
    <x v="1"/>
    <s v="Car pole"/>
    <s v="COND"/>
    <x v="509"/>
    <n v="116485893"/>
    <s v="CV-N"/>
    <x v="506"/>
    <n v="3382"/>
    <n v="0"/>
    <n v="0"/>
    <n v="0"/>
    <n v="0"/>
    <n v="0"/>
    <n v="5548929"/>
    <s v="A-B-C"/>
    <s v="021/012"/>
    <s v="AUTO"/>
    <s v="Single Mode"/>
    <s v="021/012"/>
    <x v="0"/>
    <m/>
    <x v="0"/>
    <m/>
    <x v="0"/>
    <s v="TBD"/>
  </r>
  <r>
    <s v="SOUTH BAY AND CENTRAL COAST"/>
    <s v="SOUTH"/>
    <n v="69"/>
    <n v="60"/>
    <s v="ETL.7590"/>
    <x v="242"/>
    <s v="MONTA VISTA-BURNS"/>
    <x v="8"/>
    <x v="510"/>
    <d v="2019-02-13T23:59:00"/>
    <x v="1"/>
    <s v="YES"/>
    <s v="No"/>
    <d v="1899-12-31T17:59:00"/>
    <n v="2519"/>
    <d v="2019-02-15T17:58:00"/>
    <d v="2019-02-15T17:58:00"/>
    <s v="F"/>
    <x v="2"/>
    <s v="Tree-failure"/>
    <s v="COND"/>
    <x v="510"/>
    <n v="116487886"/>
    <s v="CC-N"/>
    <x v="507"/>
    <n v="12736"/>
    <n v="12736"/>
    <n v="2603106"/>
    <n v="2.2952176897559871E-3"/>
    <n v="0.46911863532584397"/>
    <n v="204.38960427135677"/>
    <n v="5548929"/>
    <s v="A-B-C"/>
    <s v="014/111"/>
    <s v="AUTO"/>
    <s v="Dependent Mode-initiating"/>
    <s v="013/107"/>
    <x v="2"/>
    <s v="397.5-19,AAC"/>
    <x v="155"/>
    <n v="-122.176"/>
    <x v="12"/>
    <s v="Santa Cruz"/>
  </r>
  <r>
    <s v="SOUTH BAY AND CENTRAL COAST"/>
    <s v="CENTRAL"/>
    <n v="69"/>
    <n v="60"/>
    <s v="ETL.7212"/>
    <x v="199"/>
    <s v="SNEATH LANE-HALF MOON BAY"/>
    <x v="8"/>
    <x v="511"/>
    <d v="2019-02-14T00:52:00"/>
    <x v="1"/>
    <s v="YES"/>
    <s v="No"/>
    <d v="1899-12-31T17:36:00"/>
    <n v="2496"/>
    <d v="2019-02-15T18:28:00"/>
    <d v="2019-02-15T18:28:00"/>
    <s v="F"/>
    <x v="0"/>
    <s v="Conductor"/>
    <s v="STRU"/>
    <x v="511"/>
    <s v="NONE"/>
    <s v="BA"/>
    <x v="508"/>
    <n v="0"/>
    <n v="0"/>
    <n v="0"/>
    <n v="0"/>
    <n v="0"/>
    <n v="0"/>
    <n v="5548929"/>
    <s v="A-B-C"/>
    <s v="004/006"/>
    <s v="AUTO"/>
    <s v="Single Mode"/>
    <s v="003/004"/>
    <x v="2"/>
    <s v="397.5-19,AAC"/>
    <x v="156"/>
    <n v="-122.48125"/>
    <x v="16"/>
    <s v="San Mateo"/>
  </r>
  <r>
    <s v="CENTRAL VALLEY"/>
    <s v="CENTRAL"/>
    <n v="69"/>
    <n v="60"/>
    <s v="ETL.8350"/>
    <x v="6"/>
    <s v="WEST POINT-VALLEY SPRINGS"/>
    <x v="8"/>
    <x v="512"/>
    <d v="2019-02-16T05:15:00"/>
    <x v="1"/>
    <s v="YES"/>
    <s v="No"/>
    <d v="1899-12-30T18:46:00"/>
    <n v="1126"/>
    <d v="2019-02-17T00:01:00"/>
    <d v="2019-02-17T00:01:00"/>
    <s v="F"/>
    <x v="0"/>
    <s v="Conductor"/>
    <s v="COND"/>
    <x v="512"/>
    <s v="NONE"/>
    <s v="CV-N"/>
    <x v="509"/>
    <n v="12736"/>
    <n v="12736"/>
    <n v="2603106"/>
    <n v="2.2952176897559871E-3"/>
    <n v="0.46911863532584397"/>
    <n v="204.38960427135677"/>
    <n v="5548929"/>
    <s v="C-A-G"/>
    <s v="000/004"/>
    <s v="AUTO"/>
    <s v="Single Mode"/>
    <s v="001/027"/>
    <x v="2"/>
    <s v="266.8-26/7,ACAR"/>
    <x v="157"/>
    <n v="-120.58636"/>
    <x v="5"/>
    <s v="Amador"/>
  </r>
  <r>
    <s v="CENTRAL VALLEY"/>
    <s v="SOUTH"/>
    <n v="115"/>
    <n v="115"/>
    <s v="ETL.4170"/>
    <x v="205"/>
    <s v="WILSON-LE GRAND"/>
    <x v="8"/>
    <x v="513"/>
    <d v="2019-02-19T05:13:00"/>
    <x v="0"/>
    <s v="YES"/>
    <s v="No"/>
    <d v="1899-12-30T09:46:00"/>
    <n v="586"/>
    <d v="2019-02-19T14:59:00"/>
    <d v="2019-02-19T14:59:00"/>
    <s v="F"/>
    <x v="0"/>
    <s v="Conductor"/>
    <s v="COND"/>
    <x v="513"/>
    <n v="116501566"/>
    <s v="CV-N"/>
    <x v="510"/>
    <n v="0"/>
    <n v="0"/>
    <n v="0"/>
    <n v="0"/>
    <n v="0"/>
    <n v="0"/>
    <n v="5548929"/>
    <s v="A-G"/>
    <s v="006/013"/>
    <s v="AUTO"/>
    <s v="Single Mode"/>
    <s v="006/011-012"/>
    <x v="0"/>
    <m/>
    <x v="0"/>
    <m/>
    <x v="0"/>
    <s v="TBD"/>
  </r>
  <r>
    <s v="CENTRAL VALLEY"/>
    <s v="CENTRAL"/>
    <n v="69"/>
    <n v="60"/>
    <s v="ETL.7460"/>
    <x v="105"/>
    <s v="MANTECA #1"/>
    <x v="8"/>
    <x v="514"/>
    <d v="2019-02-23T04:34:00"/>
    <x v="0"/>
    <s v="YES"/>
    <s v="No"/>
    <d v="1899-12-30T01:12:00"/>
    <n v="72"/>
    <d v="2019-02-23T05:46:00"/>
    <d v="2019-02-23T05:46:00"/>
    <s v="F"/>
    <x v="0"/>
    <s v="Conductor"/>
    <s v="COND"/>
    <x v="514"/>
    <s v="NONE"/>
    <s v="CV-N"/>
    <x v="511"/>
    <n v="0"/>
    <n v="0"/>
    <n v="0"/>
    <n v="0"/>
    <n v="0"/>
    <n v="0"/>
    <n v="5548929"/>
    <s v="A-G"/>
    <s v="001/000"/>
    <s v="AUTO"/>
    <s v="Dependent Mode"/>
    <s v="001/007-008"/>
    <x v="0"/>
    <m/>
    <x v="0"/>
    <m/>
    <x v="0"/>
    <s v="TBD"/>
  </r>
  <r>
    <s v="SOUTH BAY AND CENTRAL COAST"/>
    <s v="SOUTH"/>
    <n v="230"/>
    <n v="230"/>
    <s v="ETL.5290"/>
    <x v="243"/>
    <s v="MORRO BAY-MESA"/>
    <x v="8"/>
    <x v="515"/>
    <d v="2019-02-23T13:12:00"/>
    <x v="0"/>
    <s v="YES"/>
    <s v="No"/>
    <d v="1899-12-31T02:37:00"/>
    <n v="1597"/>
    <d v="2019-02-24T15:49:00"/>
    <d v="2019-02-24T15:49:00"/>
    <s v="F"/>
    <x v="2"/>
    <s v="Tree-3rd party"/>
    <s v="STRU"/>
    <x v="515"/>
    <n v="116591227"/>
    <s v="CC-S"/>
    <x v="512"/>
    <n v="13704"/>
    <n v="13704"/>
    <n v="2017986"/>
    <n v="2.469665767934677E-3"/>
    <n v="0.36367125980527054"/>
    <n v="147.25525394045533"/>
    <n v="5548929"/>
    <s v="A-G"/>
    <s v="013/058"/>
    <s v="AUTO"/>
    <s v="Common Mode-initiating"/>
    <s v="021/095"/>
    <x v="1"/>
    <s v="1113-61,AAC"/>
    <x v="158"/>
    <n v="-120.58222000000001"/>
    <x v="10"/>
    <s v="San Luis Obispo"/>
  </r>
  <r>
    <s v="NORTH COAST"/>
    <s v="NORTH"/>
    <n v="69"/>
    <n v="60"/>
    <s v="ETL.2060"/>
    <x v="19"/>
    <s v="FORT BRAGG-ELK"/>
    <x v="8"/>
    <x v="516"/>
    <d v="2019-02-25T13:33:00"/>
    <x v="0"/>
    <s v="YES"/>
    <s v="No"/>
    <d v="1899-12-30T23:09:00"/>
    <n v="1389"/>
    <d v="2019-02-26T12:42:00"/>
    <d v="2019-02-26T12:42:00"/>
    <s v="F"/>
    <x v="2"/>
    <s v="Tree-failure"/>
    <s v="COND"/>
    <x v="516"/>
    <n v="116609080"/>
    <s v="NO-W"/>
    <x v="513"/>
    <n v="2585"/>
    <n v="0"/>
    <n v="0"/>
    <n v="0"/>
    <n v="0"/>
    <n v="0"/>
    <n v="5548929"/>
    <s v="C-A"/>
    <s v="004/011"/>
    <s v="AUTO"/>
    <s v="Single Mode"/>
    <s v="004/009"/>
    <x v="1"/>
    <s v="397.5-19,AAC"/>
    <x v="159"/>
    <n v="-123.74605"/>
    <x v="6"/>
    <s v="Mendocino"/>
  </r>
  <r>
    <s v="NORTH VALLEY AND SIERRA"/>
    <s v="NORTH"/>
    <n v="69"/>
    <n v="60"/>
    <s v="ETL.6290"/>
    <x v="3"/>
    <s v="CARIBOU-PLUMAS JCT"/>
    <x v="8"/>
    <x v="517"/>
    <d v="2019-02-26T08:44:00"/>
    <x v="1"/>
    <s v="YES"/>
    <s v="No"/>
    <m/>
    <m/>
    <m/>
    <m/>
    <s v="F"/>
    <x v="0"/>
    <s v="Conductor"/>
    <s v="STRU"/>
    <x v="517"/>
    <s v="NONE"/>
    <s v="NO-E"/>
    <x v="514"/>
    <n v="2480"/>
    <n v="2480"/>
    <n v="107123"/>
    <n v="4.4693309285449498E-4"/>
    <n v="1.9305166816875833E-2"/>
    <n v="43.19475806451613"/>
    <n v="5548929"/>
    <s v="B-C-G"/>
    <s v="000/023"/>
    <s v="AUTO"/>
    <s v="Single Mode"/>
    <s v="001/013"/>
    <x v="1"/>
    <s v="397.5-26/7,ACSR"/>
    <x v="160"/>
    <n v="-121.11875000000001"/>
    <x v="3"/>
    <s v="Plumas"/>
  </r>
  <r>
    <s v="NORTH VALLEY AND SIERRA"/>
    <s v="NORTH"/>
    <n v="69"/>
    <n v="60"/>
    <s v="ETL.8060"/>
    <x v="149"/>
    <s v="SPAULDING-SUMMIT"/>
    <x v="8"/>
    <x v="518"/>
    <d v="2019-02-26T09:54:00"/>
    <x v="1"/>
    <s v="YES"/>
    <s v="No"/>
    <d v="1900-01-03T05:01:00"/>
    <n v="6061"/>
    <d v="2019-03-02T14:55:00"/>
    <d v="2019-03-02T14:55:00"/>
    <s v="C"/>
    <x v="0"/>
    <s v="Conductor"/>
    <s v="STRU"/>
    <x v="518"/>
    <s v="NONE"/>
    <s v="NO-E"/>
    <x v="515"/>
    <n v="0"/>
    <n v="0"/>
    <n v="0"/>
    <n v="0"/>
    <n v="0"/>
    <n v="0"/>
    <n v="5548929"/>
    <s v="B-C"/>
    <s v="000/010"/>
    <s v="AUTO"/>
    <s v="Single Mode"/>
    <s v="000/009"/>
    <x v="1"/>
    <s v="1/0-7,CU"/>
    <x v="161"/>
    <n v="-120.64266000000001"/>
    <x v="8"/>
    <s v="Nevada"/>
  </r>
  <r>
    <s v="NORTH COAST"/>
    <s v="NORTH"/>
    <n v="69"/>
    <n v="60"/>
    <s v="ETL.2060"/>
    <x v="19"/>
    <s v="FORT BRAGG-ELK"/>
    <x v="8"/>
    <x v="519"/>
    <d v="2019-02-26T17:14:00"/>
    <x v="1"/>
    <s v="YES"/>
    <s v="No"/>
    <d v="1899-12-30T21:47:00"/>
    <n v="1307"/>
    <d v="2019-02-27T15:01:00"/>
    <d v="2019-02-27T15:01:00"/>
    <s v="F"/>
    <x v="2"/>
    <s v="Tree-failure"/>
    <s v="COND"/>
    <x v="519"/>
    <n v="116613537"/>
    <s v="NO-W"/>
    <x v="516"/>
    <n v="2470"/>
    <n v="0"/>
    <n v="0"/>
    <n v="0"/>
    <n v="0"/>
    <n v="0"/>
    <n v="5548929"/>
    <s v="A-B"/>
    <s v="016/001"/>
    <s v="AUTO"/>
    <s v="Single Mode"/>
    <s v="015/013"/>
    <x v="1"/>
    <s v="397.5-19,AAC"/>
    <x v="162"/>
    <n v="-123.79850999999999"/>
    <x v="6"/>
    <s v="Mendocino"/>
  </r>
  <r>
    <s v="NORTH VALLEY AND SIERRA"/>
    <s v="NORTH"/>
    <n v="69"/>
    <n v="60"/>
    <s v="ETL.7000"/>
    <x v="2"/>
    <s v="HAMILTON BRANCH-CHESTER"/>
    <x v="8"/>
    <x v="520"/>
    <d v="2019-02-26T23:47:00"/>
    <x v="1"/>
    <s v="YES"/>
    <s v="No"/>
    <d v="1899-12-30T16:13:00"/>
    <n v="973"/>
    <d v="2019-02-27T16:00:00"/>
    <d v="2019-02-27T16:00:00"/>
    <s v="F"/>
    <x v="7"/>
    <s v="Distribution caused"/>
    <s v="COND"/>
    <x v="520"/>
    <s v="NONE"/>
    <s v="NO-E"/>
    <x v="517"/>
    <n v="1658"/>
    <n v="1658"/>
    <n v="107123"/>
    <n v="2.9879639836804546E-4"/>
    <n v="1.9305166816875833E-2"/>
    <n v="64.609770808202654"/>
    <n v="5548929"/>
    <s v="A-C"/>
    <s v="012/250"/>
    <s v="AUTO"/>
    <s v="Single Mode"/>
    <s v="007/163"/>
    <x v="1"/>
    <s v="2-7/1,ACSR"/>
    <x v="163"/>
    <n v="-121.15488999999999"/>
    <x v="3"/>
    <s v="Plumas"/>
  </r>
  <r>
    <s v="NORTH VALLEY AND SIERRA"/>
    <s v="NORTH"/>
    <n v="69"/>
    <n v="60"/>
    <s v="ETL.6280"/>
    <x v="45"/>
    <s v="CARIBOU #2"/>
    <x v="8"/>
    <x v="521"/>
    <d v="2019-03-01T20:13:00"/>
    <x v="0"/>
    <s v="YES"/>
    <s v="No"/>
    <d v="1899-12-30T20:21:00"/>
    <n v="1221"/>
    <d v="2019-03-02T16:34:00"/>
    <d v="2019-03-02T16:34:00"/>
    <s v="F"/>
    <x v="0"/>
    <s v="Conductor"/>
    <s v="COND"/>
    <x v="521"/>
    <s v="NONE"/>
    <s v="NO-E"/>
    <x v="518"/>
    <n v="1847"/>
    <n v="0"/>
    <n v="0"/>
    <n v="0"/>
    <n v="0"/>
    <n v="0"/>
    <n v="5548929"/>
    <s v="A-B"/>
    <s v=":000/022"/>
    <s v="AUTO"/>
    <s v="Single Mode"/>
    <s v="000/024"/>
    <x v="1"/>
    <s v="1/0-7,CU"/>
    <x v="164"/>
    <n v="-121.15535"/>
    <x v="3"/>
    <s v="Plumas"/>
  </r>
  <r>
    <s v="CENTRAL VALLEY"/>
    <s v="SOUTH"/>
    <n v="69"/>
    <n v="70"/>
    <s v="ETL.8540"/>
    <x v="104"/>
    <s v="CARNERAS-TAFT"/>
    <x v="8"/>
    <x v="522"/>
    <d v="2019-03-05T13:05:00"/>
    <x v="0"/>
    <s v="YES"/>
    <s v="No"/>
    <d v="1899-12-31T00:49:00"/>
    <n v="1489"/>
    <d v="2019-03-06T13:54:00"/>
    <d v="2019-03-06T13:54:00"/>
    <s v="F"/>
    <x v="0"/>
    <s v="Structure-line"/>
    <s v="STRU"/>
    <x v="522"/>
    <n v="116639062"/>
    <s v="CV-N"/>
    <x v="519"/>
    <n v="155"/>
    <n v="155"/>
    <n v="11935"/>
    <n v="2.7933318303405936E-5"/>
    <n v="2.1508655093622573E-3"/>
    <n v="77"/>
    <n v="5548929"/>
    <s v="C-G"/>
    <s v="007/004"/>
    <s v="AUTO"/>
    <s v="Single Mode"/>
    <s v="17/269-276, 20/315"/>
    <x v="0"/>
    <m/>
    <x v="0"/>
    <m/>
    <x v="0"/>
    <s v="TBD"/>
  </r>
  <r>
    <s v="NORTH VALLEY AND SIERRA"/>
    <s v="NORTH"/>
    <n v="69"/>
    <n v="60"/>
    <s v="ETL.7710"/>
    <x v="183"/>
    <s v="NICOLAUS-WILKINS SLOUGH"/>
    <x v="8"/>
    <x v="523"/>
    <d v="2019-03-07T06:08:00"/>
    <x v="0"/>
    <s v="YES"/>
    <s v="No"/>
    <d v="1899-12-30T09:46:00"/>
    <n v="586"/>
    <d v="2019-03-07T15:54:00"/>
    <d v="2019-03-07T15:54:00"/>
    <s v="F"/>
    <x v="0"/>
    <s v="Conductor"/>
    <s v="COND"/>
    <x v="523"/>
    <s v="NONE"/>
    <s v="NO-E"/>
    <x v="520"/>
    <n v="2"/>
    <n v="0"/>
    <n v="0"/>
    <n v="0"/>
    <n v="0"/>
    <n v="0"/>
    <n v="5548929"/>
    <s v="A-C-G"/>
    <s v="011/238"/>
    <s v="AUTO"/>
    <s v="Single Mode"/>
    <s v="000/002, 000/003, 000/004, 000/006 &amp; 000/007"/>
    <x v="0"/>
    <m/>
    <x v="0"/>
    <m/>
    <x v="0"/>
    <s v="TBD"/>
  </r>
  <r>
    <s v="CENTRAL VALLEY"/>
    <s v="CENTRAL"/>
    <n v="115"/>
    <n v="115"/>
    <s v="ETL.3820"/>
    <x v="143"/>
    <s v="STANISLAUS-MANTECA #2"/>
    <x v="8"/>
    <x v="524"/>
    <d v="2019-03-16T11:45:00"/>
    <x v="0"/>
    <s v="YES"/>
    <s v="No"/>
    <d v="1899-12-30T10:21:00"/>
    <n v="621"/>
    <d v="2019-03-16T22:06:00"/>
    <d v="2019-03-16T22:06:00"/>
    <s v="F"/>
    <x v="0"/>
    <s v="Conductor"/>
    <s v="COND"/>
    <x v="524"/>
    <n v="116757964"/>
    <s v="CV-N"/>
    <x v="521"/>
    <n v="0"/>
    <n v="0"/>
    <n v="0"/>
    <n v="0"/>
    <n v="0"/>
    <n v="0"/>
    <n v="5548929"/>
    <s v="A-B-C"/>
    <s v="049/314"/>
    <s v="AUTO"/>
    <s v="Single Mode"/>
    <s v="049/311"/>
    <x v="1"/>
    <s v="4/0-6/1,ACSR"/>
    <x v="165"/>
    <n v="-121.14749999999999"/>
    <x v="5"/>
    <s v="San Joaquin"/>
  </r>
  <r>
    <s v="CENTRAL VALLEY"/>
    <s v="SOUTH"/>
    <n v="69"/>
    <n v="70"/>
    <s v="ETL.8650"/>
    <x v="18"/>
    <s v="EXCHEQUER-YOSEMITE"/>
    <x v="8"/>
    <x v="525"/>
    <d v="2019-03-17T12:10:00"/>
    <x v="0"/>
    <s v="YES"/>
    <s v="No"/>
    <d v="1899-12-30T11:31:00"/>
    <n v="691"/>
    <d v="2019-03-17T23:41:00"/>
    <d v="2019-03-17T23:41:00"/>
    <s v="F"/>
    <x v="1"/>
    <s v="Vandalism"/>
    <s v="COND"/>
    <x v="525"/>
    <n v="116753427"/>
    <s v="CV-N"/>
    <x v="522"/>
    <n v="3127"/>
    <n v="3127"/>
    <n v="163413"/>
    <n v="5.6353216990161529E-4"/>
    <n v="2.9449466734932091E-2"/>
    <n v="52.25871442276943"/>
    <n v="5548929"/>
    <s v="NA"/>
    <s v="NA"/>
    <s v="AUTO"/>
    <s v="Single Mode"/>
    <s v="013/040"/>
    <x v="1"/>
    <s v="4/0-6/1,ACSR"/>
    <x v="14"/>
    <n v="-120.15322"/>
    <x v="7"/>
    <s v="Mariposa"/>
  </r>
  <r>
    <s v="NORTH VALLEY AND SIERRA"/>
    <s v="NORTH"/>
    <n v="69"/>
    <n v="60"/>
    <s v="ETL.8405"/>
    <x v="244"/>
    <s v="MIDDLE FORK #1"/>
    <x v="8"/>
    <x v="526"/>
    <d v="2019-04-02T05:03:00"/>
    <x v="0"/>
    <s v="YES"/>
    <s v="No"/>
    <d v="1900-01-01T13:52:00"/>
    <n v="3712"/>
    <d v="2019-04-04T18:55:00"/>
    <d v="2019-04-04T18:55:00"/>
    <s v="F"/>
    <x v="0"/>
    <s v="Conductor"/>
    <s v="COND"/>
    <x v="526"/>
    <n v="117003823"/>
    <s v="NO-E"/>
    <x v="523"/>
    <n v="0"/>
    <n v="0"/>
    <n v="0"/>
    <m/>
    <m/>
    <m/>
    <n v="5548929"/>
    <s v="NA"/>
    <s v="NA"/>
    <s v="AUTO"/>
    <s v="Single Mode"/>
    <s v="008/119"/>
    <x v="2"/>
    <s v="4/0-6/1,ACSR"/>
    <x v="166"/>
    <n v="-120.72692000000001"/>
    <x v="8"/>
    <s v="Placer"/>
  </r>
  <r>
    <s v="NORTH VALLEY AND SIERRA"/>
    <s v="NORTH"/>
    <n v="69"/>
    <n v="60"/>
    <s v="ETL.8200"/>
    <x v="36"/>
    <s v="VACA-PLAINFIELD"/>
    <x v="8"/>
    <x v="527"/>
    <d v="2019-04-09T04:11:00"/>
    <x v="0"/>
    <s v="YES"/>
    <s v="No"/>
    <d v="1899-12-30T11:06:00"/>
    <n v="666"/>
    <d v="2019-04-09T15:17:00"/>
    <d v="2019-04-09T15:17:00"/>
    <s v="F"/>
    <x v="0"/>
    <s v="Conductor"/>
    <s v="COND"/>
    <x v="527"/>
    <n v="117001980"/>
    <s v="NO-E"/>
    <x v="524"/>
    <n v="6572"/>
    <n v="6572"/>
    <n v="140537"/>
    <n v="1.1843726960644118E-3"/>
    <n v="2.5326869383262968E-2"/>
    <n v="21.384205721241631"/>
    <n v="5548929"/>
    <s v="B-G"/>
    <s v="002/035"/>
    <s v="AUTO"/>
    <s v="Single Mode"/>
    <s v="001/031"/>
    <x v="0"/>
    <m/>
    <x v="0"/>
    <m/>
    <x v="0"/>
    <s v="TBD"/>
  </r>
  <r>
    <s v="NORTH VALLEY AND SIERRA"/>
    <s v="CENTRAL"/>
    <n v="115"/>
    <n v="115"/>
    <s v="ETL.1070"/>
    <x v="245"/>
    <s v="BELLOTA-RIVERBANK-MELONES SW STA"/>
    <x v="8"/>
    <x v="528"/>
    <d v="2019-04-09T16:26:00"/>
    <x v="0"/>
    <s v="YES"/>
    <s v="No"/>
    <d v="1899-12-31T04:20:00"/>
    <n v="1700"/>
    <d v="2019-04-10T20:46:00"/>
    <d v="2019-04-10T20:46:00"/>
    <s v="F"/>
    <x v="0"/>
    <s v="Structure-line"/>
    <s v="STRU"/>
    <x v="528"/>
    <n v="116999777"/>
    <s v="CV-N"/>
    <x v="525"/>
    <n v="0"/>
    <n v="0"/>
    <n v="0"/>
    <n v="0"/>
    <n v="0"/>
    <n v="0"/>
    <n v="5548929"/>
    <s v="A-B-C-G"/>
    <s v=":011/008"/>
    <s v="AUTO"/>
    <s v="Single Mode"/>
    <s v=":012/001"/>
    <x v="0"/>
    <m/>
    <x v="0"/>
    <m/>
    <x v="0"/>
    <s v="TBD"/>
  </r>
  <r>
    <s v="CENTRAL VALLEY"/>
    <s v="SOUTH"/>
    <n v="69"/>
    <n v="70"/>
    <s v="ETL.9320"/>
    <x v="206"/>
    <s v="WHEELER RIDGE-WEEDPATCH"/>
    <x v="8"/>
    <x v="529"/>
    <d v="2019-04-19T09:15:00"/>
    <x v="0"/>
    <s v="YES"/>
    <s v="No"/>
    <d v="1899-12-30T07:17:00"/>
    <n v="437"/>
    <d v="2019-04-19T16:32:00"/>
    <d v="2019-04-19T16:32:00"/>
    <s v="F"/>
    <x v="1"/>
    <s v="Car pole"/>
    <s v="STRU"/>
    <x v="529"/>
    <n v="117066897"/>
    <s v="CV-S"/>
    <x v="526"/>
    <n v="0"/>
    <n v="0"/>
    <n v="0"/>
    <n v="0"/>
    <n v="0"/>
    <n v="0"/>
    <n v="5548929"/>
    <s v="B-G"/>
    <s v="A10/132"/>
    <s v="AUTO"/>
    <s v="Single Mode"/>
    <s v="B09/128"/>
    <x v="0"/>
    <m/>
    <x v="0"/>
    <m/>
    <x v="0"/>
    <s v="TBD"/>
  </r>
  <r>
    <s v="CENTRAL VALLEY"/>
    <s v="CENTRAL"/>
    <n v="115"/>
    <n v="115"/>
    <s v="ETL.3880"/>
    <x v="246"/>
    <s v="STOCKTON A-LOCKEFORD-BELLOTA #1"/>
    <x v="8"/>
    <x v="530"/>
    <d v="2019-04-23T05:03:00"/>
    <x v="0"/>
    <s v="YES"/>
    <s v="No"/>
    <d v="1899-12-30T22:27:00"/>
    <n v="1347"/>
    <d v="2019-04-24T03:30:00"/>
    <d v="2019-04-24T03:30:00"/>
    <s v="F"/>
    <x v="7"/>
    <s v="Customer/ IPP caused"/>
    <s v="STRU"/>
    <x v="530"/>
    <n v="117087971"/>
    <s v="CV-N"/>
    <x v="527"/>
    <n v="7821"/>
    <n v="7821"/>
    <n v="3302354"/>
    <n v="1.4094611771028247E-3"/>
    <n v="0.59513358343565037"/>
    <n v="422.24191279887481"/>
    <n v="5548929"/>
    <s v="NA"/>
    <s v="NA"/>
    <s v="EFO"/>
    <s v="Emergency Forced Outage"/>
    <s v="021/144"/>
    <x v="0"/>
    <m/>
    <x v="0"/>
    <m/>
    <x v="0"/>
    <s v="TBD"/>
  </r>
  <r>
    <s v="NORTH VALLEY AND SIERRA"/>
    <s v="NORTH"/>
    <n v="69"/>
    <n v="60"/>
    <s v="ETL.7270"/>
    <x v="16"/>
    <s v="KESWICK-TRINITY"/>
    <x v="8"/>
    <x v="531"/>
    <d v="2019-05-10T14:52:00"/>
    <x v="0"/>
    <s v="YES"/>
    <s v="No"/>
    <d v="1899-12-30T07:02:00"/>
    <n v="422"/>
    <d v="2019-05-10T21:54:00"/>
    <d v="2019-05-10T21:54:00"/>
    <s v="F"/>
    <x v="6"/>
    <s v="Not following prescribed procedures"/>
    <s v="COND"/>
    <x v="531"/>
    <n v="117213454"/>
    <s v="NO-E"/>
    <x v="528"/>
    <n v="323"/>
    <n v="323"/>
    <n v="3876"/>
    <n v="5.8209431045162045E-5"/>
    <n v="6.985131725419446E-4"/>
    <n v="12"/>
    <n v="5548929"/>
    <s v="A-C"/>
    <s v="023/360"/>
    <s v="AUTO"/>
    <s v="Single Mode"/>
    <s v="024/390"/>
    <x v="1"/>
    <s v="4/0-6/1,ACSR"/>
    <x v="167"/>
    <n v="-122.83144"/>
    <x v="3"/>
    <s v="Trinity"/>
  </r>
  <r>
    <s v="NORTH VALLEY AND SIERRA"/>
    <s v="NORTH"/>
    <n v="69"/>
    <n v="60"/>
    <s v="ETL.6330"/>
    <x v="247"/>
    <s v="CENTERVILLE-TABLE MTN-OROVILLE"/>
    <x v="8"/>
    <x v="532"/>
    <d v="2019-05-14T07:17:00"/>
    <x v="0"/>
    <s v="YES"/>
    <s v="No"/>
    <d v="1899-12-30T12:02:00"/>
    <n v="722"/>
    <d v="2019-05-14T19:19:00"/>
    <d v="2019-05-14T19:19:00"/>
    <s v="F"/>
    <x v="1"/>
    <s v="Car pole"/>
    <s v="COND"/>
    <x v="532"/>
    <n v="117237527"/>
    <s v="NO-E"/>
    <x v="529"/>
    <n v="1673"/>
    <n v="1673"/>
    <n v="23422"/>
    <n v="3.0149962271998793E-4"/>
    <n v="4.2209947180798313E-3"/>
    <n v="14"/>
    <n v="5548929"/>
    <s v="C-G"/>
    <s v="022/447"/>
    <s v="AUTO"/>
    <s v="Single Mode"/>
    <s v="022/449"/>
    <x v="0"/>
    <m/>
    <x v="0"/>
    <m/>
    <x v="0"/>
    <s v="TBD"/>
  </r>
  <r>
    <s v="NORTH COAST"/>
    <s v="NORTH"/>
    <n v="69"/>
    <n v="60"/>
    <s v="ETL.6980"/>
    <x v="166"/>
    <s v="FORT ROSS-GUALALA"/>
    <x v="8"/>
    <x v="533"/>
    <d v="2019-05-15T19:28:00"/>
    <x v="0"/>
    <s v="YES"/>
    <s v="No"/>
    <d v="1899-12-30T14:40:00"/>
    <n v="880"/>
    <d v="2019-05-16T10:08:00"/>
    <d v="2019-05-16T10:08:00"/>
    <s v="F"/>
    <x v="2"/>
    <s v="Tree-failure"/>
    <s v="COND"/>
    <x v="533"/>
    <n v="117247425"/>
    <s v="NO-W"/>
    <x v="530"/>
    <n v="3977"/>
    <n v="228"/>
    <n v="162386"/>
    <n v="4.108901014952615E-5"/>
    <n v="2.9264385974302427E-2"/>
    <n v="712.21929824561403"/>
    <n v="5548929"/>
    <s v="A-B-C"/>
    <s v="044/001"/>
    <s v="AUTO"/>
    <s v="Single Mode"/>
    <s v="043/009"/>
    <x v="1"/>
    <s v="4/0-7,AAC"/>
    <x v="168"/>
    <n v="-123.31673000000001"/>
    <x v="6"/>
    <s v="Sonoma"/>
  </r>
  <r>
    <s v="CENTRAL VALLEY"/>
    <s v="SOUTH"/>
    <n v="69"/>
    <n v="70"/>
    <s v="ETL.9150"/>
    <x v="51"/>
    <s v="SCHINDLER-COALINGA #2"/>
    <x v="8"/>
    <x v="534"/>
    <d v="2019-05-26T21:57:00"/>
    <x v="0"/>
    <s v="YES"/>
    <s v="No"/>
    <d v="1899-12-30T20:00:00"/>
    <n v="1200"/>
    <d v="2019-05-27T17:57:00"/>
    <d v="2019-05-27T17:57:00"/>
    <s v="F"/>
    <x v="8"/>
    <s v="Animal waste"/>
    <s v="STRU"/>
    <x v="534"/>
    <n v="117328836"/>
    <s v="CV-S"/>
    <x v="531"/>
    <n v="1"/>
    <n v="0"/>
    <n v="0"/>
    <n v="0"/>
    <n v="0"/>
    <n v="0"/>
    <n v="5548929"/>
    <s v="C-G"/>
    <s v="014/010"/>
    <s v="AUTO"/>
    <s v="Single Mode"/>
    <s v="014/010"/>
    <x v="0"/>
    <m/>
    <x v="0"/>
    <m/>
    <x v="0"/>
    <s v="TBD"/>
  </r>
  <r>
    <s v="NORTH COAST"/>
    <s v="NORTH"/>
    <n v="69"/>
    <n v="60"/>
    <s v="ETL.6810"/>
    <x v="11"/>
    <s v="ESSEX JCT-ORICK"/>
    <x v="8"/>
    <x v="535"/>
    <d v="2019-07-01T13:40:00"/>
    <x v="0"/>
    <s v="YES"/>
    <s v="No"/>
    <d v="1899-12-30T13:35:00"/>
    <n v="815"/>
    <d v="2019-07-02T03:15:00"/>
    <d v="2019-07-02T03:15:00"/>
    <s v="F"/>
    <x v="1"/>
    <s v="Car pole"/>
    <s v="STRU"/>
    <x v="535"/>
    <n v="117549265"/>
    <s v="NO-W"/>
    <x v="532"/>
    <n v="2146"/>
    <n v="2146"/>
    <n v="1067150"/>
    <n v="3.8674129728457512E-4"/>
    <n v="0.19231639114502996"/>
    <n v="497.27399813606712"/>
    <n v="5548929"/>
    <s v="A-B-G"/>
    <s v="005/011"/>
    <s v="AUTO"/>
    <s v="Single Mode"/>
    <s v="005/004"/>
    <x v="0"/>
    <m/>
    <x v="0"/>
    <m/>
    <x v="0"/>
    <s v="TBD"/>
  </r>
  <r>
    <s v="NORTH COAST"/>
    <s v="NORTH"/>
    <n v="69"/>
    <n v="60"/>
    <s v="ETL.7780"/>
    <x v="83"/>
    <s v="PHILO JCT-ELK"/>
    <x v="8"/>
    <x v="536"/>
    <d v="2019-07-24T14:05:00"/>
    <x v="0"/>
    <s v="YES"/>
    <s v="No"/>
    <d v="1899-12-30T13:08:00"/>
    <n v="788"/>
    <d v="2019-07-25T03:13:00"/>
    <d v="2019-07-25T03:13:00"/>
    <s v="F"/>
    <x v="1"/>
    <s v="Foreign object"/>
    <s v="COND"/>
    <x v="536"/>
    <n v="117638644"/>
    <s v="NO-W"/>
    <x v="533"/>
    <n v="2208"/>
    <n v="2208"/>
    <n v="324576"/>
    <n v="3.9791462460593747E-4"/>
    <n v="5.8493449817072808E-2"/>
    <n v="147"/>
    <n v="5548929"/>
    <s v="C-G"/>
    <s v="035/009"/>
    <s v="AUTO"/>
    <s v="Single Mode"/>
    <s v="035/009"/>
    <x v="1"/>
    <s v="397.5-19,AAC"/>
    <x v="169"/>
    <n v="-123.69503"/>
    <x v="6"/>
    <s v="Mendocino"/>
  </r>
  <r>
    <s v="NORTH VALLEY AND SIERRA"/>
    <s v="NORTH"/>
    <n v="69"/>
    <n v="60"/>
    <s v="ETL.7000"/>
    <x v="2"/>
    <s v="HAMILTON BRANCH-CHESTER"/>
    <x v="8"/>
    <x v="537"/>
    <d v="2019-07-25T14:54:00"/>
    <x v="0"/>
    <s v="YES"/>
    <s v="No"/>
    <d v="1899-12-30T11:31:00"/>
    <n v="691"/>
    <d v="2019-07-26T02:25:00"/>
    <d v="2019-07-26T02:25:00"/>
    <s v="F"/>
    <x v="6"/>
    <s v="Not following prescribed procedures"/>
    <s v="COND"/>
    <x v="537"/>
    <n v="117644578"/>
    <s v="NO-E"/>
    <x v="534"/>
    <n v="1657"/>
    <n v="1657"/>
    <n v="1152280"/>
    <n v="2.9861618341124927E-4"/>
    <n v="0.20765809041708769"/>
    <n v="695.40132770066384"/>
    <n v="5548929"/>
    <s v="C-A"/>
    <s v="009/202"/>
    <s v="AUTO"/>
    <s v="Single Mode"/>
    <s v="009/197"/>
    <x v="1"/>
    <s v="4/0-6/1,ACSR"/>
    <x v="170"/>
    <n v="-121.18378"/>
    <x v="3"/>
    <s v="Plumas"/>
  </r>
  <r>
    <s v="NORTH VALLEY AND SIERRA"/>
    <s v="CENTRAL"/>
    <n v="115"/>
    <n v="115"/>
    <s v="ETL.1690"/>
    <x v="59"/>
    <s v="GOLD HILL-BELLOTA-LOCKEFORD"/>
    <x v="8"/>
    <x v="538"/>
    <d v="2019-08-02T04:51:00"/>
    <x v="0"/>
    <s v="YES"/>
    <s v="No"/>
    <d v="1899-12-30T17:31:00"/>
    <n v="1051"/>
    <d v="2019-08-02T22:22:00"/>
    <d v="2019-08-02T22:22:00"/>
    <s v="F"/>
    <x v="8"/>
    <s v="Animal waste"/>
    <s v="COND"/>
    <x v="538"/>
    <n v="117713012"/>
    <s v="CV-N"/>
    <x v="535"/>
    <n v="1"/>
    <n v="0"/>
    <n v="0"/>
    <n v="0"/>
    <n v="0"/>
    <n v="0"/>
    <n v="5548929"/>
    <s v="A-B-C-G"/>
    <s v="050/309"/>
    <s v="AUTO"/>
    <s v="Single Mode"/>
    <s v="055/341"/>
    <x v="0"/>
    <m/>
    <x v="0"/>
    <m/>
    <x v="0"/>
    <s v="TBD"/>
  </r>
  <r>
    <s v="SOUTH BAY AND CENTRAL COAST"/>
    <s v="SOUTH"/>
    <n v="115"/>
    <n v="115"/>
    <s v="ETL.2911"/>
    <x v="75"/>
    <s v="LLAGAS-HOLLISTER"/>
    <x v="8"/>
    <x v="539"/>
    <d v="2019-08-05T18:38:00"/>
    <x v="0"/>
    <s v="YES"/>
    <s v="No"/>
    <d v="1899-12-30T14:02:00"/>
    <n v="842"/>
    <d v="2019-08-06T08:40:00"/>
    <d v="2019-08-06T08:40:00"/>
    <s v="F"/>
    <x v="1"/>
    <s v="Car pole"/>
    <s v="STRU"/>
    <x v="539"/>
    <s v="NONE"/>
    <s v="CC-S"/>
    <x v="536"/>
    <n v="0"/>
    <n v="0"/>
    <n v="0"/>
    <n v="0"/>
    <n v="0"/>
    <n v="0"/>
    <n v="5548929"/>
    <s v="B-C-G"/>
    <s v="004/063"/>
    <s v="AUTO"/>
    <s v="Single Mode"/>
    <s v="004/063"/>
    <x v="0"/>
    <m/>
    <x v="0"/>
    <m/>
    <x v="0"/>
    <s v="TBD"/>
  </r>
  <r>
    <s v="CENTRAL VALLEY"/>
    <s v="SOUTH"/>
    <n v="115"/>
    <n v="115"/>
    <s v="ETL.1250"/>
    <x v="89"/>
    <s v="CHOWCHILLA-KERCKHOFF"/>
    <x v="8"/>
    <x v="540"/>
    <d v="2019-08-19T18:17:00"/>
    <x v="0"/>
    <s v="YES"/>
    <s v="YES"/>
    <d v="1899-12-30T11:11:00"/>
    <n v="671"/>
    <d v="2019-08-20T05:28:00"/>
    <d v="2019-08-20T05:28:00"/>
    <s v="F"/>
    <x v="1"/>
    <s v="Car pole"/>
    <s v="STRU"/>
    <x v="540"/>
    <n v="117762487"/>
    <s v="CV-S"/>
    <x v="537"/>
    <n v="14854"/>
    <n v="14854"/>
    <n v="757554"/>
    <n v="2.6769129682502695E-3"/>
    <n v="0.13652256138076374"/>
    <n v="51"/>
    <n v="5548929"/>
    <s v="B-G"/>
    <s v="001/009"/>
    <s v="AUTO"/>
    <s v="Single Mode"/>
    <s v="001/014"/>
    <x v="0"/>
    <s v="4/0-7,AAC"/>
    <x v="171"/>
    <n v="-120.14695"/>
    <x v="7"/>
    <s v="Madera"/>
  </r>
  <r>
    <s v="CENTRAL VALLEY"/>
    <s v="SOUTH"/>
    <n v="69"/>
    <n v="70"/>
    <s v="ETL.9060"/>
    <x v="248"/>
    <s v="REEDLEY-OROSI"/>
    <x v="8"/>
    <x v="541"/>
    <d v="2019-08-23T12:56:00"/>
    <x v="0"/>
    <s v="YES"/>
    <s v="No"/>
    <d v="1899-12-30T08:49:00"/>
    <n v="529"/>
    <d v="2019-08-23T21:45:00"/>
    <d v="2019-08-23T21:45:00"/>
    <s v="F"/>
    <x v="7"/>
    <s v="Customer/ IPP caused"/>
    <s v="COND"/>
    <x v="541"/>
    <n v="117786020"/>
    <s v="CV-S"/>
    <x v="538"/>
    <n v="3329"/>
    <n v="3329"/>
    <n v="48282"/>
    <n v="5.9993559117444101E-4"/>
    <n v="8.7011385440325505E-3"/>
    <n v="14.50345449083809"/>
    <n v="5548929"/>
    <s v="B-C-G"/>
    <s v="008/010"/>
    <s v="AUTO"/>
    <s v="Single Mode"/>
    <s v="010/005"/>
    <x v="0"/>
    <m/>
    <x v="0"/>
    <m/>
    <x v="0"/>
    <s v="TBD"/>
  </r>
  <r>
    <s v="CENTRAL VALLEY"/>
    <s v="SOUTH"/>
    <n v="69"/>
    <n v="70"/>
    <s v="ETL.9250"/>
    <x v="249"/>
    <s v="TEJON-LEBEC"/>
    <x v="8"/>
    <x v="542"/>
    <d v="2019-08-23T21:22:00"/>
    <x v="0"/>
    <s v="YES"/>
    <s v="YES"/>
    <d v="1899-12-31T00:53:00"/>
    <n v="1493"/>
    <d v="2019-08-24T22:15:00"/>
    <d v="2019-08-24T22:15:00"/>
    <s v="F"/>
    <x v="1"/>
    <s v="Car pole"/>
    <s v="STRU"/>
    <x v="542"/>
    <n v="117808085"/>
    <s v="CV-S"/>
    <x v="539"/>
    <n v="5"/>
    <n v="0"/>
    <n v="0"/>
    <n v="0"/>
    <n v="0"/>
    <n v="0"/>
    <n v="5548929"/>
    <s v="A-B-C"/>
    <s v="005/100"/>
    <s v="AUTO"/>
    <s v="Single Mode"/>
    <s v="005/106"/>
    <x v="0"/>
    <s v="1/0-6/1,ACSR"/>
    <x v="172"/>
    <n v="-118.93098999999999"/>
    <x v="2"/>
    <s v="Kern"/>
  </r>
  <r>
    <s v="BAY AREA"/>
    <s v="CENTRAL"/>
    <n v="69"/>
    <n v="60"/>
    <s v="ETL.7050"/>
    <x v="127"/>
    <s v="HERDLYN-BALFOUR"/>
    <x v="8"/>
    <x v="543"/>
    <d v="2019-08-28T09:47:00"/>
    <x v="0"/>
    <s v="YES"/>
    <s v="No"/>
    <d v="1899-12-30T09:02:00"/>
    <n v="542"/>
    <d v="2019-08-28T18:49:00"/>
    <d v="2019-08-28T18:49:00"/>
    <s v="F"/>
    <x v="1"/>
    <s v="Car pole"/>
    <s v="STRU"/>
    <x v="543"/>
    <s v="NONE"/>
    <s v="CV-N"/>
    <x v="540"/>
    <n v="240"/>
    <n v="240"/>
    <n v="23900"/>
    <n v="4.3251589631080157E-5"/>
    <n v="4.3071374674283989E-3"/>
    <n v="99.583333333333329"/>
    <n v="5548929"/>
    <s v="C-G"/>
    <s v="004/067"/>
    <s v="AUTO"/>
    <s v="Single Mode"/>
    <s v="004/065"/>
    <x v="0"/>
    <m/>
    <x v="0"/>
    <m/>
    <x v="0"/>
    <s v="TBD"/>
  </r>
  <r>
    <s v="NORTH COAST"/>
    <s v="NORTH"/>
    <n v="115"/>
    <n v="115"/>
    <s v="ETL.1860"/>
    <x v="95"/>
    <s v="IGNACIO-SAN RAFAEL #3"/>
    <x v="8"/>
    <x v="544"/>
    <d v="2019-09-01T03:38:00"/>
    <x v="0"/>
    <s v="YES"/>
    <s v="No"/>
    <d v="1899-12-30T17:06:00"/>
    <n v="1026"/>
    <d v="2019-09-01T20:44:00"/>
    <d v="2019-09-01T20:44:00"/>
    <s v="F"/>
    <x v="1"/>
    <s v="Car pole"/>
    <s v="STRU"/>
    <x v="544"/>
    <n v="117838346"/>
    <s v="NO-W"/>
    <x v="541"/>
    <n v="0"/>
    <n v="0"/>
    <n v="0"/>
    <n v="0"/>
    <n v="0"/>
    <n v="0"/>
    <n v="5548929"/>
    <s v="B-G"/>
    <s v="001/009"/>
    <s v="AUTO"/>
    <s v="Single Mode"/>
    <s v="001/022"/>
    <x v="0"/>
    <s v="397.5-19,AAC"/>
    <x v="173"/>
    <n v="-122.53283"/>
    <x v="13"/>
    <s v="Marin"/>
  </r>
  <r>
    <s v="NORTH COAST"/>
    <s v="NORTH"/>
    <n v="69"/>
    <n v="60"/>
    <s v="ETL.8170"/>
    <x v="32"/>
    <s v="TRINITY-MAPLE CREEK"/>
    <x v="8"/>
    <x v="545"/>
    <d v="2019-09-15T19:20:00"/>
    <x v="0"/>
    <s v="YES"/>
    <s v="No"/>
    <d v="1899-12-31T02:26:00"/>
    <n v="1586"/>
    <d v="2019-09-16T21:46:00"/>
    <d v="2019-09-16T21:46:00"/>
    <s v="F"/>
    <x v="1"/>
    <s v="Vandalism"/>
    <s v="COND"/>
    <x v="545"/>
    <n v="117888602"/>
    <s v="NO-W"/>
    <x v="542"/>
    <n v="4"/>
    <n v="0"/>
    <n v="0"/>
    <n v="0"/>
    <n v="0"/>
    <n v="0"/>
    <n v="5548929"/>
    <s v="C-G"/>
    <s v="023/176"/>
    <s v="AUTO"/>
    <s v="Single Mode"/>
    <s v="039/004"/>
    <x v="1"/>
    <s v="4/0-6/1,ACSR"/>
    <x v="174"/>
    <n v="-123.61666"/>
    <x v="6"/>
    <s v="Humboldt"/>
  </r>
  <r>
    <s v="CENTRAL VALLEY"/>
    <s v="NORTH"/>
    <n v="69"/>
    <n v="60"/>
    <s v="ETL.8250"/>
    <x v="250"/>
    <s v="CLAY-MARTEL"/>
    <x v="8"/>
    <x v="546"/>
    <d v="2019-10-20T11:16:00"/>
    <x v="0"/>
    <s v="YES"/>
    <s v="No"/>
    <d v="1899-12-30T09:31:00"/>
    <n v="571"/>
    <d v="2019-10-20T20:47:00"/>
    <d v="2019-10-20T20:47:00"/>
    <s v="F"/>
    <x v="0"/>
    <s v="Conductor"/>
    <s v="COND"/>
    <x v="546"/>
    <s v="NONE"/>
    <s v="NO-E"/>
    <x v="543"/>
    <n v="2754"/>
    <n v="2754"/>
    <n v="334238"/>
    <n v="4.9631199101664487E-4"/>
    <n v="6.0234686729637374E-2"/>
    <n v="121.36456063907045"/>
    <n v="5548929"/>
    <s v="NA"/>
    <s v="NA"/>
    <s v="EFO"/>
    <s v="Emergency Forced Outage"/>
    <s v="027/403"/>
    <x v="0"/>
    <m/>
    <x v="0"/>
    <m/>
    <x v="0"/>
    <s v="TBD"/>
  </r>
  <r>
    <s v="NORTH COAST"/>
    <s v="NORTH"/>
    <n v="69"/>
    <n v="60"/>
    <s v="ETL.6220"/>
    <x v="62"/>
    <s v="BRIDGEVILLE-GARBERVILLE"/>
    <x v="8"/>
    <x v="547"/>
    <d v="2019-10-26T21:55:00"/>
    <x v="1"/>
    <s v="YES"/>
    <s v="No"/>
    <d v="1899-12-31T18:09:00"/>
    <n v="2529"/>
    <d v="2019-10-28T16:04:00"/>
    <d v="2019-10-28T16:04:00"/>
    <s v="F"/>
    <x v="7"/>
    <s v="Safety clearance"/>
    <s v="PSPS"/>
    <x v="547"/>
    <s v="NONE"/>
    <s v="NO-W"/>
    <x v="544"/>
    <n v="0"/>
    <n v="0"/>
    <n v="0"/>
    <n v="0"/>
    <n v="0"/>
    <n v="0"/>
    <n v="5548929"/>
    <s v="NA"/>
    <s v="NA"/>
    <s v="EFO"/>
    <s v="Emergency Forced Outage"/>
    <s v="003/001"/>
    <x v="2"/>
    <s v="4/0-7,AAC"/>
    <x v="175"/>
    <n v="-123.78973999999999"/>
    <x v="6"/>
    <s v="Humboldt"/>
  </r>
  <r>
    <s v="NORTH VALLEY AND SIERRA"/>
    <s v="NORTH"/>
    <n v="69"/>
    <n v="60"/>
    <s v="ETL.6740"/>
    <x v="111"/>
    <s v="DIXON-VACA #2"/>
    <x v="8"/>
    <x v="548"/>
    <d v="2019-10-27T00:48:00"/>
    <x v="1"/>
    <s v="YES"/>
    <s v="No"/>
    <d v="1899-12-30T17:42:00"/>
    <n v="1062"/>
    <d v="2019-10-27T18:30:00"/>
    <d v="2019-10-27T18:30:00"/>
    <s v="F"/>
    <x v="0"/>
    <s v="Conductor"/>
    <s v="COND"/>
    <x v="548"/>
    <s v="NONE"/>
    <s v="NO-E"/>
    <x v="545"/>
    <n v="2"/>
    <n v="0"/>
    <n v="0"/>
    <n v="0"/>
    <n v="0"/>
    <n v="0"/>
    <n v="5548929"/>
    <s v="C-G"/>
    <s v=" 004/086"/>
    <s v="AUTO"/>
    <s v="Single Mode"/>
    <s v="005/107"/>
    <x v="0"/>
    <m/>
    <x v="0"/>
    <m/>
    <x v="0"/>
    <s v="TBD"/>
  </r>
  <r>
    <s v="NORTH COAST"/>
    <s v="NORTH"/>
    <n v="69"/>
    <n v="60"/>
    <s v="ETL.6880"/>
    <x v="181"/>
    <s v="FULTON-CALISTOGA"/>
    <x v="8"/>
    <x v="549"/>
    <d v="2019-10-27T19:30:00"/>
    <x v="1"/>
    <s v="YES"/>
    <s v="No"/>
    <d v="1900-01-02T00:06:00"/>
    <n v="4326"/>
    <d v="2019-10-30T19:36:00"/>
    <d v="2019-10-30T19:36:00"/>
    <s v="C"/>
    <x v="0"/>
    <s v="Conductor"/>
    <s v="COND"/>
    <x v="549"/>
    <s v="NONE"/>
    <s v="NO-W"/>
    <x v="546"/>
    <n v="0"/>
    <n v="0"/>
    <n v="0"/>
    <n v="0"/>
    <n v="0"/>
    <n v="0"/>
    <n v="5548929"/>
    <s v="NA"/>
    <s v="NA"/>
    <s v="EFO"/>
    <s v="Emergency Forced Outage"/>
    <s v=":000/008"/>
    <x v="0"/>
    <m/>
    <x v="0"/>
    <m/>
    <x v="0"/>
    <s v="TBD"/>
  </r>
  <r>
    <s v="NORTH VALLEY AND SIERRA"/>
    <s v="NORTH"/>
    <n v="69"/>
    <n v="60"/>
    <s v="ETL.6470"/>
    <x v="23"/>
    <s v="COLGATE-ALLEGHANY"/>
    <x v="8"/>
    <x v="550"/>
    <d v="2019-10-28T13:00:00"/>
    <x v="1"/>
    <s v="YES"/>
    <s v="No"/>
    <d v="1899-12-31T22:41:00"/>
    <n v="2801"/>
    <d v="2019-10-30T11:41:00"/>
    <d v="2019-10-30T11:41:00"/>
    <s v="F"/>
    <x v="0"/>
    <s v="Conductor"/>
    <s v="COND"/>
    <x v="550"/>
    <s v="NONE"/>
    <s v="NO-E"/>
    <x v="547"/>
    <n v="0"/>
    <n v="0"/>
    <n v="0"/>
    <n v="0"/>
    <n v="0"/>
    <n v="0"/>
    <n v="5548929"/>
    <s v="B-C-G"/>
    <s v=" 002/059"/>
    <s v="AUTO"/>
    <s v="Single Mode"/>
    <s v="003/088"/>
    <x v="2"/>
    <s v="4/0-6/1,ACSR"/>
    <x v="176"/>
    <n v="-121.03179"/>
    <x v="8"/>
    <s v="Nevada"/>
  </r>
  <r>
    <s v="NORTH COAST"/>
    <s v="NORTH"/>
    <n v="69"/>
    <n v="60"/>
    <s v="ETL.6221"/>
    <x v="251"/>
    <s v="FRUITLAND TAP"/>
    <x v="8"/>
    <x v="551"/>
    <d v="2019-10-28T16:36:00"/>
    <x v="1"/>
    <s v="YES"/>
    <s v="No"/>
    <d v="1899-12-30T07:05:00"/>
    <n v="425"/>
    <d v="2019-10-28T23:41:00"/>
    <d v="2019-10-28T23:41:00"/>
    <s v="F"/>
    <x v="2"/>
    <s v="Tree-failure"/>
    <s v="COND"/>
    <x v="547"/>
    <s v="NONE"/>
    <s v="NO-W"/>
    <x v="548"/>
    <n v="0"/>
    <n v="0"/>
    <n v="0"/>
    <n v="0"/>
    <n v="0"/>
    <n v="0"/>
    <n v="5548929"/>
    <s v="NA"/>
    <s v="NA"/>
    <s v="EFO"/>
    <s v="Emergency Forced Outage"/>
    <s v="003/001"/>
    <x v="2"/>
    <s v="4/0-7,AAC"/>
    <x v="177"/>
    <n v="-123.78973999999999"/>
    <x v="6"/>
    <s v="Humboldt"/>
  </r>
  <r>
    <s v="BAY AREA"/>
    <s v="CENTRAL"/>
    <n v="115"/>
    <n v="115"/>
    <s v="ETL.3385"/>
    <x v="252"/>
    <s v="RAVENSWOOD-BAIR #2"/>
    <x v="8"/>
    <x v="552"/>
    <d v="2019-11-03T07:51:00"/>
    <x v="0"/>
    <s v="YES"/>
    <s v="No"/>
    <d v="1899-12-31T11:52:00"/>
    <n v="2152"/>
    <d v="2019-11-04T19:43:00"/>
    <d v="2019-11-04T19:43:00"/>
    <s v="F"/>
    <x v="0"/>
    <s v="Conductor"/>
    <s v="COND"/>
    <x v="551"/>
    <s v="NONE"/>
    <s v="BA"/>
    <x v="549"/>
    <n v="2"/>
    <n v="0"/>
    <n v="0"/>
    <n v="0"/>
    <n v="0"/>
    <n v="0"/>
    <n v="5548929"/>
    <s v="B-G"/>
    <s v="006/038"/>
    <s v="AUTO"/>
    <s v="Single Mode"/>
    <s v="006/039"/>
    <x v="0"/>
    <m/>
    <x v="0"/>
    <m/>
    <x v="0"/>
    <s v="TBD"/>
  </r>
  <r>
    <s v="NORTH COAST"/>
    <s v="NORTH"/>
    <n v="69"/>
    <n v="60"/>
    <s v="ETL.7100"/>
    <x v="137"/>
    <s v="HUMBOLDT BAY-RIO DELL JCT"/>
    <x v="8"/>
    <x v="553"/>
    <d v="2019-11-26T13:16:00"/>
    <x v="1"/>
    <s v="YES"/>
    <s v="No"/>
    <d v="1899-12-31T02:28:00"/>
    <n v="1588"/>
    <d v="2019-11-27T15:44:00"/>
    <d v="2019-11-27T15:44:00"/>
    <s v="F"/>
    <x v="2"/>
    <s v="Tree-failure"/>
    <s v="COND"/>
    <x v="552"/>
    <s v="NONE"/>
    <s v="NO-W"/>
    <x v="550"/>
    <n v="8097"/>
    <n v="8097"/>
    <n v="80970"/>
    <n v="1.4592005051785669E-3"/>
    <n v="1.4592005051785669E-2"/>
    <n v="10"/>
    <n v="5548929"/>
    <s v="A-B-C-G"/>
    <s v="006/007"/>
    <s v="AUTO"/>
    <s v="Single Mode"/>
    <s v="006/006"/>
    <x v="0"/>
    <m/>
    <x v="0"/>
    <m/>
    <x v="0"/>
    <s v="TBD"/>
  </r>
  <r>
    <s v="NORTH COAST"/>
    <s v="NORTH"/>
    <n v="69"/>
    <n v="60"/>
    <s v="ETL.7080"/>
    <x v="226"/>
    <s v="HUMBOLDT BAY-HUMBOLDT #1"/>
    <x v="8"/>
    <x v="554"/>
    <d v="2019-11-26T13:47:00"/>
    <x v="1"/>
    <s v="YES"/>
    <s v="No"/>
    <d v="1899-12-31T21:00:00"/>
    <n v="2700"/>
    <d v="2019-11-28T10:47:00"/>
    <d v="2019-11-28T10:47:00"/>
    <s v="F"/>
    <x v="0"/>
    <s v="Conductor"/>
    <s v="COND"/>
    <x v="553"/>
    <s v="NONE"/>
    <s v="NO-W"/>
    <x v="551"/>
    <n v="0"/>
    <n v="0"/>
    <n v="0"/>
    <n v="0"/>
    <n v="0"/>
    <n v="0"/>
    <n v="5548929"/>
    <s v="A-B-C-G"/>
    <s v="007/012"/>
    <s v="AUTO"/>
    <s v="Single Mode"/>
    <s v="007/012"/>
    <x v="0"/>
    <m/>
    <x v="0"/>
    <m/>
    <x v="0"/>
    <s v="TBD"/>
  </r>
  <r>
    <s v="NORTH COAST"/>
    <s v="NORTH"/>
    <n v="69"/>
    <n v="60"/>
    <s v="ETL.6800"/>
    <x v="253"/>
    <s v="ESSEX JCT-ARCATA-FAIRHAVEN"/>
    <x v="8"/>
    <x v="555"/>
    <d v="2019-11-26T13:50:00"/>
    <x v="1"/>
    <s v="YES"/>
    <s v="No"/>
    <d v="1900-01-01T02:35:00"/>
    <n v="3035"/>
    <d v="2019-11-28T16:25:00"/>
    <d v="2019-11-28T16:25:00"/>
    <s v="F"/>
    <x v="2"/>
    <s v="Tree-failure"/>
    <s v="COND"/>
    <x v="554"/>
    <s v="NONE"/>
    <s v="NO-W"/>
    <x v="552"/>
    <n v="11635"/>
    <n v="1867"/>
    <n v="4898353"/>
    <n v="3.3646132433844442E-4"/>
    <n v="0.88275647426737669"/>
    <n v="2623.6491697911088"/>
    <n v="5548929"/>
    <s v="A-B-C"/>
    <s v=":001/008"/>
    <s v="AUTO"/>
    <s v="Dependent Mode-initiating"/>
    <s v=" :002/003"/>
    <x v="0"/>
    <m/>
    <x v="0"/>
    <m/>
    <x v="0"/>
    <s v="TBD"/>
  </r>
  <r>
    <s v="NORTH VALLEY AND SIERRA"/>
    <s v="NORTH"/>
    <n v="69"/>
    <n v="60"/>
    <s v="ETL.6470"/>
    <x v="23"/>
    <s v="COLGATE-ALLEGHANY"/>
    <x v="8"/>
    <x v="556"/>
    <d v="2019-11-26T20:38:00"/>
    <x v="1"/>
    <s v="YES"/>
    <s v="No"/>
    <d v="1899-12-31T23:15:00"/>
    <n v="2835"/>
    <d v="2019-11-28T19:53:00"/>
    <d v="2019-11-28T19:53:00"/>
    <s v="F"/>
    <x v="0"/>
    <s v="Conductor"/>
    <s v="COND"/>
    <x v="555"/>
    <s v="NONE"/>
    <s v="NO-E"/>
    <x v="553"/>
    <n v="2724"/>
    <n v="1681"/>
    <n v="2555541"/>
    <n v="3.0294134237435731E-4"/>
    <n v="0.46054671090583427"/>
    <n v="1520.2504461629983"/>
    <n v="5548929"/>
    <s v="B-C-G"/>
    <s v="006/176"/>
    <s v="AUTO"/>
    <s v="Single Mode"/>
    <s v="010/288"/>
    <x v="2"/>
    <s v="4/0-6/1,ACSR"/>
    <x v="178"/>
    <n v="-121.03179"/>
    <x v="8"/>
    <s v="Nevada"/>
  </r>
  <r>
    <s v="NORTH VALLEY AND SIERRA"/>
    <s v="NORTH"/>
    <n v="69"/>
    <n v="60"/>
    <s v="ETL.7270"/>
    <x v="16"/>
    <s v="KESWICK-TRINITY"/>
    <x v="8"/>
    <x v="557"/>
    <d v="2019-11-26T21:53:00"/>
    <x v="1"/>
    <s v="YES"/>
    <s v="No"/>
    <d v="1899-12-30T14:09:00"/>
    <n v="849"/>
    <d v="2019-11-27T12:02:00"/>
    <d v="2019-11-27T12:02:00"/>
    <s v="F"/>
    <x v="2"/>
    <s v="Tree-failure"/>
    <s v="COND"/>
    <x v="556"/>
    <s v="NONE"/>
    <s v="NO-E"/>
    <x v="554"/>
    <n v="0"/>
    <n v="0"/>
    <n v="0"/>
    <n v="0"/>
    <n v="0"/>
    <n v="0"/>
    <n v="5548929"/>
    <s v="NA"/>
    <s v="NA"/>
    <s v="AUTO"/>
    <s v="Common Mode-initiating"/>
    <s v="025/417"/>
    <x v="1"/>
    <s v="4/0-6/1,ACSR"/>
    <x v="179"/>
    <n v="-122.8511"/>
    <x v="3"/>
    <s v="Trinity"/>
  </r>
  <r>
    <s v="NORTH VALLEY AND SIERRA"/>
    <s v="NORTH"/>
    <n v="69"/>
    <n v="60"/>
    <s v="ETL.8200"/>
    <x v="36"/>
    <s v="VACA-PLAINFIELD"/>
    <x v="8"/>
    <x v="558"/>
    <d v="2019-11-27T06:24:00"/>
    <x v="1"/>
    <s v="YES"/>
    <s v="No"/>
    <d v="1899-12-30T08:51:00"/>
    <n v="531"/>
    <d v="2019-11-27T15:15:00"/>
    <d v="2019-11-27T15:15:00"/>
    <s v="F"/>
    <x v="0"/>
    <s v="Conductor"/>
    <s v="COND"/>
    <x v="557"/>
    <s v="NONE"/>
    <s v="NO-E"/>
    <x v="555"/>
    <n v="6666"/>
    <n v="662"/>
    <n v="76130"/>
    <n v="1.1930230139906278E-4"/>
    <n v="1.3719764660892218E-2"/>
    <n v="115"/>
    <n v="5548929"/>
    <s v="B-G"/>
    <s v="003/045"/>
    <s v="AUTO"/>
    <s v="Single Mode"/>
    <s v="004/058"/>
    <x v="0"/>
    <m/>
    <x v="0"/>
    <m/>
    <x v="0"/>
    <s v="TBD"/>
  </r>
  <r>
    <s v="SOUTH BAY AND CENTRAL COAST"/>
    <s v="SOUTH"/>
    <n v="69"/>
    <n v="60"/>
    <s v="ETL.7380"/>
    <x v="29"/>
    <s v="LAURELES-OTTER"/>
    <x v="8"/>
    <x v="559"/>
    <d v="2019-11-30T19:09:00"/>
    <x v="0"/>
    <s v="YES"/>
    <s v="No"/>
    <d v="1900-01-01T00:08:00"/>
    <n v="2888"/>
    <d v="2019-12-02T19:17:00"/>
    <d v="2019-12-02T19:17:00"/>
    <s v="F"/>
    <x v="0"/>
    <s v="Conductor"/>
    <s v="COND"/>
    <x v="558"/>
    <s v="NONE"/>
    <s v="CC-S"/>
    <x v="556"/>
    <n v="968"/>
    <n v="968"/>
    <n v="308536"/>
    <n v="1.7444807817868998E-4"/>
    <n v="5.5602801910062283E-2"/>
    <n v="318.73553719008265"/>
    <n v="5548929"/>
    <s v="B-A"/>
    <s v="004/007"/>
    <s v="AUTO"/>
    <s v="Single Mode"/>
    <s v="006/005"/>
    <x v="2"/>
    <s v="4/0-7,AAC"/>
    <x v="180"/>
    <n v="-121.76598"/>
    <x v="12"/>
    <s v="Monterey"/>
  </r>
  <r>
    <s v="NORTH COAST"/>
    <s v="NORTH"/>
    <n v="69"/>
    <n v="60"/>
    <s v="ETL.7140"/>
    <x v="254"/>
    <s v="IGNACIO-BOLINAS #1"/>
    <x v="8"/>
    <x v="560"/>
    <d v="2019-12-01T00:37:00"/>
    <x v="0"/>
    <s v="YES"/>
    <s v="No"/>
    <d v="1899-12-30T16:44:00"/>
    <n v="1004"/>
    <d v="2019-12-01T17:21:00"/>
    <d v="2019-12-01T17:21:00"/>
    <s v="F"/>
    <x v="2"/>
    <s v="Tree-failure"/>
    <s v="COND"/>
    <x v="559"/>
    <n v="118213053"/>
    <s v="NO-W"/>
    <x v="557"/>
    <n v="4459"/>
    <n v="4459"/>
    <n v="323862"/>
    <n v="8.0357849235411017E-4"/>
    <n v="5.8364776337920345E-2"/>
    <n v="72.631083202511775"/>
    <n v="5548929"/>
    <s v="B-G"/>
    <s v="014/148"/>
    <s v="AUTO"/>
    <s v="Single Mode"/>
    <s v="013/141"/>
    <x v="2"/>
    <s v="4/0-7,AAC"/>
    <x v="181"/>
    <n v="-122.69392000000001"/>
    <x v="13"/>
    <s v="Marin"/>
  </r>
  <r>
    <s v="SOUTH BAY AND CENTRAL COAST"/>
    <s v="SOUTH"/>
    <n v="69"/>
    <n v="60"/>
    <s v="ETL.8020"/>
    <x v="135"/>
    <s v="SOLEDAD #2"/>
    <x v="8"/>
    <x v="561"/>
    <d v="2019-12-04T14:47:00"/>
    <x v="0"/>
    <s v="YES"/>
    <s v="No"/>
    <d v="1899-12-30T00:01:00"/>
    <n v="1"/>
    <d v="2019-12-04T14:48:00"/>
    <d v="2019-12-04T14:48:00"/>
    <s v="F"/>
    <x v="5"/>
    <s v="Lightning"/>
    <s v="COND"/>
    <x v="560"/>
    <s v="NONE"/>
    <s v="CC-S"/>
    <x v="558"/>
    <n v="340"/>
    <n v="0"/>
    <n v="0"/>
    <n v="0"/>
    <n v="0"/>
    <n v="0"/>
    <n v="5548929"/>
    <s v="A-B-C"/>
    <s v="000/008"/>
    <s v="AUTO"/>
    <s v="Single Mode"/>
    <s v="000/007"/>
    <x v="0"/>
    <m/>
    <x v="0"/>
    <m/>
    <x v="0"/>
    <s v="TBD"/>
  </r>
  <r>
    <s v="NORTH VALLEY AND SIERRA"/>
    <s v="NORTH"/>
    <n v="69"/>
    <n v="60"/>
    <s v="ETL.6150"/>
    <x v="151"/>
    <s v="ALMENDRA JCT-NICOLAUS"/>
    <x v="8"/>
    <x v="562"/>
    <d v="2019-12-15T07:22:00"/>
    <x v="0"/>
    <s v="YES"/>
    <s v="No"/>
    <d v="1899-12-30T07:33:00"/>
    <n v="453"/>
    <d v="2019-12-15T14:55:00"/>
    <d v="2019-12-15T14:55:00"/>
    <s v="F"/>
    <x v="0"/>
    <s v="Conductor"/>
    <s v="COND"/>
    <x v="561"/>
    <s v="NONE"/>
    <s v="NO-E"/>
    <x v="559"/>
    <n v="1433"/>
    <n v="1433"/>
    <n v="231664"/>
    <n v="2.5824803308890779E-4"/>
    <n v="4.1749317751227311E-2"/>
    <n v="161.66364270760641"/>
    <n v="5548929"/>
    <s v="A-G"/>
    <s v="019/399"/>
    <s v="AUTO"/>
    <s v="Single Mode"/>
    <s v="019/396"/>
    <x v="0"/>
    <m/>
    <x v="0"/>
    <m/>
    <x v="0"/>
    <s v="TBD"/>
  </r>
  <r>
    <s v="NORTH COAST"/>
    <s v="NORTH"/>
    <n v="69"/>
    <n v="60"/>
    <s v="ETL.7490"/>
    <x v="114"/>
    <s v="MAPLE CREEK-HOOPA"/>
    <x v="9"/>
    <x v="563"/>
    <d v="2020-01-01T00:01:00"/>
    <x v="0"/>
    <s v="YES"/>
    <s v="No"/>
    <d v="1899-12-30T08:22:00"/>
    <n v="502"/>
    <d v="2020-01-01T08:23:00"/>
    <d v="2020-01-01T08:23:00"/>
    <s v="F"/>
    <x v="1"/>
    <s v="Vandalism"/>
    <s v="COND"/>
    <x v="562"/>
    <n v="118388952"/>
    <s v="NO-W"/>
    <x v="560"/>
    <n v="4573"/>
    <n v="2086"/>
    <n v="985898"/>
    <n v="3.7592839987680505E-4"/>
    <n v="0.17767356547542779"/>
    <n v="472.62607861936721"/>
    <n v="5548929"/>
    <s v="A-G"/>
    <s v="029/005"/>
    <s v="AUTO"/>
    <s v="Single Mode"/>
    <s v="026/007"/>
    <x v="0"/>
    <s v="1/0-6/1,ACSR"/>
    <x v="182"/>
    <n v="-123.66021000000001"/>
    <x v="6"/>
    <s v="Humboldt"/>
  </r>
  <r>
    <s v="SOUTH BAY AND CENTRAL COAST"/>
    <s v="SOUTH"/>
    <n v="115"/>
    <n v="115"/>
    <s v="ETL.3530"/>
    <x v="41"/>
    <s v="SAN LUIS OBISPO-OCEANO"/>
    <x v="9"/>
    <x v="564"/>
    <d v="2020-01-06T06:02:00"/>
    <x v="0"/>
    <s v="YES"/>
    <s v="No"/>
    <d v="1899-12-30T10:17:00"/>
    <n v="617"/>
    <d v="2020-01-06T16:19:00"/>
    <d v="2020-01-06T16:19:00"/>
    <s v="F"/>
    <x v="2"/>
    <s v="Tree-failure"/>
    <s v="COND"/>
    <x v="563"/>
    <s v="NONE"/>
    <s v="CC-S"/>
    <x v="561"/>
    <n v="0"/>
    <n v="0"/>
    <n v="0"/>
    <n v="0"/>
    <n v="0"/>
    <n v="0"/>
    <n v="5548929"/>
    <s v="B-G"/>
    <s v="002/012"/>
    <s v="AUTO"/>
    <s v="Single Mode"/>
    <s v="001/010"/>
    <x v="1"/>
    <s v="336.4-19,AAC"/>
    <x v="183"/>
    <n v="-120.61463999999999"/>
    <x v="10"/>
    <s v="San Luis Obispo"/>
  </r>
  <r>
    <s v="SOUTH BAY AND CENTRAL COAST"/>
    <s v="SOUTH"/>
    <n v="230"/>
    <n v="230"/>
    <s v="ETL.5100"/>
    <x v="168"/>
    <s v="METCALF-MOSS LANDING #1"/>
    <x v="9"/>
    <x v="565"/>
    <d v="2020-01-07T19:45:00"/>
    <x v="0"/>
    <s v="YES"/>
    <s v="No"/>
    <d v="1899-12-30T21:18:00"/>
    <n v="1278"/>
    <d v="2020-01-08T17:03:00"/>
    <d v="2020-01-08T17:03:00"/>
    <s v="F"/>
    <x v="0"/>
    <s v="Insulator-line"/>
    <s v="COND"/>
    <x v="564"/>
    <s v="NONE"/>
    <s v="CC-S"/>
    <x v="562"/>
    <n v="0"/>
    <n v="0"/>
    <n v="0"/>
    <n v="0"/>
    <n v="0"/>
    <n v="0"/>
    <n v="5548929"/>
    <s v="A-C"/>
    <s v="056/241"/>
    <s v="AUTO"/>
    <s v="Single Mode"/>
    <s v="059/257"/>
    <x v="0"/>
    <m/>
    <x v="0"/>
    <m/>
    <x v="0"/>
    <s v="TBD"/>
  </r>
  <r>
    <s v="CENTRAL VALLEY"/>
    <s v="SOUTH"/>
    <n v="69"/>
    <n v="70"/>
    <s v="ETL.9290"/>
    <x v="255"/>
    <s v="WHEELER RIDGE-LAKEVIEW"/>
    <x v="9"/>
    <x v="566"/>
    <d v="2020-01-09T08:18:00"/>
    <x v="0"/>
    <s v="YES"/>
    <s v="No"/>
    <d v="1899-12-30T09:27:00"/>
    <n v="567"/>
    <d v="2020-01-09T17:45:00"/>
    <d v="2020-01-09T17:45:00"/>
    <s v="F"/>
    <x v="1"/>
    <s v="Car pole"/>
    <s v="STRU"/>
    <x v="565"/>
    <n v="118418115"/>
    <s v="CV-S"/>
    <x v="563"/>
    <n v="4"/>
    <n v="0"/>
    <n v="0"/>
    <n v="0"/>
    <n v="0"/>
    <n v="0"/>
    <n v="5548929"/>
    <s v="C-G"/>
    <s v="000/003"/>
    <s v="AUTO"/>
    <s v="Single Mode"/>
    <s v="000/002"/>
    <x v="0"/>
    <m/>
    <x v="0"/>
    <m/>
    <x v="0"/>
    <s v="TBD"/>
  </r>
  <r>
    <s v="NORTH COAST"/>
    <s v="NORTH"/>
    <n v="69"/>
    <n v="60"/>
    <s v="ETL.7490"/>
    <x v="114"/>
    <s v="MAPLE CREEK-HOOPA"/>
    <x v="9"/>
    <x v="567"/>
    <d v="2020-01-16T02:59:00"/>
    <x v="1"/>
    <s v="YES"/>
    <s v="No"/>
    <d v="1900-01-01T17:03:00"/>
    <n v="3903"/>
    <d v="2020-01-18T20:02:00"/>
    <d v="2020-01-18T20:02:00"/>
    <s v="F"/>
    <x v="0"/>
    <s v="Conductor"/>
    <s v="COND"/>
    <x v="566"/>
    <s v="NONE"/>
    <s v="NO-W"/>
    <x v="564"/>
    <n v="4122"/>
    <n v="4122"/>
    <n v="5621957"/>
    <n v="7.4284605191380173E-4"/>
    <n v="1.0131607378649106"/>
    <n v="1363.8905870936439"/>
    <n v="5548929"/>
    <s v="B-G"/>
    <s v="NA"/>
    <s v="AUTO"/>
    <s v="Single Mode"/>
    <s v="012/006"/>
    <x v="2"/>
    <s v="4/0-6/1,ACSR"/>
    <x v="184"/>
    <n v="-123.75763999999999"/>
    <x v="6"/>
    <s v="Humboldt"/>
  </r>
  <r>
    <s v="NORTH COAST"/>
    <s v="NORTH"/>
    <n v="69"/>
    <n v="60"/>
    <s v="ETL.7490"/>
    <x v="114"/>
    <s v="MAPLE CREEK-HOOPA"/>
    <x v="9"/>
    <x v="567"/>
    <d v="2020-01-16T02:59:00"/>
    <x v="1"/>
    <s v="YES"/>
    <s v="No"/>
    <d v="1900-01-01T17:03:00"/>
    <n v="3903"/>
    <d v="2020-01-18T20:02:00"/>
    <d v="2020-01-18T20:02:00"/>
    <s v="F"/>
    <x v="0"/>
    <s v="Conductor"/>
    <s v="COND"/>
    <x v="566"/>
    <s v="NONE"/>
    <s v="NO-W"/>
    <x v="564"/>
    <n v="0"/>
    <n v="0"/>
    <n v="0"/>
    <n v="0"/>
    <n v="0"/>
    <n v="0"/>
    <n v="5548929"/>
    <s v="B-G"/>
    <s v="NA"/>
    <s v="AUTO"/>
    <s v="Single Mode"/>
    <s v="018/002"/>
    <x v="2"/>
    <s v="4/0-19,ACAR"/>
    <x v="185"/>
    <n v="-123.67041999999999"/>
    <x v="6"/>
    <s v="Humboldt"/>
  </r>
  <r>
    <s v="NORTH COAST"/>
    <s v="NORTH"/>
    <n v="69"/>
    <n v="60"/>
    <s v="ETL.7490"/>
    <x v="114"/>
    <s v="MAPLE CREEK-HOOPA"/>
    <x v="9"/>
    <x v="567"/>
    <d v="2020-01-16T02:59:00"/>
    <x v="1"/>
    <s v="YES"/>
    <s v="No"/>
    <d v="1900-01-01T17:03:00"/>
    <n v="3903"/>
    <d v="2020-01-18T20:02:00"/>
    <d v="2020-01-18T20:02:00"/>
    <s v="F"/>
    <x v="0"/>
    <s v="Conductor"/>
    <s v="COND"/>
    <x v="566"/>
    <s v="NONE"/>
    <s v="NO-W"/>
    <x v="564"/>
    <n v="0"/>
    <n v="0"/>
    <n v="0"/>
    <n v="0"/>
    <n v="0"/>
    <n v="0"/>
    <n v="5548929"/>
    <s v="B-G"/>
    <s v="NA"/>
    <s v="AUTO"/>
    <s v="Single Mode"/>
    <s v="002/007"/>
    <x v="1"/>
    <s v="4/0-19,ACAR"/>
    <x v="186"/>
    <n v="-123.83655"/>
    <x v="6"/>
    <s v="Humboldt"/>
  </r>
  <r>
    <s v="NORTH COAST"/>
    <s v="NORTH"/>
    <n v="69"/>
    <n v="60"/>
    <s v="ETL.8170"/>
    <x v="32"/>
    <s v="TRINITY-MAPLE CREEK"/>
    <x v="9"/>
    <x v="568"/>
    <d v="2020-01-16T05:45:00"/>
    <x v="1"/>
    <s v="YES"/>
    <s v="No"/>
    <d v="1900-01-02T22:18:00"/>
    <n v="5658"/>
    <d v="2020-01-20T04:03:00"/>
    <d v="2020-01-20T04:03:00"/>
    <s v="C"/>
    <x v="2"/>
    <s v="Tree-failure"/>
    <s v="COND"/>
    <x v="567"/>
    <s v="NONE"/>
    <s v="NO-W"/>
    <x v="565"/>
    <n v="4"/>
    <n v="0"/>
    <n v="0"/>
    <n v="0"/>
    <n v="0"/>
    <n v="0"/>
    <n v="5548929"/>
    <s v="A-B-C"/>
    <s v="023/001"/>
    <s v="AUTO"/>
    <s v="Single Mode"/>
    <s v="027/003"/>
    <x v="1"/>
    <s v="4/0-6/1,ACSR"/>
    <x v="187"/>
    <n v="-123.40115"/>
    <x v="6"/>
    <s v="Trinity"/>
  </r>
  <r>
    <s v="NORTH COAST"/>
    <s v="NORTH"/>
    <n v="115"/>
    <n v="115"/>
    <s v="ETL.1820"/>
    <x v="98"/>
    <s v="HUMBOLDT-TRINITY"/>
    <x v="9"/>
    <x v="569"/>
    <d v="2020-01-16T05:52:00"/>
    <x v="1"/>
    <s v="YES"/>
    <s v="No"/>
    <d v="1899-12-31T17:27:00"/>
    <n v="2487"/>
    <d v="2020-01-17T23:19:00"/>
    <d v="2020-01-17T23:19:00"/>
    <s v="F"/>
    <x v="2"/>
    <s v="Tree-failure"/>
    <s v="COND"/>
    <x v="568"/>
    <n v="118436423"/>
    <s v="NO-W"/>
    <x v="566"/>
    <n v="0"/>
    <n v="0"/>
    <n v="0"/>
    <n v="0"/>
    <n v="0"/>
    <n v="0"/>
    <n v="5548929"/>
    <s v="A-G"/>
    <s v="073/003"/>
    <s v="AUTO"/>
    <s v="Single Mode"/>
    <s v="073/003"/>
    <x v="1"/>
    <s v="336.4-30/7,ACSR"/>
    <x v="188"/>
    <n v="-123.39906000000001"/>
    <x v="6"/>
    <s v="Trinity"/>
  </r>
  <r>
    <s v="CENTRAL VALLEY"/>
    <s v="CENTRAL"/>
    <n v="69"/>
    <n v="60"/>
    <s v="ETL.8120"/>
    <x v="150"/>
    <s v="STOCKTON A-WEBER #1"/>
    <x v="9"/>
    <x v="570"/>
    <d v="2020-01-16T09:05:00"/>
    <x v="1"/>
    <s v="YES"/>
    <s v="No"/>
    <d v="1899-12-30T07:08:00"/>
    <n v="428"/>
    <d v="2020-01-16T16:13:00"/>
    <d v="2020-01-16T16:13:00"/>
    <s v="F"/>
    <x v="1"/>
    <s v="Car pole"/>
    <s v="COND"/>
    <x v="569"/>
    <s v="NONE"/>
    <s v="CV-N"/>
    <x v="567"/>
    <n v="3620"/>
    <n v="3620"/>
    <n v="522037"/>
    <n v="6.5237814360212575E-4"/>
    <n v="9.4078875401000808E-2"/>
    <n v="144.20911602209944"/>
    <n v="5548929"/>
    <s v="NA"/>
    <s v="NA"/>
    <s v="EFO"/>
    <s v="Emergency Forced Outage"/>
    <s v="A05/133"/>
    <x v="0"/>
    <m/>
    <x v="0"/>
    <m/>
    <x v="0"/>
    <s v="TBD"/>
  </r>
  <r>
    <s v="NORTH VALLEY AND SIERRA"/>
    <s v="NORTH"/>
    <n v="69"/>
    <n v="60"/>
    <s v="ETL.6480"/>
    <x v="63"/>
    <s v="COLGATE-CHALLENGE"/>
    <x v="9"/>
    <x v="571"/>
    <d v="2020-01-16T16:48:00"/>
    <x v="1"/>
    <s v="YES"/>
    <s v="No"/>
    <d v="1899-12-30T14:45:00"/>
    <n v="885"/>
    <d v="2020-01-17T07:33:00"/>
    <d v="2020-01-17T07:33:00"/>
    <s v="F"/>
    <x v="0"/>
    <s v="Conductor"/>
    <s v="COND"/>
    <x v="570"/>
    <s v="NONE"/>
    <s v="NO-E"/>
    <x v="568"/>
    <n v="2522"/>
    <n v="1606"/>
    <n v="522037"/>
    <n v="2.8942522061464472E-4"/>
    <n v="9.4078875401000808E-2"/>
    <n v="325.05417185554171"/>
    <n v="5548929"/>
    <s v="C-G"/>
    <s v="012/221"/>
    <s v="AUTO"/>
    <s v="Single Mode"/>
    <s v="010/177"/>
    <x v="2"/>
    <s v="4/0-6/1,ACSR"/>
    <x v="189"/>
    <n v="-121.20819"/>
    <x v="3"/>
    <s v="Yuba"/>
  </r>
  <r>
    <s v="NORTH VALLEY AND SIERRA"/>
    <s v="NORTH"/>
    <n v="115"/>
    <n v="115"/>
    <s v="ETL.1690"/>
    <x v="59"/>
    <s v="GOLD HILL-BELLOTA-LOCKEFORD"/>
    <x v="9"/>
    <x v="572"/>
    <d v="2020-01-28T03:58:00"/>
    <x v="0"/>
    <s v="YES"/>
    <s v="No"/>
    <d v="1899-12-30T13:57:00"/>
    <n v="837"/>
    <d v="2020-01-28T17:55:00"/>
    <d v="2020-01-28T17:55:00"/>
    <s v="F"/>
    <x v="0"/>
    <s v="Conductor"/>
    <s v="COND"/>
    <x v="571"/>
    <s v="NONE"/>
    <s v="CV-N"/>
    <x v="569"/>
    <n v="1"/>
    <n v="0"/>
    <n v="0"/>
    <n v="0"/>
    <n v="0"/>
    <n v="0"/>
    <n v="5548929"/>
    <s v="A-B-G"/>
    <s v="047/286"/>
    <s v="AUTO"/>
    <s v="Single Mode"/>
    <s v="049/301"/>
    <x v="0"/>
    <m/>
    <x v="0"/>
    <m/>
    <x v="0"/>
    <s v="TBD"/>
  </r>
  <r>
    <s v="BAY AREA"/>
    <s v="CENTRAL"/>
    <n v="69"/>
    <n v="60"/>
    <s v="ETL.7370"/>
    <x v="256"/>
    <s v="LAS POSITAS-VASCO"/>
    <x v="9"/>
    <x v="573"/>
    <d v="2020-02-09T08:55:00"/>
    <x v="1"/>
    <s v="YES"/>
    <s v="No"/>
    <d v="1899-12-30T16:33:00"/>
    <n v="993"/>
    <d v="2020-02-10T01:28:00"/>
    <d v="2020-02-10T01:28:00"/>
    <s v="F"/>
    <x v="0"/>
    <s v="Structure-line"/>
    <s v="COND"/>
    <x v="572"/>
    <s v="NONE"/>
    <s v="BA"/>
    <x v="570"/>
    <n v="4446"/>
    <n v="4446"/>
    <n v="926741"/>
    <n v="8.0123569791575998E-4"/>
    <n v="0.16701258927623691"/>
    <n v="208.44376968061178"/>
    <n v="5548929"/>
    <s v="A-B-C"/>
    <s v="001/031"/>
    <s v="AUTO"/>
    <s v="Single Mode"/>
    <s v="001/031"/>
    <x v="0"/>
    <m/>
    <x v="0"/>
    <m/>
    <x v="0"/>
    <s v="TBD"/>
  </r>
  <r>
    <s v="BAY AREA"/>
    <s v="CENTRAL"/>
    <n v="69"/>
    <n v="60"/>
    <s v="ETL.8260"/>
    <x v="131"/>
    <s v="VASCO-HERDLYN"/>
    <x v="9"/>
    <x v="573"/>
    <d v="2020-02-09T08:55:00"/>
    <x v="1"/>
    <s v="YES"/>
    <s v="No"/>
    <d v="1899-12-30T16:50:00"/>
    <n v="1010"/>
    <d v="2020-02-10T01:45:00"/>
    <d v="2020-02-10T01:45:00"/>
    <s v="F"/>
    <x v="0"/>
    <s v="Conductor"/>
    <s v="COND"/>
    <x v="573"/>
    <s v="NONE"/>
    <s v="BA"/>
    <x v="571"/>
    <n v="1"/>
    <n v="0"/>
    <n v="0"/>
    <n v="0"/>
    <n v="0"/>
    <n v="0"/>
    <n v="5548929"/>
    <s v="NA"/>
    <s v="NA"/>
    <s v="AUTO"/>
    <s v="Single Mode"/>
    <s v="002/045"/>
    <x v="0"/>
    <m/>
    <x v="0"/>
    <m/>
    <x v="0"/>
    <s v="TBD"/>
  </r>
  <r>
    <s v="SOUTH BAY AND CENTRAL COAST"/>
    <s v="SOUTH"/>
    <n v="69"/>
    <n v="60"/>
    <s v="ETL.6240"/>
    <x v="257"/>
    <s v="BURNS-LONE STAR #2"/>
    <x v="9"/>
    <x v="574"/>
    <d v="2020-02-09T13:26:00"/>
    <x v="1"/>
    <s v="YES"/>
    <s v="No"/>
    <d v="1899-12-31T21:25:00"/>
    <n v="2725"/>
    <d v="2020-02-11T10:51:00"/>
    <d v="2020-02-11T10:51:00"/>
    <s v="F"/>
    <x v="0"/>
    <s v="Structure-line"/>
    <s v="COND"/>
    <x v="574"/>
    <s v="NONE"/>
    <s v="CC-S"/>
    <x v="572"/>
    <n v="265"/>
    <n v="265"/>
    <n v="13780"/>
    <n v="4.7756963550984343E-5"/>
    <n v="2.483362104651186E-3"/>
    <n v="52"/>
    <n v="5548929"/>
    <s v="NA"/>
    <s v="NA"/>
    <s v="AUTO"/>
    <s v="Single Mode"/>
    <s v="002/043"/>
    <x v="2"/>
    <s v="4/0-7,AAC"/>
    <x v="190"/>
    <n v="-122.14308"/>
    <x v="12"/>
    <s v="Santa Cruz"/>
  </r>
  <r>
    <s v="SOUTH BAY AND CENTRAL COAST"/>
    <s v="SOUTH"/>
    <n v="69"/>
    <n v="60"/>
    <s v="ETL.7920"/>
    <x v="258"/>
    <s v="SALINAS-LAGUNITAS"/>
    <x v="9"/>
    <x v="575"/>
    <d v="2020-02-29T12:58:00"/>
    <x v="0"/>
    <s v="YES"/>
    <s v="No"/>
    <d v="1899-12-31T00:50:00"/>
    <n v="1490"/>
    <d v="2020-03-01T13:48:00"/>
    <d v="2020-03-01T13:48:00"/>
    <s v="F"/>
    <x v="4"/>
    <s v="Disaster-fire"/>
    <s v="COND"/>
    <x v="575"/>
    <n v="118606050"/>
    <s v="CV-S"/>
    <x v="573"/>
    <n v="2167"/>
    <n v="1273"/>
    <n v="7638"/>
    <n v="2.2941364000152103E-4"/>
    <n v="1.376481840009126E-3"/>
    <n v="6"/>
    <n v="5548929"/>
    <s v="B-G"/>
    <s v="005/116"/>
    <s v="AUTO"/>
    <s v="Single Mode"/>
    <s v="004/099"/>
    <x v="0"/>
    <m/>
    <x v="0"/>
    <m/>
    <x v="0"/>
    <s v="TBD"/>
  </r>
  <r>
    <s v="CENTRAL VALLEY"/>
    <s v="SOUTH"/>
    <n v="69"/>
    <n v="70"/>
    <s v="ETL.9360"/>
    <x v="259"/>
    <s v="CORCORAN-GUERNSEY"/>
    <x v="9"/>
    <x v="576"/>
    <d v="2020-03-01T04:33:00"/>
    <x v="0"/>
    <s v="YES"/>
    <s v="No"/>
    <d v="1899-12-30T13:07:00"/>
    <n v="787"/>
    <d v="2020-03-01T17:40:00"/>
    <d v="2020-03-01T17:40:00"/>
    <s v="F"/>
    <x v="1"/>
    <s v="Car pole"/>
    <s v="STRU"/>
    <x v="576"/>
    <n v="118593946"/>
    <s v="CC-S"/>
    <x v="574"/>
    <n v="0"/>
    <n v="0"/>
    <n v="0"/>
    <n v="0"/>
    <n v="0"/>
    <n v="0"/>
    <n v="5548929"/>
    <s v="A-G"/>
    <s v="008/012"/>
    <s v="AUTO"/>
    <s v="Single Mode"/>
    <s v="008/012"/>
    <x v="0"/>
    <m/>
    <x v="0"/>
    <m/>
    <x v="0"/>
    <s v="TBD"/>
  </r>
  <r>
    <s v="NORTH VALLEY AND SIERRA"/>
    <s v="NORTH"/>
    <n v="69"/>
    <n v="60"/>
    <s v="ETL.6470"/>
    <x v="23"/>
    <s v="COLGATE-ALLEGHANY"/>
    <x v="9"/>
    <x v="577"/>
    <d v="2020-03-15T05:48:00"/>
    <x v="1"/>
    <s v="YES"/>
    <s v="No"/>
    <d v="1900-01-01T12:21:00"/>
    <n v="3621"/>
    <d v="2020-03-17T18:09:00"/>
    <d v="2020-03-17T18:09:00"/>
    <s v="F"/>
    <x v="2"/>
    <s v="Tree-failure"/>
    <s v="COND"/>
    <x v="577"/>
    <s v="NONE"/>
    <s v="NO-E"/>
    <x v="575"/>
    <n v="1375"/>
    <n v="1375"/>
    <n v="887625"/>
    <n v="2.477955655947301E-4"/>
    <n v="0.15996330102619802"/>
    <n v="645.5454545454545"/>
    <n v="5548929"/>
    <s v="A-B"/>
    <s v="009/238"/>
    <s v="AUTO"/>
    <s v="Single Mode"/>
    <s v="014/387"/>
    <x v="2"/>
    <s v="2-7/1,ACSR"/>
    <x v="191"/>
    <n v="-120.99714"/>
    <x v="8"/>
    <s v="Sierra"/>
  </r>
  <r>
    <s v="NORTH VALLEY AND SIERRA"/>
    <s v="NORTH"/>
    <n v="115"/>
    <n v="115"/>
    <s v="ETL.1420"/>
    <x v="260"/>
    <s v="DRUM-RIO OSO #1"/>
    <x v="9"/>
    <x v="578"/>
    <d v="2020-03-15T14:53:00"/>
    <x v="1"/>
    <s v="YES"/>
    <s v="No"/>
    <d v="1900-01-03T06:20:00"/>
    <n v="6140"/>
    <d v="2020-03-19T21:13:00"/>
    <d v="2020-03-19T21:13:00"/>
    <s v="C"/>
    <x v="0"/>
    <s v="Conductor"/>
    <s v="INSL"/>
    <x v="578"/>
    <s v="NONE"/>
    <s v="NO-E"/>
    <x v="576"/>
    <n v="0"/>
    <n v="0"/>
    <n v="0"/>
    <n v="0"/>
    <n v="0"/>
    <n v="0"/>
    <n v="5548929"/>
    <s v="C-G"/>
    <s v="003/022"/>
    <s v="AUTO"/>
    <s v="Single Mode"/>
    <s v="001/020"/>
    <x v="2"/>
    <s v="3/0-7,CU"/>
    <x v="192"/>
    <n v="-120.80275"/>
    <x v="8"/>
    <s v="Nevada"/>
  </r>
  <r>
    <s v="NORTH VALLEY AND SIERRA"/>
    <s v="NORTH"/>
    <n v="69"/>
    <n v="60"/>
    <s v="ETL.7300"/>
    <x v="26"/>
    <s v="KILARC-DESCHUTES"/>
    <x v="9"/>
    <x v="579"/>
    <d v="2020-03-20T14:17:00"/>
    <x v="0"/>
    <s v="YES"/>
    <s v="No"/>
    <d v="1899-12-30T14:31:00"/>
    <n v="871"/>
    <d v="2020-03-21T04:48:00"/>
    <d v="2020-03-21T04:48:00"/>
    <s v="F"/>
    <x v="1"/>
    <s v="Car pole"/>
    <s v="STRU"/>
    <x v="579"/>
    <n v="118732577"/>
    <s v="NO-E"/>
    <x v="577"/>
    <n v="545"/>
    <n v="545"/>
    <n v="480145"/>
    <n v="9.8217151453911192E-5"/>
    <n v="8.6529310430895762E-2"/>
    <n v="881"/>
    <n v="5548929"/>
    <s v="A-B-C"/>
    <s v="007/150"/>
    <s v="AUTO"/>
    <s v="Dependent Mode-initiating"/>
    <s v="004/091"/>
    <x v="1"/>
    <s v="2-6/1,ACSR"/>
    <x v="193"/>
    <n v="-121.91895"/>
    <x v="3"/>
    <s v="Shasta"/>
  </r>
  <r>
    <s v="NORTH COAST"/>
    <s v="NORTH"/>
    <n v="69"/>
    <n v="60"/>
    <s v="ETL.8410"/>
    <x v="189"/>
    <s v="ELK-GUALALA"/>
    <x v="9"/>
    <x v="580"/>
    <d v="2020-04-02T15:23:00"/>
    <x v="0"/>
    <s v="YES"/>
    <s v="No"/>
    <d v="1899-12-30T14:20:00"/>
    <n v="860"/>
    <d v="2020-04-03T05:43:00"/>
    <d v="2020-04-03T05:43:00"/>
    <s v="F"/>
    <x v="2"/>
    <s v="Tree-3rd party"/>
    <s v="COND"/>
    <x v="580"/>
    <s v="NONE"/>
    <s v="NO-E"/>
    <x v="578"/>
    <n v="4912"/>
    <n v="4912"/>
    <n v="870429"/>
    <n v="8.8521586778277398E-4"/>
    <n v="0.15686432462913114"/>
    <n v="177.20460097719871"/>
    <n v="5548929"/>
    <s v="A-B-C"/>
    <s v="065/004"/>
    <s v="AUTO"/>
    <s v="Dependent Mode-initiating"/>
    <s v="064/012"/>
    <x v="1"/>
    <s v="397.5-19,AAC"/>
    <x v="194"/>
    <n v="-123.53309"/>
    <x v="6"/>
    <s v="Mendocino"/>
  </r>
  <r>
    <s v="CENTRAL VALLEY"/>
    <s v="CENTRAL"/>
    <n v="69"/>
    <n v="60"/>
    <s v="ETL.7870"/>
    <x v="71"/>
    <s v="SALADO-NEWMAN #2"/>
    <x v="9"/>
    <x v="581"/>
    <d v="2020-04-12T22:35:00"/>
    <x v="0"/>
    <s v="YES"/>
    <s v="No"/>
    <d v="1899-12-30T07:59:00"/>
    <n v="479"/>
    <d v="2020-04-13T06:34:00"/>
    <d v="2020-04-13T06:34:00"/>
    <s v="F"/>
    <x v="0"/>
    <s v="Conductor"/>
    <s v="COND"/>
    <x v="581"/>
    <s v="NONE"/>
    <s v="CV-N"/>
    <x v="579"/>
    <n v="0"/>
    <n v="0"/>
    <n v="0"/>
    <n v="0"/>
    <n v="0"/>
    <n v="0"/>
    <n v="5548929"/>
    <s v="NA"/>
    <s v="NA"/>
    <s v="AUTO"/>
    <s v="Single Mode"/>
    <s v="011/001"/>
    <x v="0"/>
    <m/>
    <x v="0"/>
    <m/>
    <x v="0"/>
    <s v="TBD"/>
  </r>
  <r>
    <s v="CENTRAL VALLEY"/>
    <s v="SOUTH"/>
    <n v="69"/>
    <n v="70"/>
    <s v="ETL.9160"/>
    <x v="261"/>
    <s v="FIVE POINTS SW STA-HURON-GATES"/>
    <x v="9"/>
    <x v="582"/>
    <d v="2020-05-07T15:09:00"/>
    <x v="0"/>
    <s v="YES"/>
    <s v="No"/>
    <d v="1899-12-30T10:14:00"/>
    <n v="614"/>
    <d v="2020-05-08T01:23:00"/>
    <d v="2020-05-08T01:23:00"/>
    <s v="F"/>
    <x v="1"/>
    <s v="Aircraft"/>
    <s v="COND"/>
    <x v="582"/>
    <n v="118998431"/>
    <s v="CV-S"/>
    <x v="580"/>
    <n v="296"/>
    <n v="296"/>
    <n v="35245"/>
    <n v="5.3343627211665533E-5"/>
    <n v="6.3516761522809176E-3"/>
    <n v="119.07094594594595"/>
    <n v="5548929"/>
    <s v="B-C-G"/>
    <s v="008/010"/>
    <s v="AUTO"/>
    <s v="Single Mode"/>
    <s v="008/010"/>
    <x v="0"/>
    <s v="4/0 - 7 CU"/>
    <x v="195"/>
    <n v="-120.121506"/>
    <x v="0"/>
    <s v="San Joaquin"/>
  </r>
  <r>
    <s v="SOUTH BAY AND CENTRAL COAST"/>
    <s v="SOUTH"/>
    <n v="230"/>
    <n v="230"/>
    <s v="ETL.5340"/>
    <x v="262"/>
    <s v="MOSS LANDING-LAS AGUILAS SW STA"/>
    <x v="9"/>
    <x v="583"/>
    <d v="2020-05-28T19:39:00"/>
    <x v="0"/>
    <s v="YES"/>
    <s v="No"/>
    <d v="1899-12-30T15:27:00"/>
    <n v="927"/>
    <d v="2020-05-29T11:06:00"/>
    <d v="2020-05-29T11:06:00"/>
    <s v="F"/>
    <x v="0"/>
    <s v="Connector/ hardware"/>
    <s v="COND"/>
    <x v="583"/>
    <n v="119077458"/>
    <s v="CC-S"/>
    <x v="581"/>
    <n v="0"/>
    <n v="0"/>
    <n v="0"/>
    <n v="0"/>
    <n v="0"/>
    <n v="0"/>
    <n v="5548929"/>
    <s v="B-G"/>
    <s v="010/052"/>
    <s v="AUTO"/>
    <s v="Single Mode"/>
    <s v="010/052"/>
    <x v="0"/>
    <s v="795 - 54/7 ACSR"/>
    <x v="196"/>
    <n v="-121.58992499999999"/>
    <x v="0"/>
    <s v="Monterey"/>
  </r>
  <r>
    <s v="CENTRAL VALLEY"/>
    <s v="SOUTH"/>
    <n v="115"/>
    <n v="115"/>
    <s v="ETL.2140"/>
    <x v="145"/>
    <s v="LIVE OAK-KERN OIL"/>
    <x v="9"/>
    <x v="584"/>
    <d v="2020-05-29T17:14:00"/>
    <x v="0"/>
    <s v="YES"/>
    <s v="No"/>
    <d v="1899-12-30T18:53:00"/>
    <n v="1133"/>
    <d v="2020-05-30T12:07:00"/>
    <d v="2020-05-30T12:07:00"/>
    <s v="F"/>
    <x v="4"/>
    <s v="Disaster-fire"/>
    <s v="COND"/>
    <x v="584"/>
    <n v="119081875"/>
    <s v="CV-S"/>
    <x v="582"/>
    <n v="189"/>
    <n v="189"/>
    <n v="105714"/>
    <n v="3.4060626834475624E-5"/>
    <n v="1.9051243942750033E-2"/>
    <n v="559.33333333333337"/>
    <n v="5548929"/>
    <s v="A-B-C-G"/>
    <s v="006/081"/>
    <s v="AUTO"/>
    <s v="Single Mode"/>
    <s v="004/061"/>
    <x v="0"/>
    <s v="3/0-7, AAC "/>
    <x v="197"/>
    <n v="-118.98339199999999"/>
    <x v="0"/>
    <s v="Kern"/>
  </r>
  <r>
    <s v="NORTH VALLEY AND SIERRA"/>
    <s v="NORTH"/>
    <n v="115"/>
    <n v="115"/>
    <s v="ETL.4100"/>
    <x v="263"/>
    <s v="VACA-VACAVILLE-JAMESON-NORTH TOWER"/>
    <x v="9"/>
    <x v="585"/>
    <d v="2020-06-02T12:53:00"/>
    <x v="0"/>
    <s v="YES"/>
    <s v="No"/>
    <d v="1900-01-01T07:31:00"/>
    <n v="3331"/>
    <d v="2020-06-04T20:24:00"/>
    <d v="2020-06-04T20:24:00"/>
    <s v="F"/>
    <x v="1"/>
    <s v="Aircraft"/>
    <s v="COND"/>
    <x v="585"/>
    <s v="NONE"/>
    <s v="NO-E"/>
    <x v="583"/>
    <n v="0"/>
    <n v="0"/>
    <n v="0"/>
    <n v="0"/>
    <n v="0"/>
    <n v="0"/>
    <n v="5548929"/>
    <s v="B-G"/>
    <s v="010/076"/>
    <s v="AUTO"/>
    <s v="Single Mode"/>
    <s v="010/076"/>
    <x v="1"/>
    <s v="397.5 - 26/7 ACSR"/>
    <x v="198"/>
    <n v="-122.049924"/>
    <x v="11"/>
    <s v="Solano"/>
  </r>
  <r>
    <s v="BAY AREA"/>
    <s v="CENTRAL"/>
    <n v="69"/>
    <n v="60"/>
    <s v="ETL.7050"/>
    <x v="127"/>
    <s v="HERDLYN-BALFOUR"/>
    <x v="9"/>
    <x v="586"/>
    <d v="2020-06-27T00:55:00"/>
    <x v="0"/>
    <s v="YES"/>
    <s v="No"/>
    <d v="1899-12-30T20:31:00"/>
    <n v="1231"/>
    <d v="2020-06-27T21:26:00"/>
    <d v="2020-06-27T21:26:00"/>
    <s v="F"/>
    <x v="1"/>
    <s v="Car pole"/>
    <s v="STRU"/>
    <x v="586"/>
    <n v="119232606"/>
    <s v="CV-N"/>
    <x v="584"/>
    <n v="240"/>
    <n v="240"/>
    <n v="15120"/>
    <n v="4.3251589631080157E-5"/>
    <n v="2.7248501467580502E-3"/>
    <n v="63"/>
    <n v="5548929"/>
    <s v="A-B-C"/>
    <s v="004/102"/>
    <s v="AUTO"/>
    <s v="Single Mode"/>
    <s v="004/105"/>
    <x v="0"/>
    <s v="3/0-7, CU"/>
    <x v="199"/>
    <n v="-121.64149"/>
    <x v="0"/>
    <s v="Kern"/>
  </r>
  <r>
    <s v="SOUTH BAY AND CENTRAL COAST"/>
    <s v="SOUTH"/>
    <n v="230"/>
    <n v="230"/>
    <s v="ETL.5290"/>
    <x v="243"/>
    <s v="MORRO BAY-MESA"/>
    <x v="9"/>
    <x v="587"/>
    <d v="2020-07-01T22:55:00"/>
    <x v="0"/>
    <s v="YES"/>
    <s v="No"/>
    <d v="1899-12-30T22:14:00"/>
    <n v="1334"/>
    <d v="2020-07-02T21:09:00"/>
    <d v="2020-07-02T21:09:00"/>
    <s v="F"/>
    <x v="0"/>
    <s v="Insulator-line"/>
    <s v="COND"/>
    <x v="587"/>
    <n v="119307643"/>
    <s v="CC-S"/>
    <x v="585"/>
    <n v="0"/>
    <n v="0"/>
    <n v="0"/>
    <n v="0"/>
    <n v="0"/>
    <n v="0"/>
    <n v="5548929"/>
    <s v="B-G"/>
    <s v="007/031"/>
    <s v="AUTO"/>
    <s v="Single Mode"/>
    <s v="002/012"/>
    <x v="0"/>
    <s v="1113 - 61 AAC"/>
    <x v="200"/>
    <n v="-120.81614500000001"/>
    <x v="0"/>
    <s v="San Luis Obispo"/>
  </r>
  <r>
    <s v="NORTH VALLEY AND SIERRA"/>
    <s v="CENTRAL"/>
    <n v="115"/>
    <n v="115"/>
    <s v="ETL.1690"/>
    <x v="59"/>
    <s v="GOLD HILL-BELLOTA-LOCKEFORD"/>
    <x v="9"/>
    <x v="588"/>
    <d v="2020-07-03T05:33:00"/>
    <x v="0"/>
    <s v="YES"/>
    <s v="No"/>
    <d v="1899-12-30T10:17:00"/>
    <n v="617"/>
    <d v="2020-07-03T15:50:00"/>
    <d v="2020-07-03T15:50:00"/>
    <s v="F"/>
    <x v="4"/>
    <s v="Disaster-fire"/>
    <s v="COND"/>
    <x v="588"/>
    <s v="NONE"/>
    <s v="CV-N"/>
    <x v="586"/>
    <n v="1"/>
    <n v="0"/>
    <n v="0"/>
    <n v="0"/>
    <n v="0"/>
    <n v="0"/>
    <n v="5548929"/>
    <s v="B-G"/>
    <s v="049/300"/>
    <s v="AUTO"/>
    <s v="Single Mode"/>
    <s v="049/303"/>
    <x v="0"/>
    <s v="3/0-7, CU"/>
    <x v="201"/>
    <n v="-121.141158"/>
    <x v="0"/>
    <s v="Sacramento"/>
  </r>
  <r>
    <s v="CENTRAL VALLEY"/>
    <s v="SOUTH"/>
    <n v="69"/>
    <n v="70"/>
    <s v="ETL.8970"/>
    <x v="115"/>
    <s v="COPUS-OLD RIVER"/>
    <x v="9"/>
    <x v="589"/>
    <d v="2020-07-12T03:49:00"/>
    <x v="0"/>
    <s v="YES"/>
    <s v="No"/>
    <d v="1899-12-30T03:28:00"/>
    <n v="208"/>
    <d v="2020-07-12T07:17:00"/>
    <d v="2020-07-12T07:17:00"/>
    <s v="F"/>
    <x v="0"/>
    <s v="Equip Fail-connector/ hardware"/>
    <s v="COND"/>
    <x v="589"/>
    <n v="119359880"/>
    <s v="CV-S"/>
    <x v="587"/>
    <n v="0"/>
    <n v="0"/>
    <n v="0"/>
    <n v="0"/>
    <n v="0"/>
    <n v="0"/>
    <n v="5548929"/>
    <s v="NA"/>
    <s v="NA"/>
    <s v="AUTO"/>
    <s v="Single Mode"/>
    <s v=" 018/306"/>
    <x v="0"/>
    <s v="3/0-7, AAC"/>
    <x v="202"/>
    <n v="-119.109584"/>
    <x v="0"/>
    <s v="Kern"/>
  </r>
  <r>
    <s v="SOUTH BAY AND CENTRAL COAST"/>
    <s v="SOUTH"/>
    <n v="69"/>
    <n v="60"/>
    <s v="ETL.6410"/>
    <x v="264"/>
    <s v="COBURN-OIL FIELDS #1"/>
    <x v="9"/>
    <x v="590"/>
    <d v="2020-07-30T11:20:00"/>
    <x v="0"/>
    <s v="YES"/>
    <s v="No"/>
    <d v="1899-12-30T10:06:00"/>
    <n v="606"/>
    <d v="2020-07-30T21:26:00"/>
    <d v="2020-07-30T21:26:00"/>
    <s v="F"/>
    <x v="0"/>
    <s v="Equip Fail-insulator-line"/>
    <s v="COND"/>
    <x v="590"/>
    <n v="119534844"/>
    <s v="CC-S"/>
    <x v="588"/>
    <n v="0"/>
    <n v="0"/>
    <n v="0"/>
    <n v="0"/>
    <n v="0"/>
    <n v="0"/>
    <n v="5548929"/>
    <s v="C-G"/>
    <s v="024/374C"/>
    <s v="AUTO"/>
    <s v="Single Mode"/>
    <s v="024/374C"/>
    <x v="0"/>
    <s v="397.5 - 19"/>
    <x v="203"/>
    <n v="-120.8767"/>
    <x v="0"/>
    <s v="Monterey"/>
  </r>
  <r>
    <s v="BAY AREA"/>
    <s v="CENTRAL"/>
    <n v="69"/>
    <n v="60"/>
    <s v="ETL.6360"/>
    <x v="213"/>
    <s v="CHRISTIE-FRANKLIN #2"/>
    <x v="9"/>
    <x v="591"/>
    <d v="2020-08-14T18:18:00"/>
    <x v="0"/>
    <s v="YES"/>
    <s v="No"/>
    <d v="1899-12-30T08:48:00"/>
    <n v="528"/>
    <d v="2020-08-15T03:06:00"/>
    <d v="2020-08-15T03:06:00"/>
    <s v="F"/>
    <x v="0"/>
    <s v="Equip Fail-connector/ hardware"/>
    <s v="COND"/>
    <x v="591"/>
    <n v="119645734"/>
    <s v="BA"/>
    <x v="589"/>
    <n v="16869"/>
    <n v="0"/>
    <n v="0"/>
    <n v="0"/>
    <n v="0"/>
    <n v="0"/>
    <n v="5548929"/>
    <s v="B-G"/>
    <s v="000/004"/>
    <s v="AUTO"/>
    <s v="Single Mode"/>
    <s v="000/002"/>
    <x v="1"/>
    <s v="336.4-19, AAC"/>
    <x v="204"/>
    <n v="-122.209582"/>
    <x v="14"/>
    <s v="Contra Costa"/>
  </r>
  <r>
    <s v="NORTH VALLEY AND SIERRA"/>
    <s v="NORTH"/>
    <n v="69"/>
    <n v="60"/>
    <s v="ETL.6500"/>
    <x v="265"/>
    <s v="COLGATE-PALERMO"/>
    <x v="9"/>
    <x v="592"/>
    <d v="2020-08-17T05:49:00"/>
    <x v="1"/>
    <s v="YES"/>
    <s v="YES"/>
    <d v="1899-12-30T15:04:00"/>
    <n v="904"/>
    <d v="2020-08-17T20:53:00"/>
    <d v="2020-08-17T20:53:00"/>
    <s v="F"/>
    <x v="5"/>
    <s v="Weather-lightning"/>
    <s v="COND"/>
    <x v="592"/>
    <n v="119685791"/>
    <s v="NO-E"/>
    <x v="590"/>
    <n v="1836"/>
    <n v="1836"/>
    <n v="942856"/>
    <n v="3.3087466067776325E-4"/>
    <n v="0.16991675330500713"/>
    <n v="513.53812636165583"/>
    <n v="5548929"/>
    <s v="C-G"/>
    <s v="001/019"/>
    <s v="AUTO"/>
    <s v="Single Mode"/>
    <s v="000/008"/>
    <x v="1"/>
    <s v="397.5-19, AAC"/>
    <x v="205"/>
    <n v="-121.19591200000001"/>
    <x v="8"/>
    <s v="Yuba"/>
  </r>
  <r>
    <s v="NORTH COAST"/>
    <s v="NORTH"/>
    <n v="69"/>
    <n v="60"/>
    <s v="ETL.7180"/>
    <x v="266"/>
    <s v="IGNACIO-BOLINAS #2"/>
    <x v="9"/>
    <x v="593"/>
    <d v="2020-08-17T09:56:00"/>
    <x v="1"/>
    <s v="YES"/>
    <s v="YES"/>
    <d v="1899-12-30T13:09:00"/>
    <n v="789"/>
    <d v="2020-08-17T23:05:00"/>
    <d v="2020-08-17T23:05:00"/>
    <s v="F"/>
    <x v="5"/>
    <s v="Weather-lightning"/>
    <s v="COND"/>
    <x v="593"/>
    <s v="NONE"/>
    <s v="NO-W"/>
    <x v="591"/>
    <n v="2083"/>
    <n v="2083"/>
    <n v="590957"/>
    <n v="3.7538775500641657E-4"/>
    <n v="0.10649929022339266"/>
    <n v="283.70475276044169"/>
    <n v="5548929"/>
    <s v="A-B-C"/>
    <s v="016/191"/>
    <s v="AUTO"/>
    <s v="Single Mode"/>
    <s v="018/212"/>
    <x v="2"/>
    <s v="4/0 - 7 CU"/>
    <x v="206"/>
    <n v="-122.782341"/>
    <x v="13"/>
    <s v="Marin"/>
  </r>
  <r>
    <s v="SOUTH BAY AND CENTRAL COAST"/>
    <s v="SOUTH"/>
    <n v="69"/>
    <n v="60"/>
    <s v="ETL.7590"/>
    <x v="242"/>
    <s v="MONTA VISTA-BURNS"/>
    <x v="9"/>
    <x v="594"/>
    <d v="2020-08-19T03:41:00"/>
    <x v="0"/>
    <s v="YES"/>
    <s v="YES"/>
    <d v="1900-01-29T19:32:00"/>
    <n v="44372"/>
    <d v="2020-09-18T23:13:00"/>
    <d v="2020-09-18T23:13:00"/>
    <s v="C"/>
    <x v="4"/>
    <s v="Disaster-fire"/>
    <s v="STRU"/>
    <x v="594"/>
    <n v="119660916"/>
    <s v="CC-N"/>
    <x v="592"/>
    <n v="0"/>
    <n v="0"/>
    <n v="0"/>
    <n v="0"/>
    <n v="0"/>
    <n v="0"/>
    <n v="5548929"/>
    <s v="A-B-C"/>
    <s v="015/129"/>
    <s v="AUTO"/>
    <s v="Dependent Mode-initiating"/>
    <s v="Various"/>
    <x v="2"/>
    <s v="3/0-7, CU"/>
    <x v="207"/>
    <n v="-122.167726"/>
    <x v="12"/>
    <s v="Santa Cruz"/>
  </r>
  <r>
    <s v="CENTRAL VALLEY"/>
    <s v="CENTRAL"/>
    <n v="115"/>
    <n v="115"/>
    <s v="ETL.1032"/>
    <x v="267"/>
    <s v="GALLO-LIVINGSTON"/>
    <x v="9"/>
    <x v="595"/>
    <d v="2020-09-13T16:18:00"/>
    <x v="0"/>
    <s v="YES"/>
    <s v="No"/>
    <d v="1899-12-30T05:39:00"/>
    <n v="339"/>
    <d v="2020-09-13T21:57:00"/>
    <d v="2020-09-13T21:57:00"/>
    <s v="F"/>
    <x v="1"/>
    <s v="Ext Cont-vandalism"/>
    <s v="COND"/>
    <x v="595"/>
    <n v="119758306"/>
    <s v="CV-N"/>
    <x v="593"/>
    <n v="0"/>
    <n v="0"/>
    <n v="0"/>
    <n v="0"/>
    <n v="0"/>
    <n v="0"/>
    <n v="5548929"/>
    <s v="A-B-G"/>
    <s v="000/014"/>
    <s v="AUTO"/>
    <s v="Single Mode"/>
    <s v="000/013"/>
    <x v="0"/>
    <s v="4/0-7, AAC"/>
    <x v="208"/>
    <n v="-120.770742"/>
    <x v="0"/>
    <s v="Merced"/>
  </r>
  <r>
    <s v="SOUTH BAY AND CENTRAL COAST"/>
    <s v="SOUTH"/>
    <n v="69"/>
    <n v="60"/>
    <s v="ETL.8020"/>
    <x v="135"/>
    <s v="SOLEDAD #2"/>
    <x v="9"/>
    <x v="596"/>
    <d v="2020-09-19T08:50:00"/>
    <x v="0"/>
    <s v="YES"/>
    <s v="No"/>
    <d v="1899-12-30T11:03:00"/>
    <n v="663"/>
    <d v="2020-09-19T19:53:00"/>
    <d v="2020-09-19T19:53:00"/>
    <s v="F"/>
    <x v="0"/>
    <s v="Equip Fail-structure-line"/>
    <s v="COND"/>
    <x v="596"/>
    <n v="119794434"/>
    <s v="CC-S"/>
    <x v="594"/>
    <n v="0"/>
    <n v="0"/>
    <n v="0"/>
    <n v="0"/>
    <n v="0"/>
    <n v="0"/>
    <n v="5548929"/>
    <s v="A-B"/>
    <s v="011/209"/>
    <s v="AUTO"/>
    <s v="Dependent Mode-initiating"/>
    <s v="010/197"/>
    <x v="0"/>
    <s v="2/0-7, CU"/>
    <x v="209"/>
    <n v="-121.467105"/>
    <x v="0"/>
    <s v="Monterey"/>
  </r>
  <r>
    <s v="CENTRAL VALLEY"/>
    <s v="SOUTH"/>
    <n v="115"/>
    <n v="115"/>
    <s v="ETL.1560"/>
    <x v="188"/>
    <s v="EXCHEQUER-LE GRAND"/>
    <x v="9"/>
    <x v="597"/>
    <d v="2020-10-04T04:17:00"/>
    <x v="0"/>
    <s v="YES"/>
    <s v="No"/>
    <d v="1899-12-30T08:43:00"/>
    <n v="523"/>
    <d v="2020-10-04T13:00:00"/>
    <d v="2020-10-04T13:00:00"/>
    <s v="F"/>
    <x v="0"/>
    <s v="Equip Fail-conductor"/>
    <s v="COND"/>
    <x v="597"/>
    <n v="119852298"/>
    <s v="CV-N"/>
    <x v="595"/>
    <n v="0"/>
    <n v="0"/>
    <n v="0"/>
    <n v="0"/>
    <n v="0"/>
    <n v="0"/>
    <n v="5548929"/>
    <s v="A-B"/>
    <s v="015/005"/>
    <s v="AUTO"/>
    <s v="Dependent Mode-initiating"/>
    <s v="015/001"/>
    <x v="0"/>
    <s v="266.8 - 7, AAC "/>
    <x v="210"/>
    <n v="-120.26670300000001"/>
    <x v="0"/>
    <s v="Merced"/>
  </r>
  <r>
    <s v="SOUTH BAY AND CENTRAL COAST"/>
    <s v="SOUTH"/>
    <n v="69"/>
    <n v="60"/>
    <s v="ETL.8310"/>
    <x v="204"/>
    <s v="WATSONVILLE-SALINAS"/>
    <x v="9"/>
    <x v="598"/>
    <d v="2020-10-07T06:51:00"/>
    <x v="0"/>
    <s v="YES"/>
    <s v="YES"/>
    <d v="1899-12-30T10:39:00"/>
    <n v="639"/>
    <d v="2020-10-07T17:30:00"/>
    <d v="2020-10-07T17:30:00"/>
    <s v="F"/>
    <x v="0"/>
    <s v="Equip Fail-conductor"/>
    <s v="COND"/>
    <x v="598"/>
    <n v="119866433"/>
    <s v="CC-S"/>
    <x v="596"/>
    <n v="2"/>
    <n v="0"/>
    <n v="0"/>
    <n v="0"/>
    <n v="0"/>
    <n v="0"/>
    <n v="5548929"/>
    <s v="C-G"/>
    <s v="023/289"/>
    <s v="AUTO"/>
    <s v="Single Mode"/>
    <s v="023/288"/>
    <x v="0"/>
    <s v="2/0 - 7, CU "/>
    <x v="211"/>
    <n v="-121.635003"/>
    <x v="0"/>
    <s v="Monterey"/>
  </r>
  <r>
    <s v="NORTH VALLEY AND SIERRA"/>
    <s v="NORTH"/>
    <n v="69"/>
    <n v="60"/>
    <s v="ETL.7800"/>
    <x v="268"/>
    <s v="PLACER-DEL MAR"/>
    <x v="9"/>
    <x v="599"/>
    <d v="2020-10-22T07:06:00"/>
    <x v="1"/>
    <s v="YES"/>
    <s v="YES"/>
    <d v="1899-12-31T09:43:00"/>
    <n v="2023"/>
    <d v="2020-10-23T16:49:00"/>
    <d v="2020-10-23T16:49:00"/>
    <s v="F"/>
    <x v="1"/>
    <s v="Ext Cont-car pole"/>
    <s v="COND"/>
    <x v="599"/>
    <s v="NONE"/>
    <s v="NO-E"/>
    <x v="597"/>
    <n v="8437"/>
    <n v="8437"/>
    <n v="704139"/>
    <n v="1.5204735904892639E-3"/>
    <n v="0.12689637946349647"/>
    <n v="83.458456797439851"/>
    <n v="5548929"/>
    <s v="C-G"/>
    <s v="001/040"/>
    <s v="AUTO"/>
    <s v="Single Mode"/>
    <s v="002/051"/>
    <x v="0"/>
    <s v="715.5 - 37, AAC "/>
    <x v="212"/>
    <n v="-121.11779199999999"/>
    <x v="0"/>
    <s v="Placer"/>
  </r>
  <r>
    <s v="NORTH COAST"/>
    <s v="NORTH"/>
    <n v="69"/>
    <n v="60"/>
    <s v="ETL.7140"/>
    <x v="254"/>
    <s v="IGNACIO-BOLINAS #1"/>
    <x v="9"/>
    <x v="600"/>
    <d v="2020-10-31T05:52:00"/>
    <x v="0"/>
    <s v="YES"/>
    <s v="YES"/>
    <d v="1899-12-30T17:14:00"/>
    <n v="1034"/>
    <d v="2020-10-31T23:06:00"/>
    <d v="2020-10-31T23:06:00"/>
    <s v="F"/>
    <x v="0"/>
    <s v="Equip Fail-conductor"/>
    <s v="INSL"/>
    <x v="600"/>
    <n v="119972887"/>
    <s v="NO-W"/>
    <x v="598"/>
    <n v="5882"/>
    <n v="5882"/>
    <n v="641683"/>
    <n v="1.0600243758750562E-3"/>
    <n v="0.11564087412183505"/>
    <n v="109.09265555933356"/>
    <n v="5548929"/>
    <s v="A-B-C"/>
    <s v="013/142"/>
    <s v="AUTO"/>
    <s v="Single Mode"/>
    <s v="013/144-145"/>
    <x v="2"/>
    <s v="4/0 - 7, AAC "/>
    <x v="213"/>
    <n v="-122.701127"/>
    <x v="13"/>
    <s v="Marin"/>
  </r>
  <r>
    <s v="CENTRAL VALLEY"/>
    <s v="SOUTH"/>
    <n v="69"/>
    <n v="70"/>
    <s v="ETL.8970"/>
    <x v="115"/>
    <s v="COPUS-OLD RIVER"/>
    <x v="9"/>
    <x v="601"/>
    <d v="2020-11-07T13:15:00"/>
    <x v="0"/>
    <s v="YES"/>
    <s v="No"/>
    <d v="1899-12-30T15:38:00"/>
    <n v="938"/>
    <d v="2020-11-08T04:53:00"/>
    <d v="2020-11-08T04:53:00"/>
    <s v="F"/>
    <x v="8"/>
    <s v="Cntmn-animal waste"/>
    <s v="STRU"/>
    <x v="601"/>
    <n v="119996446"/>
    <s v="CV-S"/>
    <x v="599"/>
    <n v="0"/>
    <n v="0"/>
    <n v="0"/>
    <n v="0"/>
    <n v="0"/>
    <n v="0"/>
    <n v="5548929"/>
    <s v="NA"/>
    <s v="NA"/>
    <s v="EFO"/>
    <s v="Emergency Forced Outage"/>
    <s v="021/349"/>
    <x v="0"/>
    <s v="3/0 - 7, AAC "/>
    <x v="214"/>
    <n v="-119.10965"/>
    <x v="0"/>
    <s v="Kern"/>
  </r>
  <r>
    <s v="BAY AREA"/>
    <s v="CENTRAL"/>
    <n v="115"/>
    <n v="115"/>
    <s v="ETL.3280"/>
    <x v="269"/>
    <s v="PITTSBURG-CLAYTON #1"/>
    <x v="9"/>
    <x v="602"/>
    <d v="2020-11-14T07:00:00"/>
    <x v="0"/>
    <s v="YES"/>
    <s v="YES"/>
    <d v="1899-12-31T11:46:00"/>
    <n v="2146"/>
    <d v="2020-11-15T18:46:00"/>
    <d v="2020-11-15T18:46:00"/>
    <s v="F"/>
    <x v="1"/>
    <s v="Ext Cont-car pole"/>
    <s v="STRU"/>
    <x v="602"/>
    <s v="NONE"/>
    <s v="BA"/>
    <x v="600"/>
    <n v="0"/>
    <n v="0"/>
    <n v="0"/>
    <n v="0"/>
    <n v="0"/>
    <n v="0"/>
    <n v="5548929"/>
    <s v="NA"/>
    <s v="NA"/>
    <s v="AUTO"/>
    <s v="Single Mode"/>
    <s v="001/012"/>
    <x v="0"/>
    <s v="715.5 - 37, AAC "/>
    <x v="215"/>
    <n v="-121.907297"/>
    <x v="0"/>
    <s v="Contra Costa"/>
  </r>
  <r>
    <s v="NORTH VALLEY AND SIERRA"/>
    <s v="NORTH"/>
    <n v="69"/>
    <n v="60"/>
    <s v="ETL.6280"/>
    <x v="45"/>
    <s v="CARIBOU #2"/>
    <x v="9"/>
    <x v="603"/>
    <d v="2020-11-17T13:14:00"/>
    <x v="0"/>
    <s v="YES"/>
    <s v="YES"/>
    <d v="1899-12-30T13:23:00"/>
    <n v="803"/>
    <d v="2020-11-18T02:37:00"/>
    <d v="2020-11-18T02:37:00"/>
    <s v="F"/>
    <x v="2"/>
    <s v="Tree-failure"/>
    <s v="COND"/>
    <x v="603"/>
    <s v="NONE"/>
    <s v="NO-E"/>
    <x v="601"/>
    <n v="4022"/>
    <n v="4022"/>
    <n v="953544"/>
    <n v="7.2482455623418501E-4"/>
    <n v="0.17184289076324458"/>
    <n v="237.08204873197414"/>
    <n v="5548929"/>
    <s v="A-B-C-G"/>
    <s v=";000/004"/>
    <s v="AUTO"/>
    <s v="Dependent Mode"/>
    <s v=";001/000 &amp; ;001/003"/>
    <x v="1"/>
    <s v="2 - 7, CU "/>
    <x v="216"/>
    <n v="-120.96653499999999"/>
    <x v="3"/>
    <s v="Plumas"/>
  </r>
  <r>
    <s v="SOUTH BAY AND CENTRAL COAST"/>
    <s v="CENTRAL"/>
    <n v="115"/>
    <n v="115"/>
    <s v="ETL.1550"/>
    <x v="270"/>
    <s v="SAN JOSE B-STONE-EVERGREEN"/>
    <x v="10"/>
    <x v="604"/>
    <d v="2021-01-13T06:46:00"/>
    <x v="0"/>
    <s v="YES"/>
    <s v="No"/>
    <d v="1899-12-30T16:14:00"/>
    <n v="974"/>
    <d v="2021-01-13T23:00:00"/>
    <d v="2021-01-13T23:00:00"/>
    <s v="F"/>
    <x v="1"/>
    <s v="Ext Cont-car pole"/>
    <s v="STRU"/>
    <x v="604"/>
    <s v="NONE"/>
    <s v="CC-N"/>
    <x v="602"/>
    <n v="1"/>
    <n v="0"/>
    <n v="0"/>
    <n v="0"/>
    <n v="0"/>
    <n v="0"/>
    <n v="5631636"/>
    <s v="A-B-C"/>
    <s v="003/061"/>
    <s v="AUTO"/>
    <s v="Single Mode"/>
    <s v=":003/067"/>
    <x v="0"/>
    <s v="1113-61,AAC"/>
    <x v="217"/>
    <n v="-121.865165"/>
    <x v="17"/>
    <m/>
  </r>
  <r>
    <s v="BAY AREA"/>
    <s v="CENTRAL"/>
    <n v="115"/>
    <n v="115"/>
    <s v="ETL.4313"/>
    <x v="239"/>
    <s v="NEWARK-AMES DISTRIBUTION"/>
    <x v="10"/>
    <x v="605"/>
    <d v="2021-01-13T18:17:00"/>
    <x v="0"/>
    <s v="YES"/>
    <s v="No"/>
    <d v="1900-01-01T22:13:00"/>
    <n v="4213"/>
    <d v="2021-01-16T16:30:00"/>
    <d v="2021-01-16T16:30:00"/>
    <s v="F"/>
    <x v="0"/>
    <s v="Equip Fail-conductor"/>
    <s v="COND"/>
    <x v="605"/>
    <n v="120432967"/>
    <s v="CC-N"/>
    <x v="603"/>
    <n v="0"/>
    <n v="0"/>
    <n v="0"/>
    <n v="0"/>
    <n v="0"/>
    <n v="0"/>
    <n v="5631636"/>
    <s v="A-B-G"/>
    <s v="004/034"/>
    <s v="AUTO"/>
    <s v="Single Mode"/>
    <s v="001/015"/>
    <x v="0"/>
    <s v="4/0-7,CU"/>
    <x v="218"/>
    <n v="-122.011104"/>
    <x v="18"/>
    <s v="Alameda"/>
  </r>
  <r>
    <s v="NORTH COAST"/>
    <s v="NORTH"/>
    <n v="115"/>
    <n v="115"/>
    <s v="ETL.1650"/>
    <x v="271"/>
    <s v="GEYSERS #3-CLOVERDALE"/>
    <x v="10"/>
    <x v="606"/>
    <d v="2021-01-18T21:31:00"/>
    <x v="1"/>
    <s v="YES"/>
    <s v="No"/>
    <d v="1900-01-06T20:46:00"/>
    <n v="11326"/>
    <d v="2021-01-26T18:17:00"/>
    <d v="2021-01-26T18:17:00"/>
    <s v="C"/>
    <x v="0"/>
    <s v="Equip Fail-conductor"/>
    <s v="COND"/>
    <x v="606"/>
    <n v="120452608"/>
    <s v="NO-W"/>
    <x v="604"/>
    <n v="1"/>
    <n v="0"/>
    <n v="0"/>
    <n v="0"/>
    <n v="0"/>
    <n v="0"/>
    <n v="5631636"/>
    <s v="B-G"/>
    <s v="000/002"/>
    <s v="AUTO"/>
    <s v="Single Mode"/>
    <s v="000/002"/>
    <x v="2"/>
    <s v="715.5-37,AAC"/>
    <x v="219"/>
    <n v="-122.816692"/>
    <x v="17"/>
    <m/>
  </r>
  <r>
    <s v="NORTH VALLEY AND SIERRA"/>
    <s v="NORTH"/>
    <n v="69"/>
    <n v="60"/>
    <s v="ETL.6470"/>
    <x v="23"/>
    <s v="COLGATE-ALLEGHANY"/>
    <x v="10"/>
    <x v="607"/>
    <d v="2021-01-19T00:19:00"/>
    <x v="1"/>
    <s v="YES"/>
    <s v="No"/>
    <d v="1899-12-30T21:03:00"/>
    <n v="1263"/>
    <d v="2021-01-19T21:22:00"/>
    <d v="2021-01-19T21:22:00"/>
    <s v="F"/>
    <x v="2"/>
    <s v="Tree-failure"/>
    <s v="COND"/>
    <x v="607"/>
    <s v="NONE"/>
    <s v="NO-E"/>
    <x v="605"/>
    <n v="2584"/>
    <n v="986"/>
    <n v="1751631"/>
    <n v="1.7508233841817902E-4"/>
    <n v="0.31103412933648411"/>
    <n v="1776.5020283975659"/>
    <n v="5631636"/>
    <s v="A-B-G"/>
    <s v="020/552"/>
    <s v="AUTO"/>
    <s v="Single Mode"/>
    <s v="024/653"/>
    <x v="2"/>
    <s v="2-7,CU"/>
    <x v="220"/>
    <n v="-120.848017"/>
    <x v="17"/>
    <m/>
  </r>
  <r>
    <s v="SOUTH BAY AND CENTRAL COAST"/>
    <s v="CENTRAL"/>
    <n v="230"/>
    <n v="230"/>
    <s v="ETL.5220"/>
    <x v="272"/>
    <s v="MONTA VISTA-JEFFERSON #1"/>
    <x v="10"/>
    <x v="608"/>
    <d v="2021-01-19T01:55:00"/>
    <x v="1"/>
    <s v="YES"/>
    <s v="No"/>
    <d v="1900-01-02T14:51:00"/>
    <n v="5211"/>
    <d v="2021-01-22T16:46:00"/>
    <d v="2021-01-22T16:46:00"/>
    <s v="C"/>
    <x v="2"/>
    <s v="Tree-failure"/>
    <s v="COND"/>
    <x v="608"/>
    <n v="120448668"/>
    <s v="CC-N"/>
    <x v="606"/>
    <n v="1"/>
    <n v="0"/>
    <n v="0"/>
    <n v="0"/>
    <n v="0"/>
    <n v="0"/>
    <n v="5631636"/>
    <s v="A-B"/>
    <s v="014/057"/>
    <s v="AUTO"/>
    <s v="Single Mode"/>
    <s v="014/057"/>
    <x v="2"/>
    <s v="1113-61,AAC"/>
    <x v="221"/>
    <n v="-122.28794499999999"/>
    <x v="17"/>
    <m/>
  </r>
  <r>
    <s v="SOUTH BAY AND CENTRAL COAST"/>
    <s v="CENTRAL"/>
    <n v="230"/>
    <n v="230"/>
    <s v="ETL.5230"/>
    <x v="273"/>
    <s v="MONTA VISTA-JEFFERSON #2"/>
    <x v="10"/>
    <x v="608"/>
    <d v="2021-01-19T01:55:00"/>
    <x v="1"/>
    <s v="YES"/>
    <s v="No"/>
    <d v="1900-01-02T14:25:00"/>
    <n v="5185"/>
    <d v="2021-01-22T16:20:00"/>
    <d v="2021-01-22T16:20:00"/>
    <s v="C"/>
    <x v="2"/>
    <s v="Tree-failure"/>
    <s v="COND"/>
    <x v="609"/>
    <n v="120448608"/>
    <s v="CC-N"/>
    <x v="607"/>
    <n v="0"/>
    <n v="0"/>
    <n v="0"/>
    <n v="0"/>
    <n v="0"/>
    <n v="0"/>
    <n v="5631636"/>
    <s v="A-B"/>
    <s v="014/057"/>
    <s v="AUTO"/>
    <s v="Single Mode"/>
    <s v="014/057"/>
    <x v="2"/>
    <s v="1113-61,AAC"/>
    <x v="221"/>
    <n v="-122.28794499999999"/>
    <x v="17"/>
    <m/>
  </r>
  <r>
    <s v="CENTRAL VALLEY"/>
    <s v="SOUTH"/>
    <n v="69"/>
    <n v="70"/>
    <s v="ETL.8550"/>
    <x v="146"/>
    <s v="CARUTHERS-LEMOORE NAS-CAMDEN"/>
    <x v="10"/>
    <x v="609"/>
    <d v="2021-01-19T02:08:00"/>
    <x v="1"/>
    <s v="YES"/>
    <s v="No"/>
    <d v="1899-12-30T09:12:00"/>
    <n v="552"/>
    <d v="2021-01-19T11:20:00"/>
    <d v="2021-01-19T11:20:00"/>
    <s v="F"/>
    <x v="0"/>
    <s v="Equip Fail-conductor"/>
    <s v="COND"/>
    <x v="610"/>
    <n v="120448711"/>
    <s v="CV-S"/>
    <x v="608"/>
    <n v="4569"/>
    <n v="4569"/>
    <n v="887004"/>
    <n v="8.1130953776131841E-4"/>
    <n v="0.15750378753172259"/>
    <n v="194.13525935653317"/>
    <n v="5631636"/>
    <s v="B-G"/>
    <s v="016/007"/>
    <s v="AUTO"/>
    <s v="Single Mode"/>
    <s v="015/006"/>
    <x v="0"/>
    <s v="3/0-7,AAC"/>
    <x v="222"/>
    <n v="-119.81724"/>
    <x v="17"/>
    <m/>
  </r>
  <r>
    <s v="CENTRAL VALLEY"/>
    <s v="SOUTH"/>
    <n v="69"/>
    <n v="70"/>
    <s v="ETL.9310"/>
    <x v="207"/>
    <s v="WHEELER RIDGE-TEJON"/>
    <x v="10"/>
    <x v="610"/>
    <d v="2021-01-19T17:57:00"/>
    <x v="1"/>
    <s v="YES"/>
    <s v="No"/>
    <d v="1900-01-01T00:02:00"/>
    <n v="2882"/>
    <d v="2021-01-21T17:59:00"/>
    <d v="2021-01-21T17:59:00"/>
    <s v="F"/>
    <x v="0"/>
    <s v="Equip Fail-structure-line"/>
    <s v="STRU"/>
    <x v="611"/>
    <n v="120448227"/>
    <s v="CV-S"/>
    <x v="609"/>
    <n v="1181"/>
    <n v="0"/>
    <n v="0"/>
    <n v="0"/>
    <n v="0"/>
    <n v="0"/>
    <n v="5631636"/>
    <s v="A-B-C"/>
    <s v="001/018"/>
    <s v="AUTO"/>
    <s v="Single Mode"/>
    <s v="000/018"/>
    <x v="0"/>
    <s v="715.5-37,AAC"/>
    <x v="223"/>
    <n v="-118.97308099999999"/>
    <x v="17"/>
    <m/>
  </r>
  <r>
    <s v="CENTRAL VALLEY"/>
    <s v="SOUTH"/>
    <n v="69"/>
    <n v="70"/>
    <s v="ETL.9000"/>
    <x v="37"/>
    <s v="MERCED #1"/>
    <x v="10"/>
    <x v="611"/>
    <d v="2021-01-21T15:15:00"/>
    <x v="0"/>
    <s v="YES"/>
    <s v="No"/>
    <d v="1899-12-30T10:33:00"/>
    <n v="633"/>
    <d v="2021-01-22T01:48:00"/>
    <d v="2021-01-22T01:48:00"/>
    <s v="F"/>
    <x v="1"/>
    <s v="Ext Cont-car pole"/>
    <s v="STRU"/>
    <x v="612"/>
    <n v="120454934"/>
    <s v="CV-N"/>
    <x v="610"/>
    <n v="1"/>
    <n v="0"/>
    <n v="0"/>
    <n v="0"/>
    <n v="0"/>
    <n v="0"/>
    <n v="5631636"/>
    <s v="B-C"/>
    <s v="002/016"/>
    <s v="AUTO"/>
    <s v="Single Mode"/>
    <s v="002/016"/>
    <x v="0"/>
    <s v="266.8-7,AAC"/>
    <x v="224"/>
    <n v="-120.48809"/>
    <x v="17"/>
    <m/>
  </r>
  <r>
    <s v="CENTRAL VALLEY"/>
    <s v="CENTRAL"/>
    <n v="115"/>
    <n v="115"/>
    <s v="ETL.3830"/>
    <x v="9"/>
    <s v="STANISLAUS-MELONES SW STA-MANTECA #1"/>
    <x v="10"/>
    <x v="612"/>
    <d v="2021-01-25T02:08:00"/>
    <x v="1"/>
    <s v="YES"/>
    <s v="No"/>
    <d v="1899-12-30T16:32:00"/>
    <n v="992"/>
    <d v="2021-01-25T18:40:00"/>
    <d v="2021-01-25T18:40:00"/>
    <s v="F"/>
    <x v="0"/>
    <s v="Equip Fail-conductor"/>
    <s v="COND"/>
    <x v="613"/>
    <n v="120475280"/>
    <s v="CV-N"/>
    <x v="611"/>
    <n v="11480"/>
    <n v="9785"/>
    <n v="754804"/>
    <n v="1.7375057620911578E-3"/>
    <n v="0.13402925899330143"/>
    <n v="77.13888605007665"/>
    <n v="5631636"/>
    <s v="B-C"/>
    <s v="004/026"/>
    <s v="AUTO"/>
    <s v="Single Mode"/>
    <s v="004/027"/>
    <x v="1"/>
    <s v="2/0-7,CU"/>
    <x v="225"/>
    <n v="-120.438672"/>
    <x v="17"/>
    <m/>
  </r>
  <r>
    <s v="NORTH VALLEY AND SIERRA"/>
    <s v="NORTH"/>
    <n v="69"/>
    <n v="60"/>
    <s v="ETL.6150"/>
    <x v="151"/>
    <s v="ALMENDRA JCT-NICOLAUS"/>
    <x v="10"/>
    <x v="613"/>
    <d v="2021-01-25T02:52:00"/>
    <x v="1"/>
    <s v="YES"/>
    <s v="No"/>
    <d v="1899-12-30T08:38:00"/>
    <n v="518"/>
    <d v="2021-01-25T11:30:00"/>
    <d v="2021-01-25T11:30:00"/>
    <s v="F"/>
    <x v="0"/>
    <s v="Equip Fail-conductor"/>
    <s v="COND"/>
    <x v="614"/>
    <s v="NONE"/>
    <s v="NO-E"/>
    <x v="612"/>
    <n v="1790"/>
    <n v="1790"/>
    <n v="206744"/>
    <n v="3.1784724722975702E-4"/>
    <n v="3.6711179486742393E-2"/>
    <n v="115.49944134078213"/>
    <n v="5631636"/>
    <s v="A-G"/>
    <s v="019/396"/>
    <s v="AUTO"/>
    <s v="Single Mode"/>
    <s v="019/397"/>
    <x v="0"/>
    <s v="2/0-7,CU"/>
    <x v="226"/>
    <n v="-121.606497"/>
    <x v="17"/>
    <m/>
  </r>
  <r>
    <s v="NORTH COAST"/>
    <s v="NORTH"/>
    <n v="69"/>
    <n v="60"/>
    <s v="ETL.7100"/>
    <x v="137"/>
    <s v="HUMBOLDT BAY-RIO DELL JCT"/>
    <x v="10"/>
    <x v="614"/>
    <d v="2021-01-26T12:22:00"/>
    <x v="1"/>
    <s v="YES"/>
    <s v="No"/>
    <d v="1899-12-31T00:54:00"/>
    <n v="1494"/>
    <d v="2021-01-27T13:16:00"/>
    <d v="2021-01-27T13:16:00"/>
    <s v="F"/>
    <x v="0"/>
    <s v="Equip Fail-conductor"/>
    <s v="LS"/>
    <x v="615"/>
    <s v="NONE"/>
    <s v="NO-W"/>
    <x v="613"/>
    <n v="9578"/>
    <n v="9578"/>
    <n v="1269711"/>
    <n v="1.7007491251210128E-3"/>
    <n v="0.22546041683091733"/>
    <n v="132.56535811234079"/>
    <n v="5631636"/>
    <s v="A-B-C-G"/>
    <s v="006/006"/>
    <s v="AUTO"/>
    <s v="Single Mode"/>
    <s v="006/004"/>
    <x v="0"/>
    <s v="397.5-19,AAC"/>
    <x v="227"/>
    <n v="-124.190398"/>
    <x v="17"/>
    <m/>
  </r>
  <r>
    <s v="NORTH COAST"/>
    <s v="NORTH"/>
    <n v="69"/>
    <n v="60"/>
    <s v="ETL.7820"/>
    <x v="240"/>
    <s v="POTTER VALLEY-WILLITS"/>
    <x v="10"/>
    <x v="615"/>
    <d v="2021-01-26T18:42:00"/>
    <x v="1"/>
    <s v="YES"/>
    <s v="No"/>
    <d v="1900-01-04T01:06:00"/>
    <n v="7266"/>
    <d v="2021-01-31T19:48:00"/>
    <d v="2021-01-31T19:48:00"/>
    <s v="C"/>
    <x v="2"/>
    <s v="Tree-failure"/>
    <s v="ENCR"/>
    <x v="616"/>
    <s v="NONE"/>
    <s v="NO-W"/>
    <x v="614"/>
    <n v="0"/>
    <n v="0"/>
    <n v="0"/>
    <n v="0"/>
    <n v="0"/>
    <n v="0"/>
    <n v="5631636"/>
    <s v="A-B"/>
    <s v="009/005"/>
    <s v="AUTO"/>
    <s v="Single Mode"/>
    <s v="006/001"/>
    <x v="2"/>
    <s v="1/0-6/1,ACSR"/>
    <x v="228"/>
    <n v="-123.22666"/>
    <x v="17"/>
    <m/>
  </r>
  <r>
    <s v="NORTH COAST"/>
    <s v="NORTH"/>
    <n v="69"/>
    <n v="60"/>
    <s v="ETL.6810"/>
    <x v="11"/>
    <s v="ESSEX JCT-ORICK"/>
    <x v="10"/>
    <x v="616"/>
    <d v="2021-01-26T18:44:00"/>
    <x v="1"/>
    <s v="YES"/>
    <s v="No"/>
    <d v="1899-12-31T23:22:00"/>
    <n v="2842"/>
    <d v="2021-01-28T18:06:00"/>
    <d v="2021-01-28T18:06:00"/>
    <s v="F"/>
    <x v="2"/>
    <s v="Tree-failure"/>
    <s v="COND"/>
    <x v="617"/>
    <s v="NONE"/>
    <s v="NO-W"/>
    <x v="615"/>
    <n v="2004"/>
    <n v="356"/>
    <n v="1015045"/>
    <n v="6.3214312856867876E-5"/>
    <n v="0.18023980953314453"/>
    <n v="2851.25"/>
    <n v="5631636"/>
    <s v="A-B-C"/>
    <s v="020/004"/>
    <s v="AUTO"/>
    <s v="Single Mode"/>
    <s v="020/009"/>
    <x v="0"/>
    <s v="4/0-7,AAC"/>
    <x v="229"/>
    <n v="-124.09934699999999"/>
    <x v="17"/>
    <m/>
  </r>
  <r>
    <s v="NORTH COAST"/>
    <s v="NORTH"/>
    <n v="69"/>
    <n v="60"/>
    <s v="ETL.7490"/>
    <x v="114"/>
    <s v="MAPLE CREEK-HOOPA"/>
    <x v="10"/>
    <x v="617"/>
    <d v="2021-01-26T18:56:00"/>
    <x v="1"/>
    <s v="YES"/>
    <s v="No"/>
    <d v="1899-12-31T22:46:00"/>
    <n v="2806"/>
    <d v="2021-01-28T17:42:00"/>
    <d v="2021-01-28T17:42:00"/>
    <s v="F"/>
    <x v="2"/>
    <s v="Tree-failure"/>
    <s v="COND"/>
    <x v="618"/>
    <s v="NONE"/>
    <s v="NO-W"/>
    <x v="616"/>
    <n v="4222"/>
    <n v="4222"/>
    <n v="8492333"/>
    <n v="7.4969333955532641E-4"/>
    <n v="1.5079690874907399"/>
    <n v="2011.4478919943156"/>
    <n v="5631636"/>
    <s v="B-C"/>
    <s v="018/003"/>
    <s v="AUTO"/>
    <s v="Single Mode"/>
    <s v="025/008"/>
    <x v="2"/>
    <s v="1/0-6/1,ACSR"/>
    <x v="230"/>
    <n v="-123.64594"/>
    <x v="17"/>
    <m/>
  </r>
  <r>
    <s v="NORTH COAST"/>
    <s v="NORTH"/>
    <n v="69"/>
    <n v="60"/>
    <s v="ETL.8360"/>
    <x v="180"/>
    <s v="LAYTONVILLE-WILLITS"/>
    <x v="10"/>
    <x v="618"/>
    <d v="2021-01-26T19:32:00"/>
    <x v="1"/>
    <s v="YES"/>
    <s v="No"/>
    <d v="1900-01-01T21:53:00"/>
    <n v="4193"/>
    <d v="2021-01-29T17:25:00"/>
    <d v="2021-01-29T17:25:00"/>
    <s v="F"/>
    <x v="0"/>
    <s v="Equip Fail-conductor"/>
    <s v="COND"/>
    <x v="619"/>
    <s v="NONE"/>
    <s v="NO-W"/>
    <x v="617"/>
    <n v="239"/>
    <n v="239"/>
    <n v="1160814"/>
    <n v="4.2438822395481524E-5"/>
    <n v="0.2061237622602029"/>
    <n v="4856.9623430962347"/>
    <n v="5631636"/>
    <s v="C-A-G"/>
    <s v="019/004"/>
    <s v="AUTO"/>
    <s v="Dependent Mode-initiating"/>
    <s v="005/006"/>
    <x v="1"/>
    <s v="4/0-7,AAC"/>
    <x v="231"/>
    <n v="-123.35405299999999"/>
    <x v="17"/>
    <m/>
  </r>
  <r>
    <s v="NORTH COAST"/>
    <s v="NORTH"/>
    <n v="69"/>
    <n v="60"/>
    <s v="ETL.8365"/>
    <x v="210"/>
    <s v="GARBERVILLE-LAYTONVILLE"/>
    <x v="10"/>
    <x v="619"/>
    <d v="2021-01-26T20:09:00"/>
    <x v="1"/>
    <s v="YES"/>
    <s v="No"/>
    <d v="1900-01-04T01:59:00"/>
    <n v="7319"/>
    <d v="2021-01-31T22:08:00"/>
    <d v="2021-01-31T22:08:00"/>
    <s v="C"/>
    <x v="2"/>
    <s v="Tree-failure"/>
    <s v="COND"/>
    <x v="620"/>
    <s v="NONE"/>
    <s v="NO-W"/>
    <x v="618"/>
    <n v="1"/>
    <n v="0"/>
    <n v="0"/>
    <n v="0"/>
    <n v="0"/>
    <n v="0"/>
    <n v="5631636"/>
    <s v="C-G"/>
    <s v="050/005"/>
    <s v="AUTO"/>
    <s v="Single Mode"/>
    <s v="035/002"/>
    <x v="0"/>
    <s v="4/0-19,ACAR"/>
    <x v="232"/>
    <n v="-123.579302"/>
    <x v="17"/>
    <m/>
  </r>
  <r>
    <s v="NORTH COAST"/>
    <s v="NORTH"/>
    <n v="69"/>
    <n v="60"/>
    <s v="ETL.6220"/>
    <x v="62"/>
    <s v="BRIDGEVILLE-GARBERVILLE"/>
    <x v="10"/>
    <x v="620"/>
    <d v="2021-01-26T22:17:00"/>
    <x v="1"/>
    <s v="YES"/>
    <s v="No"/>
    <d v="1899-12-31T16:36:00"/>
    <n v="2436"/>
    <d v="2021-01-28T14:53:00"/>
    <d v="2021-01-28T14:53:00"/>
    <s v="F"/>
    <x v="0"/>
    <s v="Equip Fail-conductor"/>
    <s v="COND"/>
    <x v="621"/>
    <s v="NONE"/>
    <s v="NO-W"/>
    <x v="619"/>
    <n v="4250"/>
    <n v="4250"/>
    <n v="10196280"/>
    <n v="7.546652518024958E-4"/>
    <n v="1.8105360502702945"/>
    <n v="2399.1247058823528"/>
    <n v="5631636"/>
    <s v="C-G"/>
    <s v="017/000"/>
    <s v="AUTO"/>
    <s v="Single Mode"/>
    <s v="017/011"/>
    <x v="0"/>
    <s v="4/0-7,AAC"/>
    <x v="233"/>
    <n v="-123.760043"/>
    <x v="17"/>
    <m/>
  </r>
  <r>
    <s v="SOUTH BAY AND CENTRAL COAST"/>
    <s v="SOUTH"/>
    <n v="69"/>
    <n v="60"/>
    <s v="ETL.6710"/>
    <x v="175"/>
    <s v="DEL MONTE-VIEJO"/>
    <x v="10"/>
    <x v="621"/>
    <d v="2021-01-26T22:18:00"/>
    <x v="1"/>
    <s v="YES"/>
    <s v="No"/>
    <d v="1899-12-30T18:29:00"/>
    <n v="1109"/>
    <d v="2021-01-27T16:47:00"/>
    <d v="2021-01-27T16:47:00"/>
    <s v="F"/>
    <x v="2"/>
    <s v="Tree-failure"/>
    <s v="COND"/>
    <x v="622"/>
    <n v="120469156"/>
    <s v="CC-S"/>
    <x v="620"/>
    <n v="1"/>
    <n v="0"/>
    <n v="0"/>
    <n v="0"/>
    <n v="0"/>
    <n v="0"/>
    <n v="5631636"/>
    <s v="A-B-G"/>
    <s v="005/138"/>
    <s v="AUTO"/>
    <s v="Single Mode"/>
    <s v="000/003 (Navy Lab Tap)"/>
    <x v="0"/>
    <s v="2/0-7,CU"/>
    <x v="234"/>
    <n v="-121.86431899999999"/>
    <x v="17"/>
    <m/>
  </r>
  <r>
    <s v="NORTH VALLEY AND SIERRA"/>
    <s v="NORTH"/>
    <n v="69"/>
    <n v="60"/>
    <s v="ETL.6921"/>
    <x v="158"/>
    <s v="ELK CREEK TAP"/>
    <x v="10"/>
    <x v="622"/>
    <d v="2021-01-26T22:21:00"/>
    <x v="1"/>
    <s v="YES"/>
    <s v="No"/>
    <d v="1899-12-30T20:23:00"/>
    <n v="1223"/>
    <d v="2021-01-27T18:44:00"/>
    <d v="2021-01-27T18:44:00"/>
    <s v="F"/>
    <x v="0"/>
    <s v="Equip Fail-structure-line"/>
    <s v="COND"/>
    <x v="623"/>
    <n v="120474164"/>
    <s v="NO-E"/>
    <x v="621"/>
    <n v="896"/>
    <n v="896"/>
    <n v="2165639"/>
    <n v="1.5910119190942027E-4"/>
    <n v="0.3845488238231306"/>
    <n v="2417.0078125"/>
    <n v="5631636"/>
    <s v="A-G"/>
    <s v="005/095"/>
    <s v="AUTO"/>
    <s v="Single Mode"/>
    <s v="018/201"/>
    <x v="0"/>
    <s v="2/0-6/1,ACSR"/>
    <x v="235"/>
    <n v="-122.50116"/>
    <x v="17"/>
    <m/>
  </r>
  <r>
    <s v="NORTH COAST"/>
    <s v="NORTH"/>
    <n v="69"/>
    <n v="60"/>
    <s v="ETL.6380"/>
    <x v="274"/>
    <s v="KONOCTI-MIDDLETOWN"/>
    <x v="10"/>
    <x v="623"/>
    <d v="2021-01-26T23:01:00"/>
    <x v="1"/>
    <s v="YES"/>
    <s v="No"/>
    <d v="1899-12-30T18:02:00"/>
    <n v="1082"/>
    <d v="2021-01-27T17:03:00"/>
    <d v="2021-01-27T17:03:00"/>
    <s v="F"/>
    <x v="2"/>
    <s v="Tree-failure"/>
    <s v="COND"/>
    <x v="624"/>
    <s v="LCN-120470628"/>
    <s v="NO-W"/>
    <x v="622"/>
    <n v="4607"/>
    <n v="0"/>
    <n v="0"/>
    <n v="0"/>
    <n v="0"/>
    <n v="0"/>
    <n v="5631636"/>
    <s v="A-G"/>
    <s v="028/003"/>
    <s v="AUTO"/>
    <s v="Single Mode"/>
    <s v="027/007"/>
    <x v="1"/>
    <s v="4/0-7,AAC"/>
    <x v="236"/>
    <n v="-122.65346"/>
    <x v="17"/>
    <m/>
  </r>
  <r>
    <s v="CENTRAL VALLEY"/>
    <s v="CENTRAL"/>
    <n v="69"/>
    <n v="60"/>
    <s v="ETL.8140"/>
    <x v="10"/>
    <s v="STOCKTON A-WEBER #3"/>
    <x v="10"/>
    <x v="624"/>
    <d v="2021-01-26T23:21:00"/>
    <x v="1"/>
    <s v="YES"/>
    <s v="No"/>
    <d v="1899-12-30T12:44:00"/>
    <n v="764"/>
    <d v="2021-01-27T12:05:00"/>
    <d v="2021-01-27T12:05:00"/>
    <s v="F"/>
    <x v="0"/>
    <s v="Equip Fail-conductor"/>
    <s v="INSL"/>
    <x v="625"/>
    <s v="NONE"/>
    <s v="CV-N"/>
    <x v="623"/>
    <n v="8818"/>
    <n v="8818"/>
    <n v="8678921"/>
    <n v="1.5657972212692723E-3"/>
    <n v="1.5411012004326985"/>
    <n v="984.22782943978223"/>
    <n v="5631636"/>
    <s v="B-G"/>
    <s v="001/048"/>
    <s v="AUTO"/>
    <s v="Single Mode"/>
    <s v="001/050"/>
    <x v="0"/>
    <s v="715.5-37,AAC"/>
    <x v="237"/>
    <n v="-121.26987099999999"/>
    <x v="17"/>
    <m/>
  </r>
  <r>
    <s v="NORTH VALLEY AND SIERRA"/>
    <s v="NORTH"/>
    <n v="69"/>
    <n v="60"/>
    <s v="ETL.6740"/>
    <x v="111"/>
    <s v="DIXON-VACA #2"/>
    <x v="10"/>
    <x v="625"/>
    <d v="2021-01-27T00:24:00"/>
    <x v="1"/>
    <s v="YES"/>
    <s v="No"/>
    <d v="1899-12-30T17:50:00"/>
    <n v="1070"/>
    <d v="2021-01-27T18:14:00"/>
    <d v="2021-01-27T18:14:00"/>
    <s v="F"/>
    <x v="0"/>
    <s v="Equip Fail-conductor"/>
    <s v="COND"/>
    <x v="626"/>
    <s v="NONE"/>
    <s v="NO-E"/>
    <x v="624"/>
    <n v="8214"/>
    <n v="8214"/>
    <n v="1363524"/>
    <n v="1.4585459713660472E-3"/>
    <n v="0.2421186312467638"/>
    <n v="166"/>
    <n v="5631636"/>
    <s v="A-B-C"/>
    <s v="003/068"/>
    <s v="AUTO"/>
    <s v="Single Mode"/>
    <s v="005/107 (Cache Slough Tap)"/>
    <x v="0"/>
    <s v="1/0-6/1,ACSR"/>
    <x v="238"/>
    <n v="-121.789022"/>
    <x v="17"/>
    <m/>
  </r>
  <r>
    <s v="NORTH VALLEY AND SIERRA"/>
    <s v="NORTH"/>
    <n v="69"/>
    <n v="60"/>
    <s v="ETL.6750"/>
    <x v="80"/>
    <s v="DELTA-MTN GATE JCT"/>
    <x v="10"/>
    <x v="626"/>
    <d v="2021-01-27T05:42:00"/>
    <x v="1"/>
    <s v="YES"/>
    <s v="No"/>
    <d v="1899-12-31T14:09:00"/>
    <n v="2289"/>
    <d v="2021-01-28T19:51:00"/>
    <d v="2021-01-28T19:51:00"/>
    <s v="F"/>
    <x v="2"/>
    <s v="Tree-failure"/>
    <s v="COND"/>
    <x v="627"/>
    <s v="NONE"/>
    <s v="NO-E"/>
    <x v="625"/>
    <n v="565"/>
    <n v="565"/>
    <n v="1297240"/>
    <n v="1.0032608641609649E-4"/>
    <n v="0.23034869441135755"/>
    <n v="2296"/>
    <n v="5631636"/>
    <s v="A-B"/>
    <s v="000/012"/>
    <s v="AUTO"/>
    <s v="Single Mode"/>
    <s v="008/115"/>
    <x v="1"/>
    <s v="2/0-7,CU"/>
    <x v="239"/>
    <n v="-122.325834"/>
    <x v="17"/>
    <m/>
  </r>
  <r>
    <s v="CENTRAL VALLEY"/>
    <s v="SOUTH"/>
    <n v="115"/>
    <n v="115"/>
    <s v="ETL.1930"/>
    <x v="155"/>
    <s v="KERN-KERN FRONT"/>
    <x v="10"/>
    <x v="627"/>
    <d v="2021-01-27T12:26:00"/>
    <x v="1"/>
    <s v="YES"/>
    <s v="No"/>
    <d v="1899-12-30T06:09:00"/>
    <n v="369"/>
    <d v="2021-01-27T18:35:00"/>
    <d v="2021-01-27T18:35:00"/>
    <s v="F"/>
    <x v="0"/>
    <s v="Equip Fail-conductor"/>
    <s v="COND"/>
    <x v="628"/>
    <s v="NONE"/>
    <s v="CV-S"/>
    <x v="626"/>
    <n v="5"/>
    <n v="0"/>
    <n v="0"/>
    <n v="0"/>
    <n v="0"/>
    <n v="0"/>
    <n v="5631636"/>
    <s v="C-G"/>
    <s v="010/166"/>
    <s v="AUTO"/>
    <s v="Single Mode"/>
    <s v="009/143"/>
    <x v="0"/>
    <s v="715.5-37,AAC"/>
    <x v="240"/>
    <n v="-119.074997"/>
    <x v="17"/>
    <m/>
  </r>
  <r>
    <s v="NORTH VALLEY AND SIERRA"/>
    <s v="NORTH"/>
    <n v="69"/>
    <n v="60"/>
    <s v="ETL.7640"/>
    <x v="241"/>
    <s v="MTN GATE JCT-CASCADE"/>
    <x v="10"/>
    <x v="628"/>
    <d v="2021-01-27T14:38:00"/>
    <x v="1"/>
    <s v="YES"/>
    <s v="No"/>
    <d v="1899-12-31T04:55:00"/>
    <n v="1735"/>
    <d v="2021-01-28T19:33:00"/>
    <d v="2021-01-28T19:33:00"/>
    <s v="F"/>
    <x v="0"/>
    <s v="Equip Fail-conductor"/>
    <s v="COND"/>
    <x v="629"/>
    <s v="NONE"/>
    <s v="NO-E"/>
    <x v="627"/>
    <n v="0"/>
    <n v="0"/>
    <n v="0"/>
    <n v="0"/>
    <n v="0"/>
    <n v="0"/>
    <n v="5631636"/>
    <s v="NA"/>
    <s v="NA"/>
    <s v="EFO"/>
    <s v="Emergency Forced Outage"/>
    <s v="000/001"/>
    <x v="1"/>
    <s v="2/0-7,CU"/>
    <x v="241"/>
    <n v="-122.309499"/>
    <x v="17"/>
    <m/>
  </r>
  <r>
    <s v="CENTRAL VALLEY"/>
    <s v="CENTRAL"/>
    <n v="115"/>
    <n v="115"/>
    <s v="ETL.3500"/>
    <x v="52"/>
    <s v="SALT SPRINGS-TIGER CREEK"/>
    <x v="10"/>
    <x v="629"/>
    <d v="2021-01-28T08:09:00"/>
    <x v="1"/>
    <s v="YES"/>
    <s v="No"/>
    <d v="1900-01-01T09:21:00"/>
    <n v="3441"/>
    <d v="2021-01-30T17:30:00"/>
    <d v="2021-01-30T17:30:00"/>
    <s v="F"/>
    <x v="2"/>
    <s v="Tree-failure"/>
    <s v="COND"/>
    <x v="630"/>
    <s v="NONE"/>
    <s v="CV-N"/>
    <x v="628"/>
    <n v="983"/>
    <n v="983"/>
    <n v="3396265"/>
    <n v="1.7454963353455373E-4"/>
    <n v="0.60306898386188312"/>
    <n v="3455"/>
    <n v="5631636"/>
    <s v="C-G"/>
    <s v="NA"/>
    <s v="AUTO"/>
    <s v="Single Mode"/>
    <s v="004/043"/>
    <x v="1"/>
    <s v="4/0-7,CU"/>
    <x v="242"/>
    <n v="-120.298334"/>
    <x v="17"/>
    <m/>
  </r>
  <r>
    <s v="NORTH VALLEY AND SIERRA"/>
    <s v="NORTH"/>
    <n v="69"/>
    <n v="60"/>
    <s v="ETL.6740"/>
    <x v="111"/>
    <s v="DIXON-VACA #2"/>
    <x v="10"/>
    <x v="630"/>
    <d v="2021-02-01T04:34:00"/>
    <x v="0"/>
    <s v="YES"/>
    <s v="No"/>
    <d v="1899-12-30T10:58:00"/>
    <n v="658"/>
    <d v="2021-02-01T15:32:00"/>
    <d v="2021-02-01T15:32:00"/>
    <s v="F"/>
    <x v="0"/>
    <s v="Equip Fail-conductor"/>
    <s v="COND"/>
    <x v="631"/>
    <s v="NONE"/>
    <s v="NO-E"/>
    <x v="629"/>
    <n v="322"/>
    <n v="322"/>
    <n v="109332"/>
    <n v="5.7176990842447915E-5"/>
    <n v="1.941389677884011E-2"/>
    <n v="339.54037267080747"/>
    <n v="5631636"/>
    <s v="B-G"/>
    <s v="012/263"/>
    <s v="AUTO"/>
    <s v="Single Mode"/>
    <s v="016/353"/>
    <x v="0"/>
    <s v="2/0-7,CU"/>
    <x v="243"/>
    <n v="-121.76528999999999"/>
    <x v="11"/>
    <s v="Dixon"/>
  </r>
  <r>
    <s v="NORTH VALLEY AND SIERRA"/>
    <s v="NORTH"/>
    <n v="69"/>
    <n v="60"/>
    <s v="ETL.8405"/>
    <x v="244"/>
    <s v="MIDDLE FORK #1"/>
    <x v="10"/>
    <x v="631"/>
    <d v="2021-02-04T10:33:00"/>
    <x v="0"/>
    <s v="YES"/>
    <s v="No"/>
    <d v="1899-12-31T12:20:00"/>
    <n v="2180"/>
    <d v="2021-02-05T22:53:00"/>
    <d v="2021-02-05T22:53:00"/>
    <s v="F"/>
    <x v="0"/>
    <s v="Equip Fail-conductor"/>
    <s v="COND"/>
    <x v="632"/>
    <s v="NONE"/>
    <s v="NO-E"/>
    <x v="630"/>
    <n v="0"/>
    <n v="0"/>
    <n v="0"/>
    <n v="0"/>
    <n v="0"/>
    <n v="0"/>
    <n v="5631636"/>
    <s v="NA"/>
    <s v="NA"/>
    <s v="EFO"/>
    <s v="Emergency Forced Outage"/>
    <s v="000/017"/>
    <x v="2"/>
    <s v="4/0-6/1,ACSR"/>
    <x v="244"/>
    <n v="-120.599632"/>
    <x v="8"/>
    <s v="Placer"/>
  </r>
  <r>
    <s v="SOUTH BAY AND CENTRAL COAST"/>
    <s v="SOUTH"/>
    <n v="115"/>
    <n v="115"/>
    <s v="ETL.2850"/>
    <x v="275"/>
    <s v="MOSS LANDING-GREEN VALLEY #1"/>
    <x v="10"/>
    <x v="632"/>
    <d v="2021-02-05T20:28:00"/>
    <x v="0"/>
    <s v="YES"/>
    <s v="No"/>
    <d v="1899-12-30T22:54:00"/>
    <n v="1374"/>
    <d v="2021-02-06T19:22:00"/>
    <d v="2021-02-06T19:22:00"/>
    <s v="F"/>
    <x v="1"/>
    <s v="Ext Cont-vandalism"/>
    <s v="COND"/>
    <x v="633"/>
    <n v="120504769"/>
    <s v="CC-S"/>
    <x v="631"/>
    <n v="0"/>
    <n v="0"/>
    <n v="0"/>
    <n v="0"/>
    <n v="0"/>
    <n v="0"/>
    <n v="5631636"/>
    <s v="A-G"/>
    <s v="002/013"/>
    <s v="AUTO"/>
    <s v="Single Mode"/>
    <s v="001/008"/>
    <x v="0"/>
    <s v="477-24/7,ACSS"/>
    <x v="245"/>
    <n v="-121.762907"/>
    <x v="17"/>
    <m/>
  </r>
  <r>
    <s v="CENTRAL VALLEY"/>
    <s v="SOUTH"/>
    <n v="69"/>
    <n v="70"/>
    <s v="ETL.8550"/>
    <x v="146"/>
    <s v="CARUTHERS-LEMOORE NAS-CAMDEN"/>
    <x v="10"/>
    <x v="633"/>
    <d v="2021-02-07T05:54:00"/>
    <x v="0"/>
    <s v="YES"/>
    <s v="No"/>
    <d v="1899-12-30T07:17:00"/>
    <n v="437"/>
    <d v="2021-02-07T13:11:00"/>
    <d v="2021-02-07T13:11:00"/>
    <s v="F"/>
    <x v="0"/>
    <s v="Equip Fail-conductor"/>
    <s v="COND"/>
    <x v="634"/>
    <n v="120505824"/>
    <s v="CV-S"/>
    <x v="632"/>
    <n v="0"/>
    <n v="0"/>
    <n v="0"/>
    <n v="0"/>
    <n v="0"/>
    <n v="0"/>
    <n v="5631636"/>
    <s v="C-G"/>
    <s v=":050/001"/>
    <s v="AUTO"/>
    <s v="Single Mode"/>
    <s v=":050/001"/>
    <x v="0"/>
    <s v="1/0-7,CU"/>
    <x v="246"/>
    <n v="-119.90504799999999"/>
    <x v="4"/>
    <s v="Fresno"/>
  </r>
  <r>
    <s v="CENTRAL VALLEY"/>
    <s v="SOUTH"/>
    <n v="69"/>
    <n v="70"/>
    <s v="ETL.8870"/>
    <x v="276"/>
    <s v="KERN-KERN OIL-FAMOSO"/>
    <x v="10"/>
    <x v="634"/>
    <d v="2021-02-07T19:08:00"/>
    <x v="0"/>
    <s v="YES"/>
    <s v="No"/>
    <d v="1899-12-30T19:38:00"/>
    <n v="1178"/>
    <d v="2021-02-08T14:46:00"/>
    <d v="2021-02-08T14:46:00"/>
    <s v="F"/>
    <x v="1"/>
    <s v="Ext Cont-car pole"/>
    <s v="STRU"/>
    <x v="635"/>
    <n v="120505794"/>
    <s v="CV-S"/>
    <x v="633"/>
    <n v="6291"/>
    <n v="6291"/>
    <n v="1218719"/>
    <n v="1.1170821409622355E-3"/>
    <n v="0.21640585435564372"/>
    <n v="193.72420918772849"/>
    <n v="5631636"/>
    <s v="A-B-G"/>
    <s v="006/084"/>
    <s v="AUTO"/>
    <s v="Dependent Mode-initiating"/>
    <s v="A005/080"/>
    <x v="0"/>
    <s v="397.5-19,AAC"/>
    <x v="247"/>
    <n v="-119.109167"/>
    <x v="17"/>
    <m/>
  </r>
  <r>
    <s v="NORTH VALLEY AND SIERRA"/>
    <s v="NORTH"/>
    <n v="69"/>
    <n v="60"/>
    <s v="ETL.6921"/>
    <x v="158"/>
    <s v="ELK CREEK TAP"/>
    <x v="10"/>
    <x v="635"/>
    <d v="2021-02-24T12:03:00"/>
    <x v="0"/>
    <s v="YES"/>
    <s v="No"/>
    <d v="1899-12-30T07:03:00"/>
    <n v="423"/>
    <d v="2021-02-24T19:06:00"/>
    <d v="2021-02-24T19:06:00"/>
    <s v="F"/>
    <x v="0"/>
    <s v="Equip Fail-conductor"/>
    <s v="COND"/>
    <x v="636"/>
    <n v="120575614"/>
    <s v="NO-E"/>
    <x v="634"/>
    <n v="902"/>
    <n v="902"/>
    <n v="455510"/>
    <n v="1.6016660167667086E-4"/>
    <n v="8.0884133846718789E-2"/>
    <n v="505"/>
    <n v="5631636"/>
    <s v="NA"/>
    <s v="NA"/>
    <s v="EFO"/>
    <s v="Emergency Forced Outage"/>
    <s v="006/100"/>
    <x v="0"/>
    <s v="2-6/1,ACSR"/>
    <x v="248"/>
    <n v="-122.307137"/>
    <x v="3"/>
    <s v="Glenn"/>
  </r>
  <r>
    <s v="CENTRAL VALLEY"/>
    <s v="SOUTH"/>
    <n v="69"/>
    <n v="70"/>
    <s v="ETL.8460"/>
    <x v="106"/>
    <s v="ARCO-TULARE LAKE"/>
    <x v="10"/>
    <x v="636"/>
    <d v="2021-03-10T03:52:00"/>
    <x v="0"/>
    <s v="YES"/>
    <s v="No"/>
    <d v="1899-12-30T14:22:00"/>
    <n v="862"/>
    <d v="2021-03-10T18:14:00"/>
    <d v="2021-03-10T18:14:00"/>
    <s v="F"/>
    <x v="0"/>
    <s v="Equip Fail-conductor"/>
    <s v="COND"/>
    <x v="637"/>
    <n v="120609465"/>
    <s v="CV-S"/>
    <x v="635"/>
    <n v="715"/>
    <n v="0"/>
    <n v="0"/>
    <n v="0"/>
    <n v="0"/>
    <n v="0"/>
    <n v="5631636"/>
    <s v="A-G"/>
    <s v="005/090"/>
    <s v="AUTO"/>
    <s v="Single Mode"/>
    <s v="001/029"/>
    <x v="0"/>
    <s v="3/0-7,AAC"/>
    <x v="249"/>
    <n v="-119.91536000000001"/>
    <x v="4"/>
    <s v="Fresno"/>
  </r>
  <r>
    <s v="SOUTH BAY AND CENTRAL COAST"/>
    <s v="SOUTH"/>
    <n v="69"/>
    <n v="60"/>
    <s v="ETL.6240"/>
    <x v="257"/>
    <s v="BURNS-LONE STAR #2"/>
    <x v="10"/>
    <x v="637"/>
    <d v="2021-03-11T02:33:00"/>
    <x v="0"/>
    <s v="YES"/>
    <s v="No"/>
    <d v="1899-12-30T16:27:00"/>
    <n v="987"/>
    <d v="2021-03-11T19:00:00"/>
    <d v="2021-03-11T19:00:00"/>
    <s v="F"/>
    <x v="2"/>
    <s v="Tree-failure"/>
    <s v="COND"/>
    <x v="638"/>
    <n v="120636414"/>
    <s v="CC-S"/>
    <x v="636"/>
    <n v="0"/>
    <n v="0"/>
    <n v="0"/>
    <n v="0"/>
    <n v="0"/>
    <n v="0"/>
    <n v="5631636"/>
    <s v="A-G"/>
    <s v="002/048"/>
    <s v="AUTO"/>
    <s v="Single Mode"/>
    <s v="001/025"/>
    <x v="2"/>
    <s v="4/0-7,AAC"/>
    <x v="250"/>
    <n v="-122.13849"/>
    <x v="17"/>
    <m/>
  </r>
  <r>
    <s v="NORTH VALLEY AND SIERRA"/>
    <s v="NORTH"/>
    <n v="69"/>
    <n v="60"/>
    <s v="ETL.6760"/>
    <x v="4"/>
    <s v="DRUM-GRASS VALLEY-WEIMAR"/>
    <x v="10"/>
    <x v="638"/>
    <d v="2021-03-14T16:46:00"/>
    <x v="0"/>
    <s v="YES"/>
    <s v="No"/>
    <d v="1899-12-30T15:47:00"/>
    <n v="947"/>
    <d v="2021-03-15T08:33:00"/>
    <d v="2021-03-15T08:33:00"/>
    <s v="F"/>
    <x v="2"/>
    <s v="Tree-failure"/>
    <s v="COND"/>
    <x v="639"/>
    <s v="NONE"/>
    <s v="NO-E"/>
    <x v="637"/>
    <n v="14431"/>
    <n v="14431"/>
    <n v="1473083"/>
    <n v="2.562488058532192E-3"/>
    <n v="0.26157283602846493"/>
    <n v="102.07767999445637"/>
    <n v="5631636"/>
    <s v="C-G"/>
    <s v="014/322"/>
    <s v="AUTO"/>
    <s v="Single Mode"/>
    <s v="015/359"/>
    <x v="1"/>
    <s v="397.5-19,AAC"/>
    <x v="251"/>
    <n v="-120.95386000000001"/>
    <x v="17"/>
    <m/>
  </r>
  <r>
    <s v="NORTH VALLEY AND SIERRA"/>
    <s v="NORTH"/>
    <n v="69"/>
    <n v="60"/>
    <s v="ETL.7290"/>
    <x v="99"/>
    <s v="KILARC-CEDAR CREEK"/>
    <x v="10"/>
    <x v="639"/>
    <d v="2021-03-15T11:20:00"/>
    <x v="0"/>
    <s v="YES"/>
    <s v="No"/>
    <d v="1899-12-30T08:17:00"/>
    <n v="497"/>
    <d v="2021-03-15T19:37:00"/>
    <d v="2021-03-15T19:37:00"/>
    <s v="F"/>
    <x v="0"/>
    <s v="Equip Fail-conductor"/>
    <s v="COND"/>
    <x v="640"/>
    <n v="120645394"/>
    <s v="NO-E"/>
    <x v="638"/>
    <n v="0"/>
    <n v="0"/>
    <n v="0"/>
    <n v="0"/>
    <n v="0"/>
    <n v="0"/>
    <n v="5631636"/>
    <s v="B-G"/>
    <s v="009/210"/>
    <s v="AUTO"/>
    <s v="Single Mode"/>
    <s v="005/120"/>
    <x v="2"/>
    <s v="2-7,CU"/>
    <x v="252"/>
    <n v="-121.96674"/>
    <x v="3"/>
    <s v="Shasta"/>
  </r>
  <r>
    <s v="CENTRAL VALLEY"/>
    <s v="SOUTH"/>
    <n v="69"/>
    <n v="70"/>
    <s v="ETL.9210"/>
    <x v="0"/>
    <s v="TAFT-CUYAMA #2"/>
    <x v="10"/>
    <x v="640"/>
    <d v="2021-03-19T10:14:00"/>
    <x v="0"/>
    <s v="YES"/>
    <s v="No"/>
    <d v="1899-12-31T05:08:00"/>
    <n v="1748"/>
    <d v="2021-03-20T15:22:00"/>
    <d v="2021-03-20T15:22:00"/>
    <s v="F"/>
    <x v="1"/>
    <s v="Ext Cont-vandalism"/>
    <s v="COND"/>
    <x v="641"/>
    <n v="120671288"/>
    <s v="CV-S"/>
    <x v="639"/>
    <n v="1446"/>
    <n v="1446"/>
    <n v="216106"/>
    <n v="2.5676375390739031E-4"/>
    <n v="3.8373573860242385E-2"/>
    <n v="149.4508990318119"/>
    <n v="5631636"/>
    <s v="A-G"/>
    <s v="010/091"/>
    <s v="AUTO"/>
    <s v="Single Mode"/>
    <s v="011/096"/>
    <x v="0"/>
    <s v="2-7/1,ACSR"/>
    <x v="253"/>
    <n v="-119.54441"/>
    <x v="2"/>
    <m/>
  </r>
  <r>
    <s v="CENTRAL VALLEY"/>
    <s v="SOUTH"/>
    <n v="69"/>
    <n v="70"/>
    <s v="ETL.8550"/>
    <x v="146"/>
    <s v="CARUTHERS-LEMOORE NAS-CAMDEN"/>
    <x v="10"/>
    <x v="641"/>
    <d v="2021-03-24T03:46:00"/>
    <x v="0"/>
    <s v="YES"/>
    <s v="No"/>
    <d v="1899-12-30T07:32:00"/>
    <n v="452"/>
    <d v="2021-03-24T11:18:00"/>
    <d v="2021-03-24T11:18:00"/>
    <s v="F"/>
    <x v="0"/>
    <s v="Equip Fail-conductor"/>
    <s v="COND"/>
    <x v="642"/>
    <n v="120685289"/>
    <s v="CV-S"/>
    <x v="640"/>
    <n v="0"/>
    <n v="0"/>
    <n v="0"/>
    <n v="0"/>
    <n v="0"/>
    <n v="0"/>
    <n v="5631636"/>
    <s v="C-G"/>
    <s v=":048/002"/>
    <s v="AUTO"/>
    <s v="Single Mode"/>
    <s v=":049/003"/>
    <x v="0"/>
    <s v="1/0-7,CU"/>
    <x v="254"/>
    <n v="-119.90505"/>
    <x v="4"/>
    <s v="Fresno"/>
  </r>
  <r>
    <s v="SOUTH BAY AND CENTRAL COAST"/>
    <s v="SOUTH"/>
    <n v="69"/>
    <n v="60"/>
    <s v="ETL.8310"/>
    <x v="204"/>
    <s v="WATSONVILLE-SALINAS"/>
    <x v="10"/>
    <x v="642"/>
    <d v="2021-03-26T14:36:00"/>
    <x v="0"/>
    <s v="YES"/>
    <s v="No"/>
    <d v="1899-12-30T13:21:00"/>
    <n v="801"/>
    <d v="2021-03-27T03:57:00"/>
    <d v="2021-03-27T03:57:00"/>
    <s v="F"/>
    <x v="0"/>
    <s v="Equip Fail-conductor"/>
    <s v="COND"/>
    <x v="643"/>
    <n v="120702562"/>
    <s v="CC-S"/>
    <x v="641"/>
    <n v="0"/>
    <n v="0"/>
    <n v="0"/>
    <n v="0"/>
    <n v="0"/>
    <n v="0"/>
    <n v="5631636"/>
    <s v="NA"/>
    <s v="NA"/>
    <s v="EFO"/>
    <s v="Emergency Forced Outage"/>
    <s v="000/001"/>
    <x v="0"/>
    <s v="1/0-7,CU"/>
    <x v="255"/>
    <n v="-121.61060999999999"/>
    <x v="12"/>
    <s v="Monterey"/>
  </r>
  <r>
    <s v="CENTRAL VALLEY"/>
    <s v="CENTRAL"/>
    <n v="115"/>
    <n v="115"/>
    <s v="ETL.3820"/>
    <x v="143"/>
    <s v="STANISLAUS-MANTECA #2"/>
    <x v="10"/>
    <x v="643"/>
    <d v="2021-03-27T03:15:00"/>
    <x v="0"/>
    <s v="YES"/>
    <s v="No"/>
    <d v="1899-12-30T15:16:00"/>
    <n v="916"/>
    <d v="2021-03-27T18:31:00"/>
    <d v="2021-03-27T18:31:00"/>
    <s v="F"/>
    <x v="0"/>
    <s v="Equip Fail-conductor"/>
    <s v="COND"/>
    <x v="644"/>
    <s v="NONE"/>
    <s v="CV-N"/>
    <x v="642"/>
    <n v="0"/>
    <n v="0"/>
    <n v="0"/>
    <n v="0"/>
    <n v="0"/>
    <n v="0"/>
    <n v="5631636"/>
    <s v="C-G"/>
    <s v="012/076"/>
    <s v="AUTO"/>
    <s v="Single Mode"/>
    <s v="015/088"/>
    <x v="1"/>
    <s v="2/0-7,CU"/>
    <x v="256"/>
    <n v="-120.59678"/>
    <x v="5"/>
    <s v="San Joaquin"/>
  </r>
  <r>
    <s v="NORTH COAST"/>
    <s v="NORTH"/>
    <n v="69"/>
    <n v="60"/>
    <s v="ETL.6220"/>
    <x v="62"/>
    <s v="BRIDGEVILLE-GARBERVILLE"/>
    <x v="10"/>
    <x v="644"/>
    <d v="2021-03-29T14:40:00"/>
    <x v="0"/>
    <s v="YES"/>
    <s v="No"/>
    <d v="1899-12-30T16:52:00"/>
    <n v="1012"/>
    <d v="2021-03-30T07:32:00"/>
    <d v="2021-03-30T07:32:00"/>
    <s v="F"/>
    <x v="2"/>
    <s v="Tree-failure"/>
    <s v="COND"/>
    <x v="645"/>
    <s v="NONE"/>
    <s v="NO-W"/>
    <x v="643"/>
    <n v="1492"/>
    <n v="0"/>
    <n v="0"/>
    <n v="0"/>
    <n v="0"/>
    <n v="0"/>
    <n v="5631636"/>
    <s v="A-B-C"/>
    <s v="017/010"/>
    <s v="AUTO"/>
    <s v="Single Mode"/>
    <s v="017/009"/>
    <x v="0"/>
    <s v="4/0-7,AAC"/>
    <x v="257"/>
    <n v="123.75834999999999"/>
    <x v="17"/>
    <m/>
  </r>
  <r>
    <s v="BAY AREA"/>
    <s v="CENTRAL"/>
    <n v="69"/>
    <n v="60"/>
    <s v="ETL.7050"/>
    <x v="127"/>
    <s v="HERDLYN-BALFOUR"/>
    <x v="10"/>
    <x v="645"/>
    <d v="2021-04-01T03:34:00"/>
    <x v="0"/>
    <s v="YES"/>
    <s v="No"/>
    <d v="1899-12-30T19:19:00"/>
    <n v="1159"/>
    <d v="2021-04-01T22:53:00"/>
    <d v="2021-04-01T22:53:00"/>
    <s v="F"/>
    <x v="1"/>
    <s v="Ext Cont-car pole"/>
    <s v="STRU"/>
    <x v="646"/>
    <s v="NONE"/>
    <s v="BA"/>
    <x v="644"/>
    <n v="230"/>
    <n v="230"/>
    <n v="30360"/>
    <n v="4.0840707744605653E-5"/>
    <n v="5.3909734222879462E-3"/>
    <n v="132"/>
    <n v="5631636"/>
    <s v="NA"/>
    <s v="NA"/>
    <s v="AUTO"/>
    <s v="Single Mode"/>
    <s v="000/002"/>
    <x v="0"/>
    <s v="3/0-7,CU"/>
    <x v="258"/>
    <n v="-121.58638000000001"/>
    <x v="5"/>
    <m/>
  </r>
  <r>
    <s v="NORTH VALLEY AND SIERRA"/>
    <s v="NORTH"/>
    <n v="69"/>
    <n v="60"/>
    <s v="ETL.7760"/>
    <x v="227"/>
    <s v="PEASE-HARTER"/>
    <x v="10"/>
    <x v="646"/>
    <d v="2021-04-08T09:59:00"/>
    <x v="0"/>
    <s v="YES"/>
    <s v="No"/>
    <d v="1899-12-30T19:30:00"/>
    <n v="1170"/>
    <d v="2021-04-09T05:29:00"/>
    <d v="2021-04-09T05:29:00"/>
    <s v="F"/>
    <x v="1"/>
    <s v="Ext Cont-car pole"/>
    <s v="STRU"/>
    <x v="647"/>
    <n v="120766835"/>
    <s v="NO-E"/>
    <x v="645"/>
    <n v="3010"/>
    <n v="3010"/>
    <n v="636086"/>
    <n v="5.344805665707088E-4"/>
    <n v="0.1129487062018923"/>
    <n v="211.32425249169435"/>
    <n v="5631636"/>
    <s v="A-B-C-G"/>
    <s v="A002/064"/>
    <s v="AUTO"/>
    <s v="Single Mode"/>
    <s v="A003/070"/>
    <x v="0"/>
    <s v="1/0-7,CU"/>
    <x v="259"/>
    <n v="-121.68894"/>
    <x v="8"/>
    <m/>
  </r>
  <r>
    <s v="CENTRAL VALLEY"/>
    <s v="SOUTH"/>
    <n v="69"/>
    <n v="70"/>
    <s v="ETL.9000"/>
    <x v="37"/>
    <s v="MERCED #1"/>
    <x v="10"/>
    <x v="647"/>
    <d v="2021-05-07T03:42:00"/>
    <x v="0"/>
    <s v="YES"/>
    <s v="No"/>
    <d v="1899-12-30T12:14:00"/>
    <n v="734"/>
    <d v="2021-05-07T15:56:00"/>
    <d v="2021-05-07T15:56:00"/>
    <s v="F"/>
    <x v="1"/>
    <s v="Ext Cont-car pole"/>
    <s v="COND"/>
    <x v="648"/>
    <n v="120990274"/>
    <s v="CV-N"/>
    <x v="646"/>
    <n v="0"/>
    <n v="0"/>
    <n v="0"/>
    <n v="0"/>
    <n v="0"/>
    <n v="0"/>
    <n v="5631636"/>
    <s v="B-C-G"/>
    <s v="007/004"/>
    <s v="AUTO"/>
    <s v="Single Mode"/>
    <s v="007/008"/>
    <x v="0"/>
    <s v="266.8-7,AAC"/>
    <x v="260"/>
    <n v="-120.49203"/>
    <x v="7"/>
    <m/>
  </r>
  <r>
    <s v="NORTH VALLEY AND SIERRA"/>
    <s v="NORTH"/>
    <n v="69"/>
    <n v="60"/>
    <s v="ETL.6921"/>
    <x v="158"/>
    <s v="ELK CREEK TAP"/>
    <x v="10"/>
    <x v="648"/>
    <d v="2021-05-08T09:29:00"/>
    <x v="0"/>
    <s v="YES"/>
    <s v="No"/>
    <d v="1899-12-30T07:38:00"/>
    <n v="458"/>
    <d v="2021-05-08T17:07:00"/>
    <d v="2021-05-08T17:07:00"/>
    <s v="F"/>
    <x v="0"/>
    <s v="Equip Fail-connector/ hardware"/>
    <s v="COND"/>
    <x v="649"/>
    <n v="120990343"/>
    <s v="NO-E"/>
    <x v="647"/>
    <n v="902"/>
    <n v="902"/>
    <n v="421234"/>
    <n v="1.6016660167667086E-4"/>
    <n v="7.4797802983005299E-2"/>
    <n v="467"/>
    <n v="5631636"/>
    <s v="A-G"/>
    <s v="006/099"/>
    <s v="AUTO"/>
    <s v="Single Mode"/>
    <s v="006/099"/>
    <x v="0"/>
    <s v="2-6/1,ACSR"/>
    <x v="261"/>
    <n v="-122.30714"/>
    <x v="3"/>
    <s v="Glenn"/>
  </r>
  <r>
    <s v="NORTH VALLEY AND SIERRA"/>
    <s v="NORTH"/>
    <n v="115"/>
    <n v="115"/>
    <s v="ETL.1190"/>
    <x v="94"/>
    <s v="BUTTE-SYCAMORE CREEK"/>
    <x v="10"/>
    <x v="649"/>
    <d v="2021-05-21T16:42:00"/>
    <x v="0"/>
    <s v="YES"/>
    <s v="No"/>
    <d v="1899-12-30T16:10:00"/>
    <n v="970"/>
    <d v="2021-05-22T08:52:00"/>
    <d v="2021-05-22T08:52:00"/>
    <s v="F"/>
    <x v="0"/>
    <s v="Equip Fail-structure-line"/>
    <s v="STRU"/>
    <x v="650"/>
    <n v="121386157"/>
    <s v="NO-E"/>
    <x v="648"/>
    <n v="7694"/>
    <n v="0"/>
    <n v="0"/>
    <n v="0"/>
    <n v="0"/>
    <n v="0"/>
    <n v="5631636"/>
    <s v="C-G"/>
    <s v="014/292"/>
    <s v="AUTO"/>
    <s v="Single Mode"/>
    <s v="014/302"/>
    <x v="0"/>
    <s v="397.5-19,AAC"/>
    <x v="262"/>
    <n v="-121.85831"/>
    <x v="3"/>
    <s v="Butte"/>
  </r>
  <r>
    <s v="NORTH VALLEY AND SIERRA"/>
    <s v="NORTH"/>
    <n v="69"/>
    <n v="60"/>
    <s v="ETL.7680"/>
    <x v="277"/>
    <s v="NICOLAUS-CATLETT JCT"/>
    <x v="10"/>
    <x v="650"/>
    <d v="2021-06-25T17:11:00"/>
    <x v="0"/>
    <s v="YES"/>
    <s v="No"/>
    <d v="1899-12-31T22:57:00"/>
    <n v="2817"/>
    <d v="2021-06-27T16:08:00"/>
    <d v="2021-06-27T16:08:00"/>
    <s v="F"/>
    <x v="1"/>
    <s v="Ext Cont-foreign object"/>
    <s v="STRU"/>
    <x v="651"/>
    <n v="121619699"/>
    <s v="NO-E"/>
    <x v="649"/>
    <n v="276"/>
    <n v="276"/>
    <n v="80647"/>
    <n v="4.9008849293526784E-5"/>
    <n v="1.4320350249909618E-2"/>
    <n v="292.19927536231882"/>
    <n v="5631636"/>
    <s v="C-A-G"/>
    <s v="065/478"/>
    <s v="AUTO"/>
    <s v="Single Mode"/>
    <s v="065/479"/>
    <x v="0"/>
    <s v="2/0-7,CU"/>
    <x v="263"/>
    <n v="-121.51109"/>
    <x v="8"/>
    <m/>
  </r>
  <r>
    <s v="NORTH VALLEY AND SIERRA"/>
    <s v="NORTH"/>
    <n v="69"/>
    <n v="60"/>
    <s v="ETL.6300"/>
    <x v="84"/>
    <s v="CARIBOU-WESTWOOD"/>
    <x v="10"/>
    <x v="651"/>
    <d v="2021-07-24T21:50:00"/>
    <x v="0"/>
    <s v="YES"/>
    <s v="No"/>
    <d v="1900-02-22T22:03:00"/>
    <n v="79083"/>
    <d v="2021-09-17T19:53:00"/>
    <d v="2021-09-17T19:53:00"/>
    <s v="C"/>
    <x v="4"/>
    <s v="Disaster-fire"/>
    <s v="STRU"/>
    <x v="652"/>
    <s v="NONE"/>
    <s v="NO-W"/>
    <x v="650"/>
    <n v="9343"/>
    <n v="3484"/>
    <n v="38324"/>
    <n v="6.1864793818350479E-4"/>
    <n v="6.8051273200185527E-3"/>
    <n v="11"/>
    <n v="5631636"/>
    <s v="NA"/>
    <s v="NA"/>
    <s v="EFO"/>
    <s v="Emergency Forced Outage"/>
    <s v="002/049 (multiple locations tho)"/>
    <x v="1"/>
    <s v="795-54/7,ACSR"/>
    <x v="264"/>
    <n v="-121.12634"/>
    <x v="3"/>
    <s v="Plumas"/>
  </r>
  <r>
    <s v="NORTH COAST"/>
    <s v="NORTH"/>
    <n v="69"/>
    <n v="60"/>
    <s v="ETL.8170"/>
    <x v="32"/>
    <s v="TRINITY-MAPLE CREEK"/>
    <x v="10"/>
    <x v="652"/>
    <d v="2021-08-04T19:20:00"/>
    <x v="1"/>
    <s v="YES"/>
    <s v="No"/>
    <d v="1900-02-18T23:17:00"/>
    <n v="73397"/>
    <d v="2021-09-24T18:37:00"/>
    <d v="2021-09-24T18:37:00"/>
    <s v="X"/>
    <x v="4"/>
    <s v="Disaster-fire"/>
    <s v="ENCR"/>
    <x v="653"/>
    <s v="NONE"/>
    <s v="NO-W"/>
    <x v="651"/>
    <n v="4"/>
    <n v="0"/>
    <n v="0"/>
    <n v="0"/>
    <n v="0"/>
    <n v="0"/>
    <n v="5631636"/>
    <s v="NA"/>
    <s v="NA"/>
    <s v="EFO"/>
    <s v="Emergency Forced Outage"/>
    <s v="017/006"/>
    <x v="1"/>
    <s v="4/0-6/1,ACSR"/>
    <x v="265"/>
    <n v="-123.2159"/>
    <x v="6"/>
    <s v="Trinity"/>
  </r>
  <r>
    <s v="SOUTH BAY AND CENTRAL COAST"/>
    <s v="SOUTH"/>
    <n v="69"/>
    <n v="60"/>
    <s v="ETL.7320"/>
    <x v="278"/>
    <s v="KING CITY-COBURN #1"/>
    <x v="10"/>
    <x v="653"/>
    <d v="2021-08-05T10:19:00"/>
    <x v="0"/>
    <s v="YES"/>
    <s v="YES"/>
    <d v="1899-12-31T06:14:00"/>
    <n v="1814"/>
    <d v="2021-08-06T16:33:00"/>
    <d v="2021-08-06T16:33:00"/>
    <s v="F"/>
    <x v="0"/>
    <s v="Equip Fail-structure-line"/>
    <s v="STRU"/>
    <x v="654"/>
    <n v="121852674"/>
    <s v="CC-S"/>
    <x v="652"/>
    <n v="291"/>
    <n v="291"/>
    <n v="10731"/>
    <n v="5.167237371165324E-5"/>
    <n v="1.9054853687276664E-3"/>
    <n v="36.876288659793815"/>
    <n v="5631636"/>
    <s v="A-B-C"/>
    <s v="A011/183"/>
    <s v="AUTO"/>
    <s v="Single Mode"/>
    <s v="A11/183"/>
    <x v="0"/>
    <s v="397.5-19,AAC"/>
    <x v="266"/>
    <n v="-121.23231"/>
    <x v="12"/>
    <s v="Monterey"/>
  </r>
  <r>
    <s v="SOUTH BAY AND CENTRAL COAST"/>
    <s v="SOUTH"/>
    <n v="69"/>
    <n v="60"/>
    <s v="ETL.7900"/>
    <x v="126"/>
    <s v="SALINAS-FIRESTONE #1"/>
    <x v="10"/>
    <x v="654"/>
    <d v="2021-08-26T05:08:00"/>
    <x v="0"/>
    <s v="YES"/>
    <s v="No"/>
    <d v="1899-12-30T16:32:00"/>
    <n v="992"/>
    <d v="2021-08-26T21:40:00"/>
    <d v="2021-08-26T21:40:00"/>
    <s v="F"/>
    <x v="1"/>
    <s v="Ext Cont-car pole"/>
    <s v="COND"/>
    <x v="655"/>
    <n v="121960735"/>
    <s v="CC-S"/>
    <x v="653"/>
    <n v="1541"/>
    <n v="0"/>
    <n v="0"/>
    <n v="0"/>
    <n v="0"/>
    <n v="0"/>
    <n v="5631636"/>
    <s v="A-B-C"/>
    <s v="004/118"/>
    <s v="AUTO"/>
    <s v="Single Mode"/>
    <s v="004/121"/>
    <x v="0"/>
    <s v="2/0-7,CU"/>
    <x v="267"/>
    <n v="-121.60165000000001"/>
    <x v="12"/>
    <s v="Monterey"/>
  </r>
  <r>
    <s v="CENTRAL VALLEY"/>
    <s v="CENTRAL"/>
    <n v="115"/>
    <n v="115"/>
    <s v="ETL.2390"/>
    <x v="279"/>
    <s v="MELONES-CURTIS"/>
    <x v="10"/>
    <x v="655"/>
    <d v="2021-08-26T13:40:00"/>
    <x v="0"/>
    <s v="YES"/>
    <s v="YES"/>
    <d v="1900-01-05T03:34:00"/>
    <n v="8854"/>
    <d v="2021-09-01T17:14:00"/>
    <d v="2021-09-01T17:14:00"/>
    <s v="C"/>
    <x v="4"/>
    <s v="Disaster-fire"/>
    <s v="LS"/>
    <x v="656"/>
    <s v="NONE"/>
    <s v="CV-N"/>
    <x v="654"/>
    <n v="1802"/>
    <n v="1802"/>
    <n v="398930"/>
    <n v="3.1997806676425819E-4"/>
    <n v="7.0837319741545793E-2"/>
    <n v="221.38179800221977"/>
    <n v="5631636"/>
    <s v="C-G"/>
    <s v="003/051 "/>
    <s v="AUTO"/>
    <s v="Dependent Mode-initiating"/>
    <s v="002/001"/>
    <x v="1"/>
    <s v="397.5-19,AAC"/>
    <x v="268"/>
    <n v="-120.39764"/>
    <x v="7"/>
    <s v="Tuolumne"/>
  </r>
  <r>
    <s v="BAY AREA"/>
    <s v="CENTRAL"/>
    <n v="115"/>
    <n v="115"/>
    <s v="ETL.3385"/>
    <x v="252"/>
    <s v="RAVENSWOOD-BAIR #2"/>
    <x v="10"/>
    <x v="656"/>
    <d v="2021-09-05T07:07:00"/>
    <x v="0"/>
    <s v="YES"/>
    <s v="No"/>
    <d v="1899-12-31T12:08:00"/>
    <n v="2168"/>
    <d v="2021-09-06T19:15:00"/>
    <d v="2021-09-06T19:15:00"/>
    <s v="F"/>
    <x v="0"/>
    <s v="Equip Fail-conductor"/>
    <s v="COND"/>
    <x v="657"/>
    <n v="122004349"/>
    <s v="BA"/>
    <x v="655"/>
    <n v="2"/>
    <n v="0"/>
    <n v="0"/>
    <n v="0"/>
    <n v="0"/>
    <n v="0"/>
    <n v="5631636"/>
    <s v="B-C-G"/>
    <s v="003/022"/>
    <s v="AUTO"/>
    <s v="Single Mode"/>
    <s v="003/027"/>
    <x v="0"/>
    <s v="4/0-7,CU"/>
    <x v="269"/>
    <n v="-122.19817"/>
    <x v="16"/>
    <s v="San Mateo"/>
  </r>
  <r>
    <s v="CENTRAL VALLEY"/>
    <s v="SOUTH"/>
    <n v="115"/>
    <n v="115"/>
    <s v="ETL.3600"/>
    <x v="280"/>
    <s v="SANGER-MALAGA"/>
    <x v="10"/>
    <x v="657"/>
    <d v="2021-09-09T22:17:00"/>
    <x v="0"/>
    <s v="YES"/>
    <s v="No"/>
    <d v="1899-12-30T13:17:00"/>
    <n v="797"/>
    <d v="2021-09-10T11:34:00"/>
    <d v="2021-09-10T11:34:00"/>
    <s v="F"/>
    <x v="5"/>
    <s v="Weather-lightning"/>
    <s v="NONE"/>
    <x v="658"/>
    <n v="122031028"/>
    <s v="CV-S"/>
    <x v="656"/>
    <n v="0"/>
    <n v="0"/>
    <n v="0"/>
    <n v="0"/>
    <n v="0"/>
    <n v="0"/>
    <n v="5631636"/>
    <s v="A-B-C"/>
    <s v="001/012"/>
    <s v="AUTO"/>
    <s v="Single Mode"/>
    <s v="001/013"/>
    <x v="0"/>
    <s v="715.5-37,AAC"/>
    <x v="270"/>
    <n v="-119.64319999999999"/>
    <x v="4"/>
    <s v="Fresno"/>
  </r>
  <r>
    <s v="BAY AREA"/>
    <s v="CENTRAL"/>
    <n v="115"/>
    <n v="115"/>
    <s v="ETL.3370"/>
    <x v="281"/>
    <s v="RAVENSWOOD-AMES #2"/>
    <x v="10"/>
    <x v="658"/>
    <d v="2021-09-13T13:50:00"/>
    <x v="0"/>
    <s v="YES"/>
    <s v="YES"/>
    <d v="1899-12-31T07:11:00"/>
    <n v="1871"/>
    <d v="2021-09-14T21:01:00"/>
    <d v="2021-09-14T21:01:00"/>
    <s v="F"/>
    <x v="1"/>
    <s v="Ext Cont-aircraft"/>
    <s v="COND"/>
    <x v="659"/>
    <n v="122045905"/>
    <s v="BA"/>
    <x v="657"/>
    <n v="0"/>
    <n v="0"/>
    <n v="0"/>
    <n v="0"/>
    <n v="0"/>
    <n v="0"/>
    <n v="5631636"/>
    <s v="A-B-G"/>
    <s v="002/019"/>
    <s v="AUTO"/>
    <s v="Single Mode"/>
    <s v="003/021"/>
    <x v="0"/>
    <s v="477-24/7,ACSS"/>
    <x v="271"/>
    <n v="122.10185"/>
    <x v="16"/>
    <s v="Santa Clara"/>
  </r>
  <r>
    <s v="NORTH COAST"/>
    <s v="NORTH"/>
    <n v="69"/>
    <n v="60"/>
    <s v="ETL.7820"/>
    <x v="240"/>
    <s v="POTTER VALLEY-WILLITS"/>
    <x v="10"/>
    <x v="659"/>
    <d v="2021-09-21T19:38:00"/>
    <x v="0"/>
    <s v="YES"/>
    <s v="YES"/>
    <d v="1899-12-30T19:36:00"/>
    <n v="1176"/>
    <d v="2021-09-22T15:14:00"/>
    <d v="2021-09-22T15:14:00"/>
    <s v="F"/>
    <x v="0"/>
    <s v="Equip Fail-conductor"/>
    <s v="COND"/>
    <x v="660"/>
    <n v="122094404"/>
    <s v="NO-W"/>
    <x v="658"/>
    <n v="0"/>
    <n v="0"/>
    <n v="0"/>
    <n v="0"/>
    <n v="0"/>
    <n v="0"/>
    <n v="5631636"/>
    <s v="A-G"/>
    <s v="006/006"/>
    <s v="AUTO"/>
    <s v="Single Mode"/>
    <s v="004/008"/>
    <x v="1"/>
    <s v="1/0-6/1,ACSR"/>
    <x v="272"/>
    <n v="-123.20748"/>
    <x v="6"/>
    <s v="Mendocino"/>
  </r>
  <r>
    <s v="NORTH COAST"/>
    <s v="NORTH"/>
    <n v="69"/>
    <n v="60"/>
    <s v="ETL.6800"/>
    <x v="253"/>
    <s v="ESSEX JCT-ARCATA-FAIRHAVEN"/>
    <x v="10"/>
    <x v="660"/>
    <d v="2021-10-13T00:53:00"/>
    <x v="0"/>
    <s v="YES"/>
    <s v="No"/>
    <d v="1899-12-30T17:00:00"/>
    <n v="1020"/>
    <d v="2021-10-13T17:53:00"/>
    <d v="2021-10-13T17:53:00"/>
    <s v="F"/>
    <x v="0"/>
    <s v="Equip Fail-structure-line"/>
    <s v="STRU"/>
    <x v="661"/>
    <n v="122206548"/>
    <s v="NO-W"/>
    <x v="659"/>
    <n v="2085"/>
    <n v="2085"/>
    <n v="49551"/>
    <n v="3.7022989411957734E-4"/>
    <n v="8.7986865628389335E-3"/>
    <n v="23.76546762589928"/>
    <n v="5631636"/>
    <s v="A-B-C"/>
    <s v="002/007"/>
    <s v="AUTO"/>
    <s v="Dependent Mode-initiating"/>
    <s v="000/001 (Ultra Power tap)"/>
    <x v="0"/>
    <s v="4/0-7,AAC"/>
    <x v="273"/>
    <n v="-123.98079"/>
    <x v="6"/>
    <s v="Humboldt"/>
  </r>
  <r>
    <s v="NORTH COAST"/>
    <s v="NORTH"/>
    <n v="69"/>
    <n v="60"/>
    <s v="ETL.6810"/>
    <x v="11"/>
    <s v="ESSEX JCT-ORICK"/>
    <x v="10"/>
    <x v="661"/>
    <d v="2021-10-19T20:48:00"/>
    <x v="0"/>
    <s v="YES"/>
    <s v="No"/>
    <d v="1899-12-30T22:02:00"/>
    <n v="1322"/>
    <d v="2021-10-20T18:50:00"/>
    <d v="2021-10-20T18:50:00"/>
    <s v="F"/>
    <x v="2"/>
    <s v="Tree-failure"/>
    <s v="COND"/>
    <x v="662"/>
    <n v="122236853"/>
    <s v="NO-W"/>
    <x v="660"/>
    <n v="1685"/>
    <n v="320"/>
    <n v="427608"/>
    <n v="5.6821854253364386E-5"/>
    <n v="7.5929623292414497E-2"/>
    <n v="1336.2750000000001"/>
    <n v="5631636"/>
    <s v="A-B-C"/>
    <s v="025/001"/>
    <s v="AUTO"/>
    <s v="Single Mode"/>
    <s v="024/003"/>
    <x v="0"/>
    <s v="2/0-7,CU"/>
    <x v="274"/>
    <n v="-124.09334"/>
    <x v="6"/>
    <s v="Humboldt"/>
  </r>
  <r>
    <s v="NORTH COAST"/>
    <s v="NORTH"/>
    <n v="69"/>
    <n v="60"/>
    <s v="ETL.6800"/>
    <x v="253"/>
    <s v="ESSEX JCT-ARCATA-FAIRHAVEN"/>
    <x v="10"/>
    <x v="662"/>
    <d v="2021-10-24T03:52:00"/>
    <x v="1"/>
    <s v="YES"/>
    <s v="No"/>
    <d v="1899-12-30T15:01:00"/>
    <n v="901"/>
    <d v="2021-10-24T18:53:00"/>
    <d v="2021-10-24T18:53:00"/>
    <s v="F"/>
    <x v="0"/>
    <s v="Equip Fail-conductor"/>
    <s v="COND"/>
    <x v="663"/>
    <s v="NONE"/>
    <s v="NO-W"/>
    <x v="661"/>
    <n v="3834"/>
    <n v="3834"/>
    <n v="507605"/>
    <n v="6.8079684127312203E-4"/>
    <n v="9.0134554150871973E-2"/>
    <n v="132.39567031820553"/>
    <n v="5631636"/>
    <s v="A-G"/>
    <s v="000/004"/>
    <s v="AUTO"/>
    <s v="Dependent Mode-initiating"/>
    <s v=";001/001"/>
    <x v="0"/>
    <s v="397.5-19,AAC"/>
    <x v="275"/>
    <n v="-124.081765"/>
    <x v="6"/>
    <s v="Humboldt"/>
  </r>
  <r>
    <s v="NORTH COAST"/>
    <s v="NORTH"/>
    <n v="69"/>
    <n v="60"/>
    <s v="ETL.7160"/>
    <x v="101"/>
    <s v="IGNACIO-ALTO-SAUSALITO #1"/>
    <x v="10"/>
    <x v="663"/>
    <d v="2021-10-24T05:04:00"/>
    <x v="1"/>
    <s v="YES"/>
    <s v="No"/>
    <d v="1899-12-31T08:15:00"/>
    <n v="1935"/>
    <d v="2021-10-25T13:19:00"/>
    <d v="2021-10-25T13:19:00"/>
    <s v="F"/>
    <x v="0"/>
    <s v="Equip Fail-conductor"/>
    <s v="COND"/>
    <x v="664"/>
    <s v="NONE"/>
    <s v="NO-W"/>
    <x v="662"/>
    <n v="0"/>
    <n v="0"/>
    <n v="0"/>
    <n v="0"/>
    <n v="0"/>
    <n v="0"/>
    <n v="5631636"/>
    <s v="A-C"/>
    <s v="015/104"/>
    <s v="AUTO"/>
    <s v="Single Mode"/>
    <s v="015/108"/>
    <x v="1"/>
    <s v="4/0-6/1,ACSR"/>
    <x v="276"/>
    <n v="-122.507535"/>
    <x v="19"/>
    <s v="North Bay"/>
  </r>
  <r>
    <s v="CENTRAL VALLEY"/>
    <s v="CENTRAL"/>
    <n v="69"/>
    <n v="60"/>
    <s v="ETL.8210"/>
    <x v="282"/>
    <s v="VALLEY SPRINGS #1"/>
    <x v="10"/>
    <x v="664"/>
    <d v="2021-10-24T15:42:00"/>
    <x v="1"/>
    <s v="YES"/>
    <s v="No"/>
    <d v="1899-12-31T01:08:00"/>
    <n v="1508"/>
    <d v="2021-10-25T16:50:00"/>
    <d v="2021-10-25T16:50:00"/>
    <s v="F"/>
    <x v="0"/>
    <s v="Equip Fail-conductor"/>
    <s v="COND"/>
    <x v="665"/>
    <n v="122258838"/>
    <s v="CV-N"/>
    <x v="663"/>
    <n v="1301"/>
    <n v="1301"/>
    <n v="433846"/>
    <n v="2.3101635119883459E-4"/>
    <n v="7.7037294313766019E-2"/>
    <n v="333.47117601844735"/>
    <n v="5631636"/>
    <s v="NA"/>
    <s v="NA"/>
    <s v="EFO"/>
    <s v="Emergency Forced Outage"/>
    <s v="A001/033"/>
    <x v="1"/>
    <s v="1/0-7,CU"/>
    <x v="277"/>
    <n v="-120.73894"/>
    <x v="20"/>
    <s v="Stockton"/>
  </r>
  <r>
    <s v="NORTH COAST"/>
    <s v="NORTH"/>
    <n v="69"/>
    <n v="60"/>
    <s v="ETL.7820"/>
    <x v="240"/>
    <s v="POTTER VALLEY-WILLITS"/>
    <x v="10"/>
    <x v="665"/>
    <d v="2021-11-08T19:38:00"/>
    <x v="0"/>
    <s v="YES"/>
    <s v="No"/>
    <d v="1899-12-30T21:52:00"/>
    <n v="1312"/>
    <d v="2021-11-09T17:30:00"/>
    <d v="2021-11-09T17:30:00"/>
    <s v="F"/>
    <x v="2"/>
    <s v="Tree-failure"/>
    <s v="COND"/>
    <x v="666"/>
    <s v="NONE"/>
    <s v="NO-W"/>
    <x v="664"/>
    <n v="0"/>
    <n v="0"/>
    <n v="0"/>
    <n v="0"/>
    <n v="0"/>
    <n v="0"/>
    <n v="5631636"/>
    <s v="B-C"/>
    <s v="009/001"/>
    <s v="AUTO"/>
    <s v="Single Mode"/>
    <s v="009/000"/>
    <x v="2"/>
    <s v="1/0-6/1,ACSR"/>
    <x v="278"/>
    <n v="-123.27491000000001"/>
    <x v="6"/>
    <s v="Mendocino"/>
  </r>
  <r>
    <s v="NORTH COAST"/>
    <s v="NORTH"/>
    <n v="69"/>
    <n v="60"/>
    <s v="ETL.7850"/>
    <x v="69"/>
    <s v="RIO DELL JCT-BRIDGEVILLE"/>
    <x v="10"/>
    <x v="666"/>
    <d v="2021-11-09T08:14:00"/>
    <x v="0"/>
    <s v="YES"/>
    <s v="No"/>
    <d v="1899-12-31T12:07:00"/>
    <n v="2167"/>
    <d v="2021-11-10T20:21:00"/>
    <d v="2021-11-10T20:21:00"/>
    <s v="F"/>
    <x v="2"/>
    <s v="Tree-failure"/>
    <s v="COND"/>
    <x v="667"/>
    <s v="NONE"/>
    <s v="NO-W"/>
    <x v="665"/>
    <n v="1121"/>
    <n v="0"/>
    <n v="0"/>
    <n v="0"/>
    <n v="0"/>
    <n v="0"/>
    <n v="5631636"/>
    <s v="A-B-C"/>
    <s v="036/001"/>
    <s v="AUTO"/>
    <s v="Single Mode"/>
    <s v="035/012"/>
    <x v="1"/>
    <s v="4/0-7,AAC"/>
    <x v="279"/>
    <n v="-123.86058"/>
    <x v="6"/>
    <s v="Humboldt"/>
  </r>
  <r>
    <s v="SOUTH BAY AND CENTRAL COAST"/>
    <s v="SOUTH"/>
    <n v="69"/>
    <n v="60"/>
    <s v="ETL.8010"/>
    <x v="138"/>
    <s v="SOLEDAD #1"/>
    <x v="10"/>
    <x v="667"/>
    <d v="2021-11-10T15:52:00"/>
    <x v="0"/>
    <s v="YES"/>
    <s v="No"/>
    <d v="1899-12-30T08:26:00"/>
    <n v="506"/>
    <d v="2021-11-11T00:18:00"/>
    <d v="2021-11-11T00:18:00"/>
    <s v="F"/>
    <x v="1"/>
    <s v="Ext Cont-car pole"/>
    <s v="STRU"/>
    <x v="668"/>
    <n v="122363642"/>
    <s v="CC-S"/>
    <x v="666"/>
    <n v="2491"/>
    <n v="2491"/>
    <n v="56451"/>
    <n v="4.4232262170353342E-4"/>
    <n v="1.0023907795177103E-2"/>
    <n v="22.661983139301487"/>
    <n v="5631636"/>
    <s v="A-B-G"/>
    <s v="011/220"/>
    <s v="AUTO"/>
    <s v="Single Mode"/>
    <s v="011/211"/>
    <x v="0"/>
    <s v="397.5-19,AAC"/>
    <x v="280"/>
    <n v="-121.4789"/>
    <x v="12"/>
    <s v="Monterey"/>
  </r>
  <r>
    <s v="CENTRAL VALLEY"/>
    <s v="SOUTH"/>
    <n v="115"/>
    <n v="115"/>
    <s v="ETL.3660"/>
    <x v="283"/>
    <s v="SHAFTER-RIO BRAVO"/>
    <x v="10"/>
    <x v="668"/>
    <d v="2021-12-05T23:05:00"/>
    <x v="0"/>
    <s v="YES"/>
    <s v="No"/>
    <d v="1899-12-30T13:22:00"/>
    <n v="802"/>
    <d v="2021-12-06T12:27:00"/>
    <d v="2021-12-06T12:27:00"/>
    <s v="F"/>
    <x v="1"/>
    <s v="Ext Cont-car pole"/>
    <s v="STRU"/>
    <x v="669"/>
    <s v="NONE"/>
    <s v="CV-S"/>
    <x v="667"/>
    <n v="0"/>
    <n v="0"/>
    <n v="0"/>
    <n v="0"/>
    <n v="0"/>
    <n v="0"/>
    <n v="5631636"/>
    <s v="A-B-C"/>
    <s v="006/061"/>
    <s v="AUTO"/>
    <s v="Single Mode"/>
    <s v="006/062"/>
    <x v="0"/>
    <s v="266.8-7,AAC"/>
    <x v="281"/>
    <n v="-119.29477"/>
    <x v="2"/>
    <s v="Kern"/>
  </r>
  <r>
    <s v="NORTH VALLEY AND SIERRA"/>
    <s v="NORTH"/>
    <n v="69"/>
    <n v="60"/>
    <s v="ETL.7000"/>
    <x v="2"/>
    <s v="HAMILTON BRANCH-CHESTER"/>
    <x v="10"/>
    <x v="669"/>
    <d v="2021-12-13T20:03:00"/>
    <x v="1"/>
    <s v="YES"/>
    <s v="No"/>
    <d v="1899-12-31T01:21:00"/>
    <n v="1521"/>
    <d v="2021-12-14T21:24:00"/>
    <d v="2021-12-14T21:24:00"/>
    <s v="F"/>
    <x v="0"/>
    <s v="Equip Fail-conductor"/>
    <s v="COND"/>
    <x v="670"/>
    <s v="NONE"/>
    <s v="NO-E"/>
    <x v="668"/>
    <n v="1659"/>
    <n v="1659"/>
    <n v="2523339"/>
    <n v="2.9458580064478597E-4"/>
    <n v="0.44806500278071948"/>
    <n v="1521"/>
    <n v="5631636"/>
    <s v="B-G"/>
    <s v="010/218"/>
    <s v="AUTO"/>
    <s v="Single Mode"/>
    <s v="006/147"/>
    <x v="1"/>
    <s v="2-7/1,ACSR"/>
    <x v="282"/>
    <n v="-121.1408"/>
    <x v="3"/>
    <s v="Plumas"/>
  </r>
  <r>
    <s v="CENTRAL VALLEY"/>
    <s v="SOUTH"/>
    <n v="69"/>
    <n v="70"/>
    <s v="ETL.9060"/>
    <x v="248"/>
    <s v="REEDLEY-OROSI"/>
    <x v="10"/>
    <x v="670"/>
    <d v="2021-12-14T12:51:00"/>
    <x v="1"/>
    <s v="YES"/>
    <s v="YES"/>
    <d v="1899-12-30T11:54:00"/>
    <n v="714"/>
    <d v="2021-12-15T00:45:00"/>
    <d v="2021-12-15T00:45:00"/>
    <s v="F"/>
    <x v="0"/>
    <s v="Equip Fail-conductor"/>
    <s v="COND"/>
    <x v="671"/>
    <n v="122488747"/>
    <s v="CV-S"/>
    <x v="669"/>
    <n v="3323"/>
    <n v="3323"/>
    <n v="586698"/>
    <n v="5.9005944276228081E-4"/>
    <n v="0.10417896327106368"/>
    <n v="176.55672585013542"/>
    <n v="5631636"/>
    <s v="B-C"/>
    <s v="013/001"/>
    <s v="AUTO"/>
    <s v="Single Mode"/>
    <s v="015/005 (Dunlap Tap)"/>
    <x v="1"/>
    <s v="1/0-6/1,ACSR"/>
    <x v="283"/>
    <n v="-119.04098"/>
    <x v="4"/>
    <s v="Fresno"/>
  </r>
  <r>
    <s v="NORTH VALLEY AND SIERRA"/>
    <s v="NORTH"/>
    <n v="69"/>
    <n v="60"/>
    <s v="ETL.8060"/>
    <x v="149"/>
    <s v="SPAULDING-SUMMIT"/>
    <x v="10"/>
    <x v="671"/>
    <d v="2021-12-15T12:53:00"/>
    <x v="1"/>
    <s v="YES"/>
    <s v="No"/>
    <d v="1899-12-31T03:41:00"/>
    <n v="1661"/>
    <d v="2021-12-16T16:34:00"/>
    <d v="2021-12-16T16:34:00"/>
    <s v="F"/>
    <x v="0"/>
    <s v="Equip Fail-conductor"/>
    <s v="COND"/>
    <x v="672"/>
    <s v="NONE"/>
    <s v="NO-E"/>
    <x v="670"/>
    <n v="578"/>
    <n v="578"/>
    <n v="286698"/>
    <n v="1.0263447424513942E-4"/>
    <n v="5.0908474908534569E-2"/>
    <n v="496.01730103806227"/>
    <n v="5631636"/>
    <s v="B-C"/>
    <s v="006/227"/>
    <s v="AUTO"/>
    <s v="Single Mode"/>
    <s v="000/005 (Cisco Grove Tap)"/>
    <x v="0"/>
    <s v="2-6/1,ACSR"/>
    <x v="284"/>
    <n v="-120.55013"/>
    <x v="8"/>
    <s v="Placer"/>
  </r>
  <r>
    <s v="NORTH VALLEY AND SIERRA"/>
    <s v="NORTH"/>
    <n v="115"/>
    <n v="115"/>
    <s v="ETL.1110"/>
    <x v="97"/>
    <s v="BRIDGEVILLE-COTTONWOOD"/>
    <x v="10"/>
    <x v="672"/>
    <d v="2021-12-15T13:28:00"/>
    <x v="1"/>
    <s v="YES"/>
    <s v="No"/>
    <d v="1900-01-02T04:57:00"/>
    <n v="4617"/>
    <d v="2021-12-18T18:25:00"/>
    <d v="2021-12-18T18:25:00"/>
    <s v="C"/>
    <x v="2"/>
    <s v="Tree-failure"/>
    <s v="COND"/>
    <x v="673"/>
    <s v="NONE"/>
    <s v="NO-W"/>
    <x v="671"/>
    <n v="892"/>
    <n v="892"/>
    <n v="9066"/>
    <n v="1.5839091873125322E-4"/>
    <n v="1.6098341583156298E-3"/>
    <n v="10.163677130044842"/>
    <n v="5631636"/>
    <s v="B-G"/>
    <s v="058/426"/>
    <s v="AUTO"/>
    <s v="Single Mode"/>
    <s v="061/444"/>
    <x v="1"/>
    <s v="397.5-26/7,ACSR"/>
    <x v="285"/>
    <n v="-123.38656"/>
    <x v="6"/>
    <s v="Trinity"/>
  </r>
  <r>
    <s v="NORTH VALLEY AND SIERRA"/>
    <s v="NORTH"/>
    <n v="69"/>
    <n v="60"/>
    <s v="ETL.6280"/>
    <x v="45"/>
    <s v="CARIBOU #2"/>
    <x v="10"/>
    <x v="673"/>
    <d v="2021-12-15T19:39:00"/>
    <x v="1"/>
    <s v="YES"/>
    <s v="No"/>
    <d v="1900-01-01T21:09:00"/>
    <n v="4149"/>
    <d v="2021-12-18T16:48:00"/>
    <d v="2021-12-18T16:48:00"/>
    <s v="F"/>
    <x v="2"/>
    <s v="Tree-failure"/>
    <s v="COND"/>
    <x v="674"/>
    <s v="NONE"/>
    <s v="NO-E"/>
    <x v="672"/>
    <n v="0"/>
    <n v="0"/>
    <n v="0"/>
    <n v="0"/>
    <n v="0"/>
    <n v="0"/>
    <n v="5631636"/>
    <s v="B-G"/>
    <s v=":002/000"/>
    <s v="AUTO"/>
    <s v="Single Mode"/>
    <s v="007/002"/>
    <x v="1"/>
    <s v="1/0-7,CU"/>
    <x v="286"/>
    <n v="-121.21845999999999"/>
    <x v="3"/>
    <s v="Plumas"/>
  </r>
  <r>
    <s v="BAY AREA"/>
    <s v="CENTRAL"/>
    <n v="69"/>
    <n v="60"/>
    <s v="ETL.7190"/>
    <x v="284"/>
    <s v="JEFFERSON-HILLSDALE JCT"/>
    <x v="10"/>
    <x v="674"/>
    <d v="2021-12-25T00:38:00"/>
    <x v="1"/>
    <s v="YES"/>
    <s v="No"/>
    <m/>
    <m/>
    <m/>
    <m/>
    <s v="C"/>
    <x v="0"/>
    <s v="Equip Fail-conductor"/>
    <s v="COND"/>
    <x v="675"/>
    <s v="NONE"/>
    <s v="BA"/>
    <x v="673"/>
    <n v="15294"/>
    <n v="9"/>
    <n v="5066"/>
    <n v="1.5981146508758733E-6"/>
    <n v="8.9956098014857492E-4"/>
    <n v="562.88888888888891"/>
    <n v="5631636"/>
    <s v="A-G"/>
    <s v="008/052"/>
    <s v="AUTO"/>
    <s v="Dependent Mode-initiating"/>
    <s v="008/052"/>
    <x v="0"/>
    <s v="397.5-26/7,ACSR"/>
    <x v="287"/>
    <n v="-122.37757000000001"/>
    <x v="16"/>
    <s v="San Mateo"/>
  </r>
  <r>
    <s v="NORTH VALLEY AND SIERRA"/>
    <s v="NORTH"/>
    <n v="69"/>
    <n v="60"/>
    <s v="ETL.8060"/>
    <x v="149"/>
    <s v="SPAULDING-SUMMIT"/>
    <x v="10"/>
    <x v="675"/>
    <d v="2021-12-25T10:28:00"/>
    <x v="1"/>
    <s v="YES"/>
    <s v="No"/>
    <d v="1899-12-31T05:47:00"/>
    <n v="1787"/>
    <d v="2021-12-26T16:15:00"/>
    <d v="2021-12-26T16:15:00"/>
    <s v="F"/>
    <x v="0"/>
    <s v="Equip Fail-conductor"/>
    <s v="COND"/>
    <x v="676"/>
    <s v="NONE"/>
    <s v="NO-E"/>
    <x v="674"/>
    <n v="1947"/>
    <n v="1947"/>
    <n v="555066"/>
    <n v="3.4572546947281394E-4"/>
    <n v="9.8562122978118616E-2"/>
    <n v="285.08782742681046"/>
    <n v="5631636"/>
    <s v="C-G"/>
    <s v="011/398"/>
    <s v="AUTO"/>
    <s v="Single Mode"/>
    <s v="000/007 (Cisco Grove Tap)"/>
    <x v="0"/>
    <s v="2-6/1,ACSR"/>
    <x v="288"/>
    <n v="-120.54922000000001"/>
    <x v="8"/>
    <s v="Placer"/>
  </r>
  <r>
    <s v="NORTH COAST"/>
    <s v="NORTH"/>
    <n v="69"/>
    <n v="60"/>
    <s v="ETL.8170"/>
    <x v="32"/>
    <s v="TRINITY-MAPLE CREEK"/>
    <x v="10"/>
    <x v="676"/>
    <d v="2021-12-26T15:48:00"/>
    <x v="1"/>
    <s v="YES"/>
    <s v="No"/>
    <d v="1900-01-06T21:17:00"/>
    <n v="11357"/>
    <d v="2022-01-03T13:05:00"/>
    <d v="2022-01-03T13:05:00"/>
    <s v="C"/>
    <x v="0"/>
    <s v="Equip Fail-structure-line"/>
    <s v="COND"/>
    <x v="677"/>
    <s v="NONE"/>
    <s v="NO-W"/>
    <x v="675"/>
    <n v="4484"/>
    <n v="4484"/>
    <n v="455066"/>
    <n v="7.9621623272526851E-4"/>
    <n v="8.0805293523942237E-2"/>
    <n v="101.48661909009813"/>
    <n v="5631636"/>
    <s v="A-B-C "/>
    <s v="043/009"/>
    <s v="AUTO"/>
    <s v="Single Mode"/>
    <s v="051/007"/>
    <x v="1"/>
    <s v="4/0-6/1,ACSR"/>
    <x v="289"/>
    <n v="-123.81077000000001"/>
    <x v="6"/>
    <s v="Humboldt"/>
  </r>
  <r>
    <s v="NORTH VALLEY AND SIERRA"/>
    <s v="NORTH"/>
    <n v="69"/>
    <n v="60"/>
    <s v="ETL.6690"/>
    <x v="285"/>
    <s v="DEER CREEK-DRUM"/>
    <x v="10"/>
    <x v="677"/>
    <d v="2021-12-26T18:16:00"/>
    <x v="1"/>
    <s v="YES"/>
    <s v="No"/>
    <d v="1900-01-08T20:40:00"/>
    <n v="14200"/>
    <d v="2022-01-05T14:56:00"/>
    <d v="2022-01-05T14:56:00"/>
    <s v="C"/>
    <x v="2"/>
    <s v="Tree-failure"/>
    <s v="COND"/>
    <x v="678"/>
    <s v="NONE"/>
    <s v="NO-E"/>
    <x v="676"/>
    <n v="0"/>
    <n v="0"/>
    <n v="0"/>
    <n v="0"/>
    <n v="0"/>
    <n v="0"/>
    <n v="5631636"/>
    <s v="A-B"/>
    <s v="000/005"/>
    <s v="AUTO"/>
    <s v="Single Mode"/>
    <s v="005/148"/>
    <x v="2"/>
    <s v="2/0-7,CU"/>
    <x v="290"/>
    <n v="-120.76972000000001"/>
    <x v="8"/>
    <s v="Nevada"/>
  </r>
  <r>
    <s v="NORTH COAST"/>
    <s v="NORTH"/>
    <n v="69"/>
    <n v="60"/>
    <s v="ETL.7490"/>
    <x v="114"/>
    <s v="MAPLE CREEK-HOOPA"/>
    <x v="10"/>
    <x v="678"/>
    <d v="2021-12-26T19:18:00"/>
    <x v="1"/>
    <s v="YES"/>
    <s v="No"/>
    <d v="1900-01-14T16:39:00"/>
    <n v="22599"/>
    <d v="2022-01-11T11:57:00"/>
    <d v="2022-01-11T23:57:00"/>
    <s v="C"/>
    <x v="0"/>
    <s v="Equip Fail-structure-line"/>
    <s v="STRU"/>
    <x v="679"/>
    <s v="NONE"/>
    <s v="NO-W"/>
    <x v="677"/>
    <n v="4486"/>
    <n v="2004"/>
    <n v="1355066"/>
    <n v="3.5584686226169449E-4"/>
    <n v="0.24061675861152959"/>
    <n v="676.18063872255493"/>
    <n v="5631636"/>
    <s v="B-G"/>
    <s v="024/006"/>
    <s v="AUTO"/>
    <s v="Single Mode"/>
    <s v="024/006"/>
    <x v="1"/>
    <s v="1/0-6/1,ACSR"/>
    <x v="291"/>
    <n v="-123.64639"/>
    <x v="6"/>
    <s v="Humboldt"/>
  </r>
  <r>
    <s v="NORTH COAST"/>
    <s v="NORTH"/>
    <n v="69"/>
    <n v="60"/>
    <s v="ETL.8365"/>
    <x v="210"/>
    <s v="GARBERVILLE-LAYTONVILLE"/>
    <x v="10"/>
    <x v="679"/>
    <d v="2021-12-26T20:29:00"/>
    <x v="1"/>
    <s v="YES"/>
    <s v="No"/>
    <d v="1900-01-01T23:20:00"/>
    <n v="4280"/>
    <d v="2021-12-29T19:49:00"/>
    <d v="2021-12-29T19:49:00"/>
    <s v="F"/>
    <x v="0"/>
    <s v="Equip Fail-conductor"/>
    <s v="COND"/>
    <x v="680"/>
    <s v="NONE"/>
    <s v="NO-W"/>
    <x v="678"/>
    <n v="0"/>
    <n v="0"/>
    <n v="0"/>
    <n v="0"/>
    <n v="0"/>
    <n v="0"/>
    <n v="5631636"/>
    <s v="A-G"/>
    <s v="050/006"/>
    <s v="AUTO"/>
    <s v="Single Mode"/>
    <s v="044/003"/>
    <x v="0"/>
    <s v="397.5-19,AAC"/>
    <x v="292"/>
    <n v="-123.59011"/>
    <x v="6"/>
    <s v="Mendocino"/>
  </r>
  <r>
    <s v="NORTH VALLEY AND SIERRA"/>
    <s v="NORTH"/>
    <n v="69"/>
    <n v="60"/>
    <s v="ETL.6480"/>
    <x v="63"/>
    <s v="COLGATE-CHALLENGE"/>
    <x v="10"/>
    <x v="680"/>
    <d v="2021-12-26T23:07:00"/>
    <x v="1"/>
    <s v="YES"/>
    <s v="No"/>
    <d v="1899-12-31T00:28:00"/>
    <n v="1468"/>
    <d v="2021-12-27T23:35:00"/>
    <d v="2021-12-27T23:35:00"/>
    <s v="F"/>
    <x v="0"/>
    <s v="Equip Fail-conductor"/>
    <s v="COND"/>
    <x v="681"/>
    <s v="NONE"/>
    <s v="NO-E"/>
    <x v="679"/>
    <n v="2518"/>
    <n v="1603"/>
    <n v="1333444"/>
    <n v="2.8464197615044723E-4"/>
    <n v="0.23677737694694756"/>
    <n v="831.84279475982532"/>
    <n v="5631636"/>
    <s v="B-G"/>
    <s v="008/137"/>
    <s v="AUTO"/>
    <s v="Single Mode"/>
    <s v="005/110"/>
    <x v="2"/>
    <s v="2-7/1,ACSR"/>
    <x v="293"/>
    <n v="-121.17610000000001"/>
    <x v="8"/>
    <s v="Yuba"/>
  </r>
  <r>
    <s v="NORTH VALLEY AND SIERRA"/>
    <s v="NORTH"/>
    <n v="69"/>
    <n v="60"/>
    <s v="ETL.6280"/>
    <x v="45"/>
    <s v="CARIBOU #2"/>
    <x v="10"/>
    <x v="681"/>
    <d v="2021-12-27T00:16:00"/>
    <x v="1"/>
    <s v="YES"/>
    <s v="No"/>
    <d v="1900-01-15T18:07:00"/>
    <n v="24127"/>
    <d v="2022-01-12T18:23:00"/>
    <d v="2022-01-12T18:23:00"/>
    <s v="C"/>
    <x v="0"/>
    <s v="Equip Fail-conductor"/>
    <s v="COND"/>
    <x v="682"/>
    <s v="NONE"/>
    <s v="NO-E"/>
    <x v="680"/>
    <n v="1855"/>
    <n v="1855"/>
    <n v="1333444"/>
    <n v="3.2938918637497169E-4"/>
    <n v="0.23677737694694756"/>
    <n v="718.83773584905657"/>
    <n v="5631636"/>
    <s v="A-B-C"/>
    <s v="000/012"/>
    <s v="AUTO"/>
    <s v="Single Mode"/>
    <s v="003/000"/>
    <x v="2"/>
    <s v="1/0-7,CU"/>
    <x v="294"/>
    <n v="-121.18876"/>
    <x v="3"/>
    <s v="Plumas"/>
  </r>
  <r>
    <s v="NORTH VALLEY AND SIERRA"/>
    <s v="NORTH"/>
    <n v="69"/>
    <n v="60"/>
    <s v="ETL.6760"/>
    <x v="4"/>
    <s v="DRUM-GRASS VALLEY-WEIMAR"/>
    <x v="10"/>
    <x v="682"/>
    <d v="2021-12-27T00:55:00"/>
    <x v="1"/>
    <s v="YES"/>
    <s v="No"/>
    <d v="1900-01-05T16:48:00"/>
    <n v="9648"/>
    <d v="2022-01-02T17:43:00"/>
    <d v="2022-01-02T17:43:00"/>
    <s v="C"/>
    <x v="2"/>
    <s v="Tree-failure"/>
    <s v="COND"/>
    <x v="683"/>
    <s v="NONE"/>
    <s v="NO-E"/>
    <x v="681"/>
    <n v="8669"/>
    <n v="8669"/>
    <n v="4333444"/>
    <n v="1.5393395453825495E-3"/>
    <n v="0.76948226057223867"/>
    <n v="499.87818664205793"/>
    <n v="5631636"/>
    <s v="C-A"/>
    <s v="005/071"/>
    <s v="AUTO"/>
    <s v="Dependent Mode-initiating"/>
    <s v="005/144"/>
    <x v="2"/>
    <s v="2/0-7,CU"/>
    <x v="295"/>
    <n v="-120.82652"/>
    <x v="8"/>
    <s v="Placer"/>
  </r>
  <r>
    <s v="NORTH VALLEY AND SIERRA"/>
    <s v="NORTH"/>
    <n v="115"/>
    <n v="115"/>
    <s v="ETL.1430"/>
    <x v="286"/>
    <s v="DRUM-RIO OSO #2"/>
    <x v="10"/>
    <x v="683"/>
    <d v="2021-12-27T02:29:00"/>
    <x v="1"/>
    <s v="YES"/>
    <s v="No"/>
    <d v="1900-01-05T14:39:00"/>
    <n v="9519"/>
    <d v="2022-01-02T17:08:00"/>
    <d v="2022-01-02T17:08:00"/>
    <s v="C"/>
    <x v="2"/>
    <s v="Tree-failure"/>
    <s v="COND"/>
    <x v="684"/>
    <s v="NONE"/>
    <s v="NO-E"/>
    <x v="682"/>
    <n v="14000"/>
    <n v="0"/>
    <n v="0"/>
    <n v="0"/>
    <n v="0"/>
    <n v="0"/>
    <n v="5631636"/>
    <s v="A-G"/>
    <s v="001/019"/>
    <s v="AUTO"/>
    <s v="Single Mode"/>
    <s v="001/018"/>
    <x v="2"/>
    <s v="3/0-7,CU"/>
    <x v="296"/>
    <n v="-120.80061000000001"/>
    <x v="8"/>
    <s v="Nevada"/>
  </r>
  <r>
    <s v="NORTH VALLEY AND SIERRA"/>
    <s v="NORTH"/>
    <n v="115"/>
    <n v="115"/>
    <s v="ETL.4393"/>
    <x v="14"/>
    <s v="DRUM-HIGGINS"/>
    <x v="10"/>
    <x v="684"/>
    <d v="2021-12-27T04:46:00"/>
    <x v="1"/>
    <s v="YES"/>
    <s v="No"/>
    <d v="1900-01-07T14:46:00"/>
    <n v="12406"/>
    <d v="2022-01-04T19:32:00"/>
    <d v="2022-01-04T19:32:00"/>
    <s v="C"/>
    <x v="0"/>
    <s v="Equip Fail-insulator-line"/>
    <s v="COND"/>
    <x v="685"/>
    <s v="NONE"/>
    <s v="NO-E"/>
    <x v="683"/>
    <n v="0"/>
    <n v="0"/>
    <n v="0"/>
    <n v="0"/>
    <n v="0"/>
    <n v="0"/>
    <n v="5631636"/>
    <s v="B-C"/>
    <s v="021/168"/>
    <s v="AUTO"/>
    <s v="Single Mode"/>
    <s v="006/064"/>
    <x v="2"/>
    <s v="397.5-26/7,ACSR"/>
    <x v="297"/>
    <n v="-120.84573"/>
    <x v="8"/>
    <s v="Placer"/>
  </r>
  <r>
    <s v="NORTH VALLEY AND SIERRA"/>
    <s v="NORTH"/>
    <n v="69"/>
    <n v="60"/>
    <s v="ETL.8340"/>
    <x v="287"/>
    <s v="WEIMAR-HALSEY"/>
    <x v="10"/>
    <x v="685"/>
    <d v="2021-12-27T05:19:00"/>
    <x v="1"/>
    <s v="YES"/>
    <s v="No"/>
    <d v="1899-12-30T17:32:00"/>
    <n v="1052"/>
    <d v="2021-12-27T22:51:00"/>
    <d v="2021-12-27T22:51:00"/>
    <s v="F"/>
    <x v="2"/>
    <s v="Tree-failure"/>
    <s v="COND"/>
    <x v="686"/>
    <s v="NONE"/>
    <s v="NO-E"/>
    <x v="684"/>
    <n v="4968"/>
    <n v="4968"/>
    <n v="333444"/>
    <n v="8.8215928728348214E-4"/>
    <n v="5.9209082405183855E-2"/>
    <n v="67.118357487922708"/>
    <n v="5631636"/>
    <s v="C-A"/>
    <s v="001/024"/>
    <s v="AUTO"/>
    <s v="Dependent Mode-initiating"/>
    <s v="001/021"/>
    <x v="1"/>
    <s v="397.5-19,AAC"/>
    <x v="298"/>
    <n v="-120.992"/>
    <x v="8"/>
    <s v="Placer"/>
  </r>
  <r>
    <s v="NORTH VALLEY AND SIERRA"/>
    <s v="NORTH"/>
    <n v="115"/>
    <n v="115"/>
    <s v="ETL.1530"/>
    <x v="288"/>
    <s v="EL DORADO-MISSOURI FLAT #1"/>
    <x v="10"/>
    <x v="686"/>
    <d v="2021-12-27T06:19:00"/>
    <x v="1"/>
    <s v="YES"/>
    <s v="No"/>
    <d v="1900-01-02T11:24:00"/>
    <n v="5004"/>
    <d v="2021-12-30T17:43:00"/>
    <d v="2021-12-30T17:43:00"/>
    <s v="C"/>
    <x v="2"/>
    <s v="Tree-failure"/>
    <s v="COND"/>
    <x v="687"/>
    <s v="NONE"/>
    <s v="NO-E"/>
    <x v="685"/>
    <n v="11656"/>
    <n v="0"/>
    <n v="0"/>
    <n v="0"/>
    <n v="0"/>
    <n v="0"/>
    <n v="5631636"/>
    <s v="A-B"/>
    <s v="004/028"/>
    <s v="AUTO"/>
    <s v="Single Mode"/>
    <s v="000/013 (Apple Hill #1 Tap)"/>
    <x v="1"/>
    <s v="397.5-19,AAC"/>
    <x v="299"/>
    <n v="-120.68333"/>
    <x v="8"/>
    <s v="El Dorado"/>
  </r>
  <r>
    <s v="NORTH VALLEY AND SIERRA"/>
    <s v="NORTH"/>
    <n v="69"/>
    <n v="60"/>
    <s v="ETL.6490"/>
    <x v="154"/>
    <s v="COLGATE-GRASS VALLEY"/>
    <x v="10"/>
    <x v="687"/>
    <d v="2021-12-27T06:47:00"/>
    <x v="1"/>
    <s v="YES"/>
    <s v="No"/>
    <d v="1899-12-31T20:39:00"/>
    <n v="2679"/>
    <d v="2021-12-29T03:26:00"/>
    <d v="2021-12-29T03:26:00"/>
    <s v="F"/>
    <x v="2"/>
    <s v="Tree-failure"/>
    <s v="COND"/>
    <x v="688"/>
    <s v="NONE"/>
    <s v="NO-E"/>
    <x v="686"/>
    <n v="3715"/>
    <n v="3715"/>
    <n v="533444"/>
    <n v="6.5966621422265215E-4"/>
    <n v="9.4722741313536599E-2"/>
    <n v="143.59192462987886"/>
    <n v="5631636"/>
    <s v="C-A-G"/>
    <s v="012/309"/>
    <s v="AUTO"/>
    <s v="Single Mode"/>
    <s v="011/264"/>
    <x v="1"/>
    <s v="2/0-7,CU"/>
    <x v="300"/>
    <n v="121.07899"/>
    <x v="8"/>
    <s v="Nevada"/>
  </r>
  <r>
    <s v="NORTH VALLEY AND SIERRA"/>
    <s v="NORTH"/>
    <n v="115"/>
    <n v="115"/>
    <s v="ETL.1540"/>
    <x v="289"/>
    <s v="EL DORADO-MISSOURI FLAT #2"/>
    <x v="10"/>
    <x v="688"/>
    <d v="2021-12-27T07:29:00"/>
    <x v="1"/>
    <s v="YES"/>
    <s v="No"/>
    <d v="1900-01-07T05:07:00"/>
    <n v="11827"/>
    <d v="2022-01-04T12:36:00"/>
    <d v="2022-01-04T12:36:00"/>
    <s v="C"/>
    <x v="2"/>
    <s v="Tree-failure"/>
    <s v="COND"/>
    <x v="689"/>
    <s v="NONE"/>
    <s v="NO-E"/>
    <x v="687"/>
    <n v="25287"/>
    <n v="25287"/>
    <n v="6233444"/>
    <n v="4.4901694640775789E-3"/>
    <n v="1.1068620202015897"/>
    <n v="246.50784988333928"/>
    <n v="5631636"/>
    <s v="C-A"/>
    <s v="008/060"/>
    <s v="AUTO"/>
    <s v="Single Mode"/>
    <s v="005/037"/>
    <x v="1"/>
    <s v="3/0-7,CU"/>
    <x v="301"/>
    <n v="-120.69658"/>
    <x v="8"/>
    <s v="El Dorado"/>
  </r>
  <r>
    <s v="CENTRAL VALLEY"/>
    <s v="CENTRAL"/>
    <n v="69"/>
    <n v="60"/>
    <s v="ETL.8350"/>
    <x v="6"/>
    <s v="WEST POINT-VALLEY SPRINGS"/>
    <x v="10"/>
    <x v="689"/>
    <d v="2021-12-27T08:38:00"/>
    <x v="1"/>
    <s v="YES"/>
    <s v="No"/>
    <d v="1899-12-30T15:31:00"/>
    <n v="931"/>
    <d v="2021-12-28T00:09:00"/>
    <d v="2021-12-28T00:09:00"/>
    <s v="F"/>
    <x v="2"/>
    <s v="Tree-failure"/>
    <s v="COND"/>
    <x v="690"/>
    <s v="NONE"/>
    <s v="CV-N"/>
    <x v="688"/>
    <n v="13159"/>
    <n v="13159"/>
    <n v="3233444"/>
    <n v="2.3366211878750685E-3"/>
    <n v="0.57415713657629863"/>
    <n v="245.7211034273121"/>
    <n v="5631636"/>
    <s v="B-C"/>
    <s v="002/061"/>
    <s v="AUTO"/>
    <s v="Single Mode"/>
    <s v="001/038 (Pine Grove Tap)"/>
    <x v="1"/>
    <s v="397.5-26/7,ACSR"/>
    <x v="302"/>
    <n v="-120.65031999999999"/>
    <x v="5"/>
    <s v="Amador"/>
  </r>
  <r>
    <s v="NORTH COAST"/>
    <s v="NORTH"/>
    <n v="69"/>
    <n v="60"/>
    <s v="ETL.8360"/>
    <x v="180"/>
    <s v="LAYTONVILLE-WILLITS"/>
    <x v="10"/>
    <x v="690"/>
    <d v="2021-12-27T09:48:00"/>
    <x v="1"/>
    <s v="YES"/>
    <s v="No"/>
    <d v="1899-12-30T09:25:00"/>
    <n v="565"/>
    <d v="2021-12-27T19:13:00"/>
    <d v="2021-12-27T19:13:00"/>
    <s v="F"/>
    <x v="0"/>
    <s v="Equip Fail-conductor"/>
    <s v="COND"/>
    <x v="691"/>
    <s v="NONE"/>
    <s v="NO-W"/>
    <x v="689"/>
    <n v="1725"/>
    <n v="1725"/>
    <n v="233444"/>
    <n v="3.063053080845424E-4"/>
    <n v="4.145225295100749E-2"/>
    <n v="135.32985507246377"/>
    <n v="5631636"/>
    <s v="C-G"/>
    <s v="006/002"/>
    <s v="AUTO"/>
    <s v="Single Mode"/>
    <s v="006/001"/>
    <x v="1"/>
    <s v="4/0-7,AAC"/>
    <x v="303"/>
    <n v="-123.35562"/>
    <x v="6"/>
    <s v="Mendocino"/>
  </r>
  <r>
    <s v="NORTH VALLEY AND SIERRA"/>
    <s v="NORTH"/>
    <n v="115"/>
    <n v="115"/>
    <s v="ETL.4220"/>
    <x v="136"/>
    <s v="WOODLEAF-PALERMO"/>
    <x v="10"/>
    <x v="691"/>
    <d v="2021-12-27T21:14:00"/>
    <x v="1"/>
    <s v="YES"/>
    <s v="No"/>
    <d v="1900-01-07T21:11:00"/>
    <n v="12791"/>
    <d v="2022-01-05T18:25:00"/>
    <d v="2022-01-05T18:25:00"/>
    <s v="C"/>
    <x v="2"/>
    <s v="Tree-failure"/>
    <s v="COND"/>
    <x v="692"/>
    <s v="NONE"/>
    <s v="NO-E"/>
    <x v="690"/>
    <n v="0"/>
    <n v="0"/>
    <n v="0"/>
    <n v="0"/>
    <n v="0"/>
    <n v="0"/>
    <n v="5631636"/>
    <s v="NA"/>
    <s v="NA"/>
    <s v="EFO"/>
    <s v="Emergency Forced Outage"/>
    <s v="000/004 (Sly Creek Tap)"/>
    <x v="2"/>
    <s v="4/0-6/1,ACSR"/>
    <x v="304"/>
    <n v="-121.12318"/>
    <x v="3"/>
    <s v="Butte"/>
  </r>
  <r>
    <s v="NORTH VALLEY AND SIERRA"/>
    <s v="NORTH"/>
    <n v="115"/>
    <n v="115"/>
    <s v="ETL.1420"/>
    <x v="260"/>
    <s v="DRUM-RIO OSO #1"/>
    <x v="10"/>
    <x v="692"/>
    <d v="2021-12-29T08:55:00"/>
    <x v="0"/>
    <s v="YES"/>
    <s v="No"/>
    <d v="1900-01-03T13:05:00"/>
    <n v="6545"/>
    <d v="2022-01-02T22:00:00"/>
    <d v="2022-01-02T10:00:00"/>
    <s v="C"/>
    <x v="0"/>
    <s v="Equip Fail-structure-line"/>
    <s v="STRU"/>
    <x v="693"/>
    <s v="NONE"/>
    <s v="NO-E"/>
    <x v="691"/>
    <n v="21345"/>
    <n v="21345"/>
    <n v="6253464"/>
    <n v="3.7901952469939462E-3"/>
    <n v="1.1104169374583159"/>
    <n v="292.97090653548838"/>
    <n v="5631636"/>
    <s v="C-G"/>
    <s v="000/003C"/>
    <s v="AUTO"/>
    <s v="Single Mode"/>
    <s v="001/019"/>
    <x v="2"/>
    <s v="3/0-7,CU"/>
    <x v="305"/>
    <n v="-120.8015"/>
    <x v="8"/>
    <s v="Nevada"/>
  </r>
  <r>
    <s v="NORTH VALLEY AND SIERRA"/>
    <s v="NORTH"/>
    <n v="69"/>
    <n v="60"/>
    <s v="ETL.6470"/>
    <x v="23"/>
    <s v="COLGATE-ALLEGHANY"/>
    <x v="10"/>
    <x v="693"/>
    <d v="2021-12-30T10:31:00"/>
    <x v="0"/>
    <s v="YES"/>
    <s v="No"/>
    <d v="1899-12-31T04:05:00"/>
    <n v="1685"/>
    <d v="2021-12-31T14:36:00"/>
    <d v="2021-12-31T14:36:00"/>
    <s v="F"/>
    <x v="0"/>
    <s v="Equip Fail-conductor"/>
    <s v="COND"/>
    <x v="694"/>
    <s v="NONE"/>
    <s v="NO-E"/>
    <x v="692"/>
    <n v="2837"/>
    <n v="1681"/>
    <n v="653464"/>
    <n v="2.9849230312470478E-4"/>
    <n v="0.11603448802443908"/>
    <n v="388.73527662105892"/>
    <n v="5631636"/>
    <s v="B-C"/>
    <s v="019/521"/>
    <s v="AUTO"/>
    <s v="Single Mode"/>
    <s v="022/613"/>
    <x v="2"/>
    <s v="2/0-7,CU"/>
    <x v="306"/>
    <n v="-120.8617"/>
    <x v="8"/>
    <s v="Sierra"/>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8">
  <r>
    <s v="CENTRAL VALLEY"/>
    <s v="SOUTH"/>
    <n v="69"/>
    <n v="70"/>
    <s v="ETL.9210"/>
    <n v="70081"/>
    <x v="0"/>
    <n v="2011"/>
    <x v="0"/>
    <d v="2011-01-10T04:54:00"/>
    <x v="0"/>
    <s v="YES"/>
    <s v="No"/>
    <d v="1899-12-30T09:55:00"/>
    <n v="595"/>
    <d v="2011-01-10T14:49:00"/>
    <d v="2011-01-10T14:49:00"/>
    <s v="F"/>
    <s v="Equipment failure"/>
    <s v="Connector/ hardware"/>
    <s v="COND"/>
    <s v="Relayed -- 0454 Taft-Cuyama #2-70kV relayed, tested NG; SUS Cuyama #2-70/21kV xfmr; weather clear, but icy; 0708 all customers restored by DO; 1449 Line returned to service after crew repaired span of wire from poles 9/1-3; sleeve had failed inside vibration damper, which is a violation of our construction standards; install probably occurred many years ago; will look at rest of line; eventID=7597"/>
    <n v="7597"/>
    <s v="CV-S"/>
    <s v="MD-2011-002"/>
    <n v="290"/>
    <s v="TBD"/>
    <s v="TBD"/>
    <s v="TBD"/>
    <s v="TBD"/>
    <s v="TBD"/>
    <n v="5411331"/>
    <s v="NA"/>
    <s v="NA"/>
    <s v="AUTO"/>
    <s v="Single Mode"/>
    <s v="009/001-003"/>
    <s v="Non-HFTD"/>
    <m/>
    <m/>
    <m/>
    <s v="TBD"/>
    <s v="TBD"/>
  </r>
  <r>
    <s v="NORTH COAST"/>
    <s v="NORTH"/>
    <n v="69"/>
    <n v="60"/>
    <s v="ETL.6860"/>
    <n v="60080"/>
    <x v="1"/>
    <n v="2011"/>
    <x v="1"/>
    <d v="2011-01-17T16:50:00"/>
    <x v="0"/>
    <s v="YES"/>
    <s v="No"/>
    <d v="1899-12-30T18:43:00"/>
    <n v="1123"/>
    <d v="2011-01-18T11:33:00"/>
    <d v="2011-01-18T11:33:00"/>
    <s v="F"/>
    <s v="External contact"/>
    <s v="Foreign object"/>
    <s v="COND"/>
    <s v="Relayed -- Fairhaven-Humboldt &amp; Sierra Pacific tap relayed, tested NG due to tree contact (3rd party tree trimmer) at pole 3/2; SUS Sierra Pacific Lumber; weather clear; 2004 ArcataJct-Humboldt sect cleared to repair downed conductor, remove line from 12kV underbuild, &amp; replace broken pole 3/1; 2116 Fairhaven-ArcataJct sect &amp; Sierra Pacific 60kV tap energized restoring Sierra Pacific Lumber; eventID=7668"/>
    <n v="7668"/>
    <s v="NO-W"/>
    <s v="HM-2011-001"/>
    <n v="0"/>
    <s v="TBD"/>
    <s v="TBD"/>
    <s v="TBD"/>
    <s v="TBD"/>
    <s v="TBD"/>
    <n v="5411331"/>
    <s v="NA"/>
    <s v="NA"/>
    <s v="AUTO"/>
    <s v="Single Mode"/>
    <s v="003/001 &amp; 003/002"/>
    <s v="Non-HFTD"/>
    <m/>
    <m/>
    <m/>
    <s v="TBD"/>
    <s v="TBD"/>
  </r>
  <r>
    <s v="NORTH VALLEY AND SIERRA"/>
    <s v="NORTH"/>
    <n v="69"/>
    <n v="60"/>
    <s v="ETL.7000"/>
    <n v="60095"/>
    <x v="2"/>
    <n v="2011"/>
    <x v="2"/>
    <d v="2011-02-16T01:59:00"/>
    <x v="1"/>
    <s v="YES"/>
    <s v="No"/>
    <d v="1899-12-30T18:41:00"/>
    <n v="1121"/>
    <d v="2011-02-16T20:40:00"/>
    <d v="2011-02-16T20:40:00"/>
    <s v="F"/>
    <s v="Tree"/>
    <s v="Tree failure"/>
    <s v="STRU"/>
    <s v="Relayed, tested NG; SUS Chester (1,679); Collins Pine generation remains offline from earlier trouble; snow; crew removed heavy snow from line; 0258 line manually tested NG; 1235 line cleared to remove multiple trees &amp; repair downed conductor at pole 5/6; 2040 line returned to service restoring Chester; eventID=7633"/>
    <n v="7633"/>
    <s v="NO-E"/>
    <s v="TM-2011-014"/>
    <n v="1680"/>
    <s v="TBD"/>
    <s v="TBD"/>
    <s v="TBD"/>
    <s v="TBD"/>
    <s v="TBD"/>
    <n v="5411331"/>
    <s v="NA"/>
    <s v="NA"/>
    <s v="AUTO"/>
    <s v="Single Mode"/>
    <s v="005/006"/>
    <s v="Tier 2 - Elevated"/>
    <m/>
    <m/>
    <m/>
    <s v="TBD"/>
    <s v="TBD"/>
  </r>
  <r>
    <s v="NORTH VALLEY AND SIERRA"/>
    <s v="NORTH"/>
    <n v="69"/>
    <n v="60"/>
    <s v="ETL.6290"/>
    <n v="60017"/>
    <x v="3"/>
    <n v="2011"/>
    <x v="3"/>
    <d v="2011-02-16T03:18:00"/>
    <x v="1"/>
    <s v="YES"/>
    <s v="No"/>
    <d v="1900-01-03T14:28:00"/>
    <n v="6628"/>
    <d v="2011-02-20T17:46:00"/>
    <d v="2011-02-20T17:46:00"/>
    <s v="F"/>
    <s v="Equipment failure"/>
    <s v="Structure-line"/>
    <s v="COND"/>
    <s v="Relayed, tested NG; SUS East Quincy (1,553), &amp; Plumas Sierra (1); Sierra Pacific Quincy Cogen &amp; Marble Tie (SPP) separated on trouble; snow; 0336 Line manually tested NG; 0729 East Quincy restored; 0808 Sierra Pacific Quincy Cogen paralleled; 0834 Plumas Sierra restored &amp; Marble Tie (SPP) paralleled; 0849 ElizabethTown-GraysFlat sect cleared to repair down conductor &amp; broken xarm at pole 8/2; "/>
    <s v="NONE"/>
    <s v="NO-E"/>
    <s v="TM-2011-017"/>
    <n v="1500"/>
    <s v="TBD"/>
    <s v="TBD"/>
    <s v="TBD"/>
    <s v="TBD"/>
    <s v="TBD"/>
    <n v="5411331"/>
    <s v="NA"/>
    <s v="NA"/>
    <s v="AUTO"/>
    <s v="Single Mode"/>
    <s v="008/002"/>
    <s v="Tier 2 - Elevated"/>
    <m/>
    <m/>
    <m/>
    <s v="TBD"/>
    <s v="TBD"/>
  </r>
  <r>
    <s v="NORTH VALLEY AND SIERRA"/>
    <s v="NORTH"/>
    <n v="69"/>
    <n v="60"/>
    <s v="ETL.6760"/>
    <n v="60070"/>
    <x v="4"/>
    <n v="2011"/>
    <x v="4"/>
    <d v="2011-02-17T14:37:00"/>
    <x v="1"/>
    <s v="YES"/>
    <s v="No"/>
    <d v="1900-01-02T05:27:00"/>
    <n v="4647"/>
    <d v="2011-02-20T20:04:00"/>
    <d v="2011-02-20T20:04:00"/>
    <s v="F"/>
    <s v="Equipment failure"/>
    <s v="Conductor"/>
    <s v="COND"/>
    <s v="Relayed, did not test; SUS BonnieNook, CapeHorn, ShadyGlen &amp; RollinsPH (offline); snow; 1557 GrassValley-CapeHorn energized restoring ShadyGlen &amp; CapeHorn; 1735 BonnieNook restored; 1735 BonnieNookJct-CapeHornJct cleared; no ETOR; 02/20/11: 2004 BonnieNook-CapeHorn sect returned to normal service; crew replaced 2 spans of wire betw poles 11/262, 11/263 &amp; 11/264; 02/17/11: 2236 Weimar-CapeHorn relayed, tested NG; SUS CapeHorn &amp; ShadyGlen; Rollins PH; snow; 2332 Weimar-ShadyGlen energized restoring ShadyGlen &amp; CapeHorn; no ETOR"/>
    <s v="NONE"/>
    <s v="NO-E"/>
    <s v="VD-2011-014"/>
    <n v="3641"/>
    <s v="TBD"/>
    <s v="TBD"/>
    <s v="TBD"/>
    <s v="TBD"/>
    <s v="TBD"/>
    <n v="5411331"/>
    <s v="NA"/>
    <s v="NA"/>
    <s v="AUTO"/>
    <s v="Single Mode"/>
    <s v="011/262, 011/263 &amp; 011/264"/>
    <s v="Tier 3 - Extreme"/>
    <m/>
    <m/>
    <m/>
    <s v="TBD"/>
    <s v="TBD"/>
  </r>
  <r>
    <s v="CENTRAL VALLEY"/>
    <s v="CENTRAL"/>
    <n v="115"/>
    <n v="115"/>
    <s v="ETL.3840"/>
    <n v="10448"/>
    <x v="5"/>
    <n v="2011"/>
    <x v="5"/>
    <d v="2011-02-17T19:38:00"/>
    <x v="1"/>
    <s v="YES"/>
    <s v="No"/>
    <d v="1900-01-01T20:17:00"/>
    <n v="4097"/>
    <d v="2011-02-20T15:55:00"/>
    <d v="2011-02-20T15:55:00"/>
    <s v="F"/>
    <s v="Equipment failure"/>
    <s v="Conductor"/>
    <s v="COND"/>
    <s v="Relayed, tested NG; Stanislaus PH separated; rain, snow; 2212 Stanislaus PH paralleled; 2221 MelonesSwSta-RiverbankJctSwSta sect restored; no ETOR; 02/19/11: Update: ETOR 02/20/11 at 1400, crew unable to work safely in darkness; 02/20/11: 1555 MelonesJct-Stanislaus sect returned to service after crew repaired 2 phases of downed conductor betw twrs 3/21 &amp; 3/22"/>
    <s v="NONE"/>
    <s v="CV-N"/>
    <s v="TE-2011-014"/>
    <n v="1"/>
    <s v="TBD"/>
    <s v="TBD"/>
    <s v="TBD"/>
    <s v="TBD"/>
    <s v="TBD"/>
    <n v="5411331"/>
    <s v="NA"/>
    <s v="NA"/>
    <s v="AUTO"/>
    <s v="Single Mode"/>
    <s v="003/021 &amp; 003/022"/>
    <s v="Tier 2 - Elevated"/>
    <m/>
    <m/>
    <m/>
    <s v="TBD"/>
    <s v="TBD"/>
  </r>
  <r>
    <s v="CENTRAL VALLEY"/>
    <s v="CENTRAL"/>
    <n v="69"/>
    <n v="60"/>
    <s v="ETL.8350"/>
    <n v="60236"/>
    <x v="6"/>
    <n v="2011"/>
    <x v="6"/>
    <d v="2011-02-18T06:26:00"/>
    <x v="1"/>
    <s v="YES"/>
    <s v="No"/>
    <d v="1899-12-31T03:22:00"/>
    <n v="1642"/>
    <d v="2011-02-19T09:48:00"/>
    <d v="2011-02-19T09:48:00"/>
    <s v="F"/>
    <s v="Tree"/>
    <s v="Tree failure"/>
    <s v="STRU"/>
    <s v="Relayed -- WestPoint-ValleySprings &amp; PineGrove tap relayed, tested NG; SUS West Pt (4,296), PineGrove (5,784) &amp; Electra (3,616); West Pt PH separated on trouble; snow; 0927 Pine GroveJct-WestPtPH sect cleared to replace broken pole 2/31 &amp; repair downed conductor damaged by tree; 0934 ValleySprings-PineGroveJct sect &amp; Pine Grove tap manually tested OK to open Pine Grove SW-27 restoring Electra &amp; Pine Grove"/>
    <s v="NONE"/>
    <s v="CV-N"/>
    <s v="TE-2011-019"/>
    <n v="13543"/>
    <s v="TBD"/>
    <s v="TBD"/>
    <s v="TBD"/>
    <s v="TBD"/>
    <s v="TBD"/>
    <n v="5411331"/>
    <s v="NA"/>
    <s v="NA"/>
    <s v="AUTO"/>
    <s v="Single Mode"/>
    <s v="002/031"/>
    <s v="Tier 3 - Extreme"/>
    <m/>
    <m/>
    <m/>
    <s v="TBD"/>
    <s v="TBD"/>
  </r>
  <r>
    <s v="NORTH VALLEY AND SIERRA"/>
    <s v="NORTH"/>
    <n v="69"/>
    <n v="60"/>
    <s v="ETL.6870"/>
    <n v="60081"/>
    <x v="7"/>
    <n v="2011"/>
    <x v="7"/>
    <d v="2011-02-18T11:30:00"/>
    <x v="1"/>
    <s v="YES"/>
    <s v="No"/>
    <d v="1900-01-02T22:11:00"/>
    <n v="5651"/>
    <d v="2011-02-22T09:41:00"/>
    <d v="2011-02-22T09:41:00"/>
    <s v="C"/>
    <s v="Tree"/>
    <s v="Tree failure"/>
    <s v="COND"/>
    <s v="Relayed, tested NG; SUS Hell Hole (1); French Meadows (PCWA) &amp; Hell Hole PHs (PCWA) separated on trouble; snow; ETOR 02/19/11; 02/19/11: 0048 line is cleared; to be patrolled on 02/20/11 due to weather conditions; 02/20/11: Update: patrol found tree into all 3 phases at pole 7/138, &amp; wire stripped from poles 7/138 &amp;  7/137; new ETOR 2/21/11 at 1500; 02/22/11: 0941 line returned to service after crew repaired downed conductor at poles 7/137 &amp; 7/138"/>
    <s v="NONE"/>
    <s v="NO-E"/>
    <s v="VD-2011-017"/>
    <n v="2"/>
    <s v="TBD"/>
    <s v="TBD"/>
    <s v="TBD"/>
    <s v="TBD"/>
    <s v="TBD"/>
    <n v="5411331"/>
    <s v="NA"/>
    <s v="NA"/>
    <s v="AUTO"/>
    <s v="Single Mode"/>
    <s v="007/137 &amp; 007/138"/>
    <s v="Tier 3 - Extreme"/>
    <m/>
    <m/>
    <m/>
    <s v="TBD"/>
    <s v="TBD"/>
  </r>
  <r>
    <s v="NORTH VALLEY AND SIERRA"/>
    <s v="NORTH"/>
    <n v="69"/>
    <n v="60"/>
    <s v="ETL.6760"/>
    <n v="60070"/>
    <x v="4"/>
    <n v="2011"/>
    <x v="8"/>
    <d v="2011-02-24T23:58:00"/>
    <x v="1"/>
    <s v="YES"/>
    <s v="No"/>
    <d v="1900-01-01T15:20:00"/>
    <n v="3800"/>
    <d v="2011-02-27T15:18:00"/>
    <d v="2011-02-27T15:18:00"/>
    <s v="F"/>
    <s v="Tree"/>
    <s v="Tree failure"/>
    <s v="COND"/>
    <s v="Relayed, tested NG; SUS BonnieNook (1,027), CapeHorn (1), ShadyGlen (2,622) &amp; Rollins PH (1, offline); heavy snow; 02/25/11: 0116 Drum-BonnieNook sect manually tested OK restoring BonnieNook; 0143 ShadyGlen restored; 0302 CapeHorn restored; GrassValley-ShadyGlen &amp; BonnieNook-CapeHorn sections remain de-energized; 1058 Weimar-ShadyGlen sect cleared to remove tree in pole at 15/361 &amp; repair downed conductor betw poles 4/93 &amp; 4/94; 02/25/22, 0508 Weimar-ShadyGlen sect relayed, tested NG; SUS CapeHorn &amp; ShadyGlen; snow; 02/26/11, 0326 Weimar-BonnieNook-ShadyGlen returned to service after crew repaired damaged conductor at 18/43 restoring ShadyGlen &amp; CapeHorn; 1838 RollinsPH-Shady Glen returned to service after crew removed tree from conductor near twr B16/378; Rollins PH available; 02/27/11: 1518 BonnieNook-CapeHorn sect returned to service after crew removed tree at pole 14/322"/>
    <s v="NONE"/>
    <s v="NO-E"/>
    <s v="VD-2011-023"/>
    <n v="3650"/>
    <s v="TBD"/>
    <s v="TBD"/>
    <s v="TBD"/>
    <s v="TBD"/>
    <s v="TBD"/>
    <n v="5411331"/>
    <s v="NA"/>
    <s v="NA"/>
    <s v="AUTO"/>
    <s v="Single Mode"/>
    <s v="015/361, 004/093 &amp; 004/094, 018/043, B16/378, 014/322"/>
    <s v="Tier 3 - Extreme"/>
    <m/>
    <m/>
    <m/>
    <s v="TBD"/>
    <s v="TBD"/>
  </r>
  <r>
    <s v="CENTRAL VALLEY"/>
    <s v="CENTRAL"/>
    <n v="69"/>
    <n v="60"/>
    <s v="ETL.8350"/>
    <n v="60236"/>
    <x v="6"/>
    <n v="2011"/>
    <x v="9"/>
    <d v="2011-02-25T01:52:00"/>
    <x v="1"/>
    <s v="YES"/>
    <s v="No"/>
    <d v="1899-12-30T13:46:00"/>
    <n v="826"/>
    <d v="2011-02-25T15:38:00"/>
    <d v="2011-02-25T15:38:00"/>
    <s v="F"/>
    <s v="Equipment failure"/>
    <s v="Insulator-line"/>
    <s v="INSL"/>
    <s v="Relayed, tested NG; SUS PineGrove (5,775), Electra (3,320) &amp; WestPt (4,378); WestPt PH separated on trouble; snow; 0328 ValleySprings-PineGrove sect manually tested OK restoring PineGrove &amp; Electra; 0941 PineGroveJct-WestPt sect cleared to repair downed conductor betw poles 1/27 &amp; 1/28 (failed insulators); 1555 line returned to service restoring WestPt; 1637 WestPt PH paralleled"/>
    <s v="NONE"/>
    <s v="CV-N"/>
    <s v="TE-2011-020"/>
    <n v="13949"/>
    <s v="TBD"/>
    <s v="TBD"/>
    <s v="TBD"/>
    <s v="TBD"/>
    <s v="TBD"/>
    <n v="5411331"/>
    <s v="NA"/>
    <s v="NA"/>
    <s v="AUTO"/>
    <s v="Single Mode"/>
    <s v="001/027 &amp; 001/028"/>
    <s v="Tier 3 - Extreme"/>
    <m/>
    <m/>
    <m/>
    <s v="TBD"/>
    <s v="TBD"/>
  </r>
  <r>
    <s v="NORTH VALLEY AND SIERRA"/>
    <s v="NORTH"/>
    <n v="69"/>
    <n v="60"/>
    <s v="ETL.7040"/>
    <n v="60099"/>
    <x v="8"/>
    <n v="2011"/>
    <x v="10"/>
    <d v="2011-02-25T03:40:00"/>
    <x v="1"/>
    <s v="YES"/>
    <s v="No"/>
    <d v="1899-12-31T14:16:00"/>
    <n v="2296"/>
    <d v="2011-02-26T17:56:00"/>
    <d v="2011-02-26T17:56:00"/>
    <s v="F"/>
    <s v="Equipment failure"/>
    <s v="Conductor"/>
    <s v="COND"/>
    <s v="Relayed, tested NG; SUS Burney (2,422); HatCreek #2 PH &amp; MtPwr #1 Burney separated; snow; 0736 Burney restored; 0804 Pit #1-HatCreek#2-Burney relayed, tested NG; SUS Burney (2,388) &amp; HatCreek #2 PH;  snow; 1524 Burney restored; 2119 line cleared to repair downed conductor betw poles 0/4 &amp; 0/5; 02/26/11: 1756 Pit#1-HatCreek #2-Burney (HatCreek-Pit#1 sect) returned to normal service after crew repaired down wire betw twrs 0/4-5"/>
    <s v="NONE"/>
    <s v="NO-E"/>
    <s v="RM-2011-005"/>
    <n v="2422"/>
    <s v="TBD"/>
    <s v="TBD"/>
    <s v="TBD"/>
    <s v="TBD"/>
    <s v="TBD"/>
    <n v="5411331"/>
    <s v="NA"/>
    <s v="NA"/>
    <s v="AUTO"/>
    <s v="Single Mode"/>
    <s v="000/004 &amp; 000/005"/>
    <s v="Tier 2 - Elevated"/>
    <m/>
    <m/>
    <m/>
    <s v="TBD"/>
    <s v="TBD"/>
  </r>
  <r>
    <s v="CENTRAL VALLEY"/>
    <s v="CENTRAL"/>
    <n v="115"/>
    <n v="115"/>
    <s v="ETL.3830"/>
    <n v="10317"/>
    <x v="9"/>
    <n v="2011"/>
    <x v="11"/>
    <d v="2011-02-28T07:32:00"/>
    <x v="0"/>
    <s v="YES"/>
    <s v="No"/>
    <d v="1899-12-30T13:03:00"/>
    <n v="783"/>
    <d v="2011-02-28T20:35:00"/>
    <d v="2011-02-28T20:35:00"/>
    <s v="F"/>
    <s v="Equipment failure"/>
    <s v="Conductor"/>
    <s v="COND"/>
    <s v="Relayed, tested NG; MOM Frogtown &amp; Avena; weather clear; 1157 Meridian MineralsJct-Avena-Manteca cleared to repair ‘A’ phase conductor on ground between twrs 29/183-184"/>
    <s v="NONE"/>
    <s v="CV-N"/>
    <s v="TE-2011-022"/>
    <n v="8505"/>
    <s v="TBD"/>
    <s v="TBD"/>
    <s v="TBD"/>
    <s v="TBD"/>
    <s v="TBD"/>
    <n v="5411331"/>
    <s v="NA"/>
    <s v="NA"/>
    <s v="AUTO"/>
    <s v="Single Mode"/>
    <s v="029/183-184"/>
    <s v="Non-HFTD"/>
    <m/>
    <m/>
    <m/>
    <s v="TBD"/>
    <s v="TBD"/>
  </r>
  <r>
    <s v="CENTRAL VALLEY"/>
    <s v="CENTRAL"/>
    <n v="69"/>
    <n v="60"/>
    <s v="ETL.8140"/>
    <n v="60214"/>
    <x v="10"/>
    <n v="2011"/>
    <x v="12"/>
    <d v="2011-03-01T22:23:00"/>
    <x v="0"/>
    <s v="YES"/>
    <s v="No"/>
    <d v="1899-12-30T10:41:00"/>
    <n v="641"/>
    <d v="2011-03-02T09:04:00"/>
    <d v="2011-03-01T09:04:00"/>
    <s v="F"/>
    <s v="External contact"/>
    <s v="Car pole"/>
    <s v="STRU"/>
    <s v="Relayed, tested NG due to carpole on pole 0/14; SUS East Stockton (4,952), Oakpark (554), Westlane (5,477) &amp; Sumiden Wire (1); rain; no ETOR; 2340 East Stockton, Westlane &amp; Sumiden Wire restored; 03/02/11, 0904 line returned to service after crew repaired downed conductor at pole 0/14 restoring Oakpark"/>
    <s v="NONE"/>
    <s v="CV-N"/>
    <s v="TE-2011-023"/>
    <n v="11802"/>
    <s v="TBD"/>
    <s v="TBD"/>
    <s v="TBD"/>
    <s v="TBD"/>
    <s v="TBD"/>
    <n v="5411331"/>
    <s v="NA"/>
    <s v="NA"/>
    <s v="AUTO"/>
    <s v="Single Mode"/>
    <s v="000/014"/>
    <s v="Non-HFTD"/>
    <m/>
    <m/>
    <m/>
    <s v="TBD"/>
    <s v="TBD"/>
  </r>
  <r>
    <s v="NORTH COAST"/>
    <s v="NORTH"/>
    <n v="69"/>
    <n v="60"/>
    <s v="ETL.6810"/>
    <n v="60075"/>
    <x v="11"/>
    <n v="2011"/>
    <x v="13"/>
    <d v="2011-03-02T00:30:00"/>
    <x v="0"/>
    <s v="YES"/>
    <s v="No"/>
    <d v="1899-12-30T11:44:00"/>
    <n v="704"/>
    <d v="2011-03-02T12:14:00"/>
    <d v="2011-03-02T12:14:00"/>
    <s v="F"/>
    <s v="Tree"/>
    <s v="Tree failure"/>
    <s v="INSL"/>
    <s v="Relayed, tested NG; SUS Trinidad (1,498), BigLagoon (157) &amp; Orick (399); rain, wind; 0541 EssexJct-TrinidadJct cleared to repair broken insulator &amp; remove tree from 12kV underbuild betw poles 0/7 &amp; 0/8; 1150 Trinidad restored; 1204 Big Lagoon restored; 1206 Orick restored; 1214 Line returned to service; eventID=7673"/>
    <n v="7673"/>
    <s v="NO-E"/>
    <s v="HM-2011-007"/>
    <n v="2055"/>
    <s v="TBD"/>
    <s v="TBD"/>
    <s v="TBD"/>
    <s v="TBD"/>
    <s v="TBD"/>
    <n v="5411331"/>
    <s v="NA"/>
    <s v="NA"/>
    <s v="AUTO"/>
    <s v="Single Mode"/>
    <s v="000/007 &amp; 000/008"/>
    <s v="Non-HFTD"/>
    <m/>
    <m/>
    <m/>
    <s v="TBD"/>
    <s v="TBD"/>
  </r>
  <r>
    <s v="SOUTH BAY AND CENTRAL COAST"/>
    <s v="SOUTH"/>
    <n v="115"/>
    <n v="115"/>
    <s v="ETL.1200"/>
    <n v="10028"/>
    <x v="12"/>
    <n v="2011"/>
    <x v="14"/>
    <d v="2011-03-10T16:55:00"/>
    <x v="0"/>
    <s v="YES"/>
    <s v="No"/>
    <d v="1899-12-30T10:51:00"/>
    <n v="651"/>
    <d v="2011-03-11T03:46:00"/>
    <d v="2011-03-11T03:46:00"/>
    <s v="F"/>
    <s v="Equipment failure"/>
    <s v="Conductor"/>
    <s v="RELY"/>
    <s v="Relayed, tested NG; MOM Buellton; Sisquoc-SantaYnezSwSta open-ended at SantaYnez; Buellton #1 &amp; #2-115kV xfmrs open-ended on low side; weather clear; 2005 line cleared to repair downed conductor at twr 2/12; 03/11/11: 0346 Cabrillo-SantaYnezSwSta returned to service after crew installed temporary tower near twr 2/12 &amp; repaired downed conductor; eventID=7696 &amp; 7690"/>
    <n v="7690"/>
    <s v="CC-S"/>
    <s v="DW-2011-004"/>
    <n v="5799"/>
    <s v="TBD"/>
    <s v="TBD"/>
    <s v="TBD"/>
    <s v="TBD"/>
    <s v="TBD"/>
    <n v="5411331"/>
    <s v="NA"/>
    <s v="NA"/>
    <s v="AUTO"/>
    <s v="Single Mode"/>
    <s v="002/012"/>
    <s v="Tier 2 - Elevated"/>
    <m/>
    <m/>
    <m/>
    <s v="TBD"/>
    <s v="TBD"/>
  </r>
  <r>
    <s v="CENTRAL VALLEY"/>
    <s v="CENTRAL"/>
    <n v="69"/>
    <n v="60"/>
    <s v="ETL.8330"/>
    <n v="60234"/>
    <x v="13"/>
    <n v="2011"/>
    <x v="15"/>
    <d v="2011-03-17T11:06:00"/>
    <x v="0"/>
    <s v="YES"/>
    <s v="No"/>
    <d v="1899-12-30T06:53:00"/>
    <n v="413"/>
    <d v="2011-03-17T17:59:00"/>
    <d v="2011-03-17T17:59:00"/>
    <s v="F"/>
    <s v="Animal"/>
    <s v="Bird"/>
    <s v="GUYS"/>
    <s v="Relayed, tested NG due to avian contact at pole 6/103; MOM Linden-2,336; SUS Mormon (3,247); weather clear; 1301 Mormon tap cleared to remove broken guy wire from line &amp; repair damaged insulators &amp; conductor; 1405 All customers restored by D.O; 1759 line returned service"/>
    <s v="NONE"/>
    <s v="CV-N"/>
    <s v="TE-2011-024"/>
    <n v="5583"/>
    <s v="TBD"/>
    <s v="TBD"/>
    <s v="TBD"/>
    <s v="TBD"/>
    <s v="TBD"/>
    <n v="5411331"/>
    <s v="NA"/>
    <s v="NA"/>
    <s v="AUTO"/>
    <s v="Single Mode"/>
    <s v="006/103"/>
    <s v="Non-HFTD"/>
    <m/>
    <m/>
    <m/>
    <s v="TBD"/>
    <s v="TBD"/>
  </r>
  <r>
    <s v="CENTRAL VALLEY"/>
    <s v="CENTRAL"/>
    <n v="115"/>
    <n v="115"/>
    <s v="ETL.3830"/>
    <n v="10317"/>
    <x v="9"/>
    <n v="2011"/>
    <x v="16"/>
    <d v="2011-03-18T19:58:00"/>
    <x v="0"/>
    <s v="YES"/>
    <s v="No"/>
    <d v="1899-12-30T20:59:00"/>
    <n v="1259"/>
    <d v="2011-03-19T16:57:00"/>
    <d v="2011-03-19T16:57:00"/>
    <s v="F"/>
    <s v="Equipment failure"/>
    <s v="Connector/ hardware"/>
    <s v="COND"/>
    <s v="Relayed, did not test; MOM Avena; SUS Frogtown (5,762); 2037 line manually tested NG; 2202 FrogtownJct SW-137 opened via SCADA; 2207 line returned to service, w/ exception of Stanislaus-FrogtownJct section, restoring Frogtown; WIRE DOWN AT TOWER 001/009; 03/19/11, 0836 to 1657 StanislausPH-FrogtownJct cleared to repair conductor &amp; replace insulators on twrs 1/9 &amp; 1/10"/>
    <s v="NONE"/>
    <s v="CV-N"/>
    <s v="TE-2011-029"/>
    <n v="5583"/>
    <s v="TBD"/>
    <s v="TBD"/>
    <s v="TBD"/>
    <s v="TBD"/>
    <s v="TBD"/>
    <n v="5411331"/>
    <s v="NA"/>
    <s v="NA"/>
    <s v="AUTO"/>
    <s v="Single Mode"/>
    <s v="001/009 &amp; 001/010"/>
    <s v="Tier 2 - Elevated"/>
    <m/>
    <m/>
    <m/>
    <s v="TBD"/>
    <s v="TBD"/>
  </r>
  <r>
    <s v="NORTH VALLEY AND SIERRA"/>
    <s v="NORTH"/>
    <n v="115"/>
    <n v="115"/>
    <s v="ETL.4393"/>
    <n v="10459"/>
    <x v="14"/>
    <n v="2011"/>
    <x v="17"/>
    <d v="2011-03-19T07:38:00"/>
    <x v="1"/>
    <s v="YES"/>
    <s v="No"/>
    <d v="1900-01-02T10:28:00"/>
    <n v="4948"/>
    <d v="2011-03-22T18:06:00"/>
    <d v="2011-03-22T18:06:00"/>
    <s v="C"/>
    <s v="Equipment failure"/>
    <s v="Structure-line"/>
    <s v="STRU"/>
    <s v="Relayed, tested NG; MOM DutchFlat #1 PH; ChicagoPark PH separated; DutchFlat #2 PH separated out of section; rain; 0756 Higgins-DutchFlat #1 PH manually tested NG; 0802 Drum-DutchFlat PH #1 manually tested OK restoring DutchFlat PH #1; 0951 DutchFlat #2 PH paralleled; 1214 Higgins-ChicagoPark PH manually tested NG; 1218 DutchFlat PH #1-ChicagoPark PH manually tested OK restoring ChicagoPark PH; 1240 Higgins-Chicago Park PH cleared due to damaged ‘H’ twr &amp; downed conductor betw twrs 12/119 &amp; 13/120; 03/20/11, 1336 ChicagoPark PH paralleled; 03/22/11, 1803 Higgins-ChicagoPark PH returned to service after repairs to double end at twr 12/119 &amp; ‘H’ structure at twr 13/120; 1806 line returned normal"/>
    <s v="NONE"/>
    <s v="NO-E"/>
    <s v="VD-2011-042"/>
    <n v="0"/>
    <s v="TBD"/>
    <s v="TBD"/>
    <s v="TBD"/>
    <s v="TBD"/>
    <s v="TBD"/>
    <n v="5411331"/>
    <s v="NA"/>
    <s v="NA"/>
    <s v="AUTO"/>
    <s v="Single Mode"/>
    <s v="012/119 &amp; 013/120"/>
    <s v="Tier 3 - Extreme"/>
    <m/>
    <m/>
    <m/>
    <s v="TBD"/>
    <s v="TBD"/>
  </r>
  <r>
    <s v="NORTH VALLEY AND SIERRA"/>
    <s v="NORTH"/>
    <n v="69"/>
    <n v="60"/>
    <s v="ETL.6990"/>
    <n v="60094"/>
    <x v="15"/>
    <n v="2011"/>
    <x v="18"/>
    <d v="2011-03-20T02:56:00"/>
    <x v="1"/>
    <s v="YES"/>
    <s v="No"/>
    <d v="1899-12-30T12:34:00"/>
    <n v="754"/>
    <d v="2011-03-20T15:30:00"/>
    <d v="2011-03-20T15:30:00"/>
    <s v="F"/>
    <s v="Equipment failure"/>
    <s v="Conductor"/>
    <s v="COND"/>
    <s v="Relayed -- 03/20/11, 0256 Halsey-Placer, Auburn &amp; MtnQuarries taps relayed, tested NG; on trouble Drum-GrassValley-Weimar (Weimar-CapeHorn-RollinsPH), Weimar-Halsey &amp; Weimar #1 de-energized; SUS Auburn, MtnQuarries, Halsey, Weimar, Foresthill, ShadyGlen &amp; CapeHorn; Rollins, Oxbow &amp; Halsey PHs separated; Wise PH separated out of section; 0520 Mtn Quarries tap cleared to repair wire down at 0/15"/>
    <s v="NONE"/>
    <s v="NO-E"/>
    <s v="VD-2011-053"/>
    <n v="4350"/>
    <s v="TBD"/>
    <s v="TBD"/>
    <s v="TBD"/>
    <s v="TBD"/>
    <s v="TBD"/>
    <n v="5411331"/>
    <s v="NA"/>
    <s v="NA"/>
    <s v="AUTO"/>
    <s v="Single Mode"/>
    <s v="000/015"/>
    <s v="Tier 2 - Elevated"/>
    <m/>
    <m/>
    <m/>
    <s v="TBD"/>
    <s v="TBD"/>
  </r>
  <r>
    <s v="NORTH VALLEY AND SIERRA"/>
    <s v="NORTH"/>
    <n v="69"/>
    <n v="60"/>
    <s v="ETL.7270"/>
    <n v="60122"/>
    <x v="16"/>
    <n v="2011"/>
    <x v="19"/>
    <d v="2011-03-20T08:31:00"/>
    <x v="1"/>
    <s v="YES"/>
    <s v="No"/>
    <d v="1899-12-31T02:21:00"/>
    <n v="1581"/>
    <d v="2011-03-21T10:52:00"/>
    <d v="2011-03-21T10:52:00"/>
    <s v="F"/>
    <s v="Equipment failure"/>
    <s v="Connector/ hardware"/>
    <s v="COND"/>
    <s v="Relayed, tested NG; on trouble Trinity-Lewiston tested OK; Keswick-Lewiston tested NG; Keswick-Cascade 60kV open-ended at Keswick; SUS FrenchGultch; 0917 FrenchGulch-Lewiston cleared; 0954 Keswick-FrenchGulch returned to service restoring FrenchGulch; 03/21/11, 1052 Keswick-Trinity returned to service after repairing a floating conductor at pole 13/2 &amp; replacing damaged conductor between poles 16/1 &amp; 16/2; eventID=7718"/>
    <n v="7718"/>
    <s v="NO-E"/>
    <s v="RM-2011-015"/>
    <n v="342"/>
    <s v="TBD"/>
    <s v="TBD"/>
    <s v="TBD"/>
    <s v="TBD"/>
    <s v="TBD"/>
    <n v="5411331"/>
    <s v="NA"/>
    <s v="NA"/>
    <s v="AUTO"/>
    <s v="Single Mode"/>
    <s v="016/200"/>
    <s v="Tier 2 - Elevated"/>
    <s v="4/0-6/1,ACSR"/>
    <n v="40.718510000000002"/>
    <n v="-122.67876"/>
    <s v="TBD"/>
    <s v="TBD"/>
  </r>
  <r>
    <s v="CENTRAL VALLEY"/>
    <s v="SOUTH"/>
    <n v="69"/>
    <n v="70"/>
    <s v="ETL.9340"/>
    <n v="70094"/>
    <x v="17"/>
    <n v="2011"/>
    <x v="20"/>
    <d v="2011-03-21T06:41:00"/>
    <x v="1"/>
    <s v="YES"/>
    <s v="No"/>
    <d v="1899-12-31T05:22:00"/>
    <n v="1762"/>
    <d v="2011-03-22T12:03:00"/>
    <d v="2011-03-22T12:03:00"/>
    <s v="F"/>
    <s v="Tree"/>
    <s v="Tree failure"/>
    <s v="COND"/>
    <s v="Relayed, tested NG; CraneValley, San Joaquin #2 &amp; #3 PHs separated; SUS SanJoaquin #3 &amp; SanJoaquin #2; rain, snow; 1605 SanJoaquin #2 PH-SanJoaquin #3 PH cleared due to wire down (tree limb came down breaking the conductors between poles 3/1 and 3/3); 1620 SanJoaquin #1A PH-SanJoaquin #2 PH returned to service restoring SanJoaquin #2; eventID=7753"/>
    <n v="7753"/>
    <s v="CV-S"/>
    <s v="FR-2011-019"/>
    <n v="3500"/>
    <s v="TBD"/>
    <s v="TBD"/>
    <s v="TBD"/>
    <s v="TBD"/>
    <s v="TBD"/>
    <n v="5411331"/>
    <s v="NA"/>
    <s v="NA"/>
    <s v="AUTO"/>
    <s v="Single Mode"/>
    <s v="003/001-003/003"/>
    <s v="Tier 2 - Elevated"/>
    <m/>
    <m/>
    <m/>
    <s v="TBD"/>
    <s v="TBD"/>
  </r>
  <r>
    <s v="CENTRAL VALLEY"/>
    <s v="SOUTH"/>
    <n v="69"/>
    <n v="70"/>
    <s v="ETL.8650"/>
    <n v="70024"/>
    <x v="18"/>
    <n v="2011"/>
    <x v="21"/>
    <d v="2011-03-22T14:12:00"/>
    <x v="0"/>
    <s v="YES"/>
    <s v="No"/>
    <d v="1900-01-03T05:18:00"/>
    <n v="6078"/>
    <d v="2011-03-26T19:30:00"/>
    <d v="2011-03-26T19:30:00"/>
    <s v="C"/>
    <s v="Disaster"/>
    <s v="Other"/>
    <s v="STRU"/>
    <s v="Forced -- 03/22/11, 1412 Exchequer-Yosemite 70kV (BriceburgJct-Yosemite, hence a sustained outage to Indian Flat) cleared to repair downed pole 31/171 &amp; broken shoo-fly caused by a mud slide in area; ETOR 03/24/11; 03/26/11, 1930 Exchequer-Yosemite 70kV returned to service after pole 31/171 was repaired; from trouble on 03/21/11 at 1400; eventID=7751"/>
    <n v="7751"/>
    <s v="CV-S"/>
    <s v="LB-2011-0224"/>
    <n v="0"/>
    <s v="TBD"/>
    <s v="TBD"/>
    <s v="TBD"/>
    <s v="TBD"/>
    <s v="TBD"/>
    <n v="5411331"/>
    <s v="NA"/>
    <s v="NA"/>
    <s v="EFO"/>
    <s v="Single Mode"/>
    <s v="031/171"/>
    <s v="Tier 2 - Elevated"/>
    <m/>
    <m/>
    <m/>
    <s v="TBD"/>
    <s v="TBD"/>
  </r>
  <r>
    <s v="NORTH COAST"/>
    <s v="NORTH"/>
    <n v="69"/>
    <n v="60"/>
    <s v="ETL.2060"/>
    <n v="60389"/>
    <x v="19"/>
    <n v="2011"/>
    <x v="22"/>
    <d v="2011-03-23T14:33:00"/>
    <x v="0"/>
    <s v="YES"/>
    <s v="No"/>
    <d v="1899-12-30T23:06:00"/>
    <n v="1386"/>
    <d v="2011-03-24T13:39:00"/>
    <d v="2011-03-24T13:39:00"/>
    <s v="F"/>
    <s v="Tree"/>
    <s v="Tree failure"/>
    <s v="COND"/>
    <s v="Relayed, tested NG; on trouble FortBragg-Elk section tested OK; Elk-BigRiver section tested NG; MOM BigRiver; wind, rain; 1630 Elk-BigRiver cleared to repair downed conductor from tree that fell from outside ROW (per daily call) at poles 11/9 &amp; 11/10; 03/24/11, 1339 Elk-BigRiver restored normal following repair of downed wire at pole 11/9; eventID=7731"/>
    <n v="7731"/>
    <s v="NO-W"/>
    <s v="FU-2011-050"/>
    <n v="2425"/>
    <s v="TBD"/>
    <s v="TBD"/>
    <s v="TBD"/>
    <s v="TBD"/>
    <s v="TBD"/>
    <n v="5411331"/>
    <s v="NA"/>
    <s v="NA"/>
    <s v="AUTO"/>
    <s v="Single Mode"/>
    <s v="011/009 &amp; 011/010"/>
    <s v="Tier 2 - Elevated"/>
    <m/>
    <m/>
    <m/>
    <s v="TBD"/>
    <s v="TBD"/>
  </r>
  <r>
    <s v="NORTH VALLEY AND SIERRA"/>
    <s v="NORTH"/>
    <n v="69"/>
    <n v="60"/>
    <s v="ETL.6940"/>
    <n v="60089"/>
    <x v="20"/>
    <n v="2011"/>
    <x v="23"/>
    <d v="2011-03-24T09:31:00"/>
    <x v="1"/>
    <s v="YES"/>
    <s v="No"/>
    <d v="1899-12-31T04:54:00"/>
    <n v="1734"/>
    <d v="2011-03-25T14:25:00"/>
    <d v="2011-03-25T14:25:00"/>
    <s v="F"/>
    <s v="Equipment failure"/>
    <s v="Structure-line"/>
    <s v="COND"/>
    <s v="Relayed, tested NG; SUS Capay, Anita &amp; Headgate Metering (1); storm; 1104 Vina-Anita energized, restoring Anita; 1223 Glenn-HamiltonJct energized, restoring Capay &amp; Headgate; 1239 Hamilton-WilsonLanding cleared to repair wire down 15 spans east of pole 10/191; 03/25/11, 1425 Glenn #3 returned to service after crew replaced broken pole 10/191; eventID=7724"/>
    <n v="7724"/>
    <s v="NO-E"/>
    <s v="TM-2011-057"/>
    <n v="2665"/>
    <s v="TBD"/>
    <s v="TBD"/>
    <s v="TBD"/>
    <s v="TBD"/>
    <s v="TBD"/>
    <n v="5411331"/>
    <s v="NA"/>
    <s v="NA"/>
    <s v="AUTO"/>
    <s v="Single Mode"/>
    <s v="010/191"/>
    <s v="Non-HFTD"/>
    <m/>
    <m/>
    <m/>
    <s v="TBD"/>
    <s v="TBD"/>
  </r>
  <r>
    <s v="BAY AREA"/>
    <s v="NORTH"/>
    <n v="230"/>
    <n v="230"/>
    <s v="ETL.4650"/>
    <n v="20034"/>
    <x v="21"/>
    <n v="2011"/>
    <x v="24"/>
    <d v="2011-03-24T10:05:00"/>
    <x v="1"/>
    <s v="YES"/>
    <s v="No"/>
    <d v="1899-12-30T11:02:00"/>
    <n v="662"/>
    <d v="2011-03-24T21:07:00"/>
    <d v="2011-03-24T21:07:00"/>
    <s v="F"/>
    <s v="Equipment failure"/>
    <s v="Connector/ hardware"/>
    <s v="COND"/>
    <s v="Relayed, tested NG; no customer interruption; rain; 2107 line returned to service after crews repaired down conductor betw twrs 10/38 &amp; 10/39 (failed load cell or CAT-5 device); heavy storm; eventID=7728"/>
    <n v="7728"/>
    <s v="BA"/>
    <s v="NE-2011-008"/>
    <n v="0"/>
    <s v="TBD"/>
    <s v="TBD"/>
    <s v="TBD"/>
    <s v="TBD"/>
    <s v="TBD"/>
    <n v="5411331"/>
    <s v="NA"/>
    <s v="NA"/>
    <s v="AUTO"/>
    <s v="Single Mode"/>
    <s v="010/038 &amp; 010/039 "/>
    <s v="Non-HFTD"/>
    <m/>
    <m/>
    <m/>
    <s v="TBD"/>
    <s v="TBD"/>
  </r>
  <r>
    <s v="CENTRAL VALLEY"/>
    <s v="SOUTH"/>
    <n v="69"/>
    <n v="70"/>
    <s v="ETL.8990"/>
    <n v="70059"/>
    <x v="22"/>
    <n v="2011"/>
    <x v="25"/>
    <d v="2011-03-26T06:20:00"/>
    <x v="0"/>
    <s v="YES"/>
    <s v="No"/>
    <d v="1899-12-31T08:28:00"/>
    <n v="1948"/>
    <d v="2011-03-27T14:48:00"/>
    <d v="2011-03-27T14:48:00"/>
    <s v="F"/>
    <s v="Equipment failure"/>
    <s v="Conductor"/>
    <s v="COND"/>
    <s v="Relayed -- 03/26/11, 0620 MercedFalls-Exchequer &amp; Mc Swain 70kV tap relayed, tested NG; McSwain PH separated; storm; 1011 Merced FallsJct-Exchequer cleared to repair downed conductor betw poles 12/3-4 (conductor had red fiber conductor covering on the top 2 phases for bird protection--it was identified that the conductor temperature raised up causing the wire to weaken &amp; conductor to break); 1136 MercedFalls-Merced FallsJct &amp; McSwain tap returned to service restoring McSwain PH; 1207 McSwain PH paralleled; 1934 line returned to service after downed conductor was repaired; eventID=7754"/>
    <n v="7754"/>
    <s v="CV-N"/>
    <s v="LB-2011-013"/>
    <n v="0"/>
    <s v="TBD"/>
    <s v="TBD"/>
    <s v="TBD"/>
    <s v="TBD"/>
    <s v="TBD"/>
    <n v="5411331"/>
    <s v="NA"/>
    <s v="NA"/>
    <s v="AUTO"/>
    <s v="Single Mode"/>
    <s v="012/003-004 "/>
    <s v="Tier 2 - Elevated"/>
    <m/>
    <m/>
    <m/>
    <s v="TBD"/>
    <s v="TBD"/>
  </r>
  <r>
    <s v="NORTH VALLEY AND SIERRA"/>
    <s v="NORTH"/>
    <n v="69"/>
    <n v="60"/>
    <s v="ETL.6470"/>
    <n v="60038"/>
    <x v="23"/>
    <n v="2011"/>
    <x v="26"/>
    <d v="2011-03-26T16:41:00"/>
    <x v="0"/>
    <s v="YES"/>
    <s v="No"/>
    <d v="1899-12-31T02:19:00"/>
    <n v="1579"/>
    <d v="2011-03-27T19:00:00"/>
    <d v="2011-03-27T19:00:00"/>
    <s v="F"/>
    <s v="Tree"/>
    <s v="Tree failure"/>
    <s v="COND"/>
    <s v="Relayed, tested NG; SUS Columbia Hill (1,124), Pike City (439) &amp; Alleghany (1,244); storm; 1836 Colgate-ColumbiaHills energized restoring ColumbiaHill; 03/27/11, 1141 ColumbiaHill-PikeCity manually tested NG after removal of 2 trees at poles 14/331 &amp; 14/339; MOM ColumbiaHill; 1142 Colgate-ColumbiaHill energized restoring ColumbiaHill; 1619 Columbia Hill-PikeCity cleared to repair wire down at pole 13/366; 1845 PikeCity restored; 1900 Alleghany restored &amp; line returned to service"/>
    <s v="NONE"/>
    <s v="NO-E"/>
    <s v="TM-2011-079"/>
    <n v="2807"/>
    <s v="TBD"/>
    <s v="TBD"/>
    <s v="TBD"/>
    <s v="TBD"/>
    <s v="TBD"/>
    <n v="5411331"/>
    <s v="NA"/>
    <s v="NA"/>
    <s v="AUTO"/>
    <s v="Single Mode"/>
    <s v="014/331 &amp; 014/339, 013/366"/>
    <s v="Tier 3 - Extreme"/>
    <m/>
    <m/>
    <m/>
    <s v="TBD"/>
    <s v="TBD"/>
  </r>
  <r>
    <s v="CENTRAL VALLEY"/>
    <s v="SOUTH"/>
    <n v="69"/>
    <n v="70"/>
    <s v="ETL.9020"/>
    <n v="70062"/>
    <x v="24"/>
    <n v="2011"/>
    <x v="27"/>
    <d v="2011-04-22T00:56:00"/>
    <x v="0"/>
    <s v="YES"/>
    <s v="No"/>
    <d v="1899-12-30T15:58:00"/>
    <n v="958"/>
    <d v="2011-04-22T16:54:00"/>
    <d v="2011-04-22T16:54:00"/>
    <s v="F"/>
    <s v="External contact"/>
    <s v="Car pole"/>
    <s v="STRU"/>
    <s v="Relayed, tested NG; SUS Dos Palos (3,370); MOM Santa Rita (902) weather clear; 0329 Dos Palos restored; 0331 to 1654 DosPalos-SantaRita cleared to repair downed conductor &amp; replace poles 10/1 &amp; 10/2 due to carpole"/>
    <s v="NONE"/>
    <s v="CV-N"/>
    <s v="LB-2011-016"/>
    <n v="4677"/>
    <s v="TBD"/>
    <s v="TBD"/>
    <s v="TBD"/>
    <s v="TBD"/>
    <s v="TBD"/>
    <n v="5411331"/>
    <s v="NA"/>
    <s v="NA"/>
    <s v="AUTO"/>
    <s v="Single Mode"/>
    <s v="010/001 &amp; 010/002"/>
    <s v="Non-HFTD"/>
    <m/>
    <m/>
    <m/>
    <s v="TBD"/>
    <s v="TBD"/>
  </r>
  <r>
    <s v="CENTRAL VALLEY"/>
    <s v="CENTRAL"/>
    <n v="69"/>
    <n v="60"/>
    <s v="ETL.8070"/>
    <n v="60207"/>
    <x v="25"/>
    <n v="2011"/>
    <x v="28"/>
    <d v="2011-04-30T09:59:00"/>
    <x v="0"/>
    <s v="YES"/>
    <s v="No"/>
    <d v="1899-12-30T07:19:00"/>
    <n v="439"/>
    <d v="2011-04-30T17:18:00"/>
    <d v="2011-04-30T17:18:00"/>
    <s v="F"/>
    <s v="External contact"/>
    <s v="Vandalism"/>
    <s v="COND"/>
    <s v="Relayed, did not test (after relaying, testing OK 4x earlier) due to Stagg CB-42 placed on manual; SUS Terminous (775), Sebastiani Winery (1) &amp; New Hope (1,010); weather clear; 1136 to 1714 New Hope 60kV tap cleared to repair downed conductor (gunshot) at pole B21/380; 1138 Terminous &amp; Sebastiani Winery restored; 1714 Line returned to service"/>
    <s v="NONE"/>
    <s v="CV-N"/>
    <s v="TE-2011-048"/>
    <n v="1358"/>
    <s v="TBD"/>
    <s v="TBD"/>
    <s v="TBD"/>
    <s v="TBD"/>
    <s v="TBD"/>
    <n v="5411331"/>
    <s v="NA"/>
    <s v="NA"/>
    <s v="AUTO"/>
    <s v="Single Mode"/>
    <s v="B21/380"/>
    <s v="Non-HFTD"/>
    <m/>
    <m/>
    <m/>
    <s v="TBD"/>
    <s v="TBD"/>
  </r>
  <r>
    <s v="NORTH VALLEY AND SIERRA"/>
    <s v="NORTH"/>
    <n v="69"/>
    <n v="60"/>
    <s v="ETL.7300"/>
    <n v="60125"/>
    <x v="26"/>
    <n v="2011"/>
    <x v="29"/>
    <d v="2011-05-07T00:42:00"/>
    <x v="0"/>
    <s v="YES"/>
    <s v="No"/>
    <d v="1899-12-30T12:24:00"/>
    <n v="744"/>
    <d v="2011-05-07T13:06:00"/>
    <d v="2011-05-07T13:06:00"/>
    <s v="F"/>
    <s v="Equipment failure"/>
    <s v="Conductor"/>
    <s v="COND"/>
    <s v="Relayed, did not test; on trouble Kilarc-CedarCreek &amp; CloverCreek 60kV tap de-energized; CowCreek PH, MegaOlsen CoGen, Kilarc PH &amp; CloverCreek separated; SUS Whitmore (555), CedarCreek (795) &amp; BearCreek Hydro (1); weather clear; 0847 CowCreek-Whitmore cleared to repair downed conductor (had taken a lightning strike some time ago, but it led to corrosion and eventually failed) into 12kV underbuild betw poles 6/12 &amp; 6/13; 1306 Kilarc-Deschutes returned to service restoring Whitmore, BearCreek Hydro &amp; MegaOlsen CoGen; 1328 Kilarc-Cedar Creek &amp; CloverCreek 60kV tap energized restoring CloverCreek, Kilarc PH &amp; CedarCreek; 1352 Kilarc PH paralleled; 1400 MegaOlsen CoGen paralleled; 1806 BearCreek Hydro paralleled; 1844 CowCreek PH paralleled; eventID=7807"/>
    <n v="7807"/>
    <s v="NO-E"/>
    <s v="RM-2011-028"/>
    <n v="1855"/>
    <s v="TBD"/>
    <s v="TBD"/>
    <s v="TBD"/>
    <s v="TBD"/>
    <s v="TBD"/>
    <n v="5411331"/>
    <s v="NA"/>
    <s v="NA"/>
    <s v="AUTO"/>
    <s v="Single Mode"/>
    <s v="006/129"/>
    <s v="Tier 2 - Elevated"/>
    <s v="2-6/1,ACSR"/>
    <n v="40.613340000000001"/>
    <n v="-121.94812"/>
    <s v="TBD"/>
    <s v="TBD"/>
  </r>
  <r>
    <s v="NORTH VALLEY AND SIERRA"/>
    <s v="NORTH"/>
    <n v="69"/>
    <n v="60"/>
    <s v="ETL.6920"/>
    <n v="60087"/>
    <x v="27"/>
    <n v="2011"/>
    <x v="30"/>
    <d v="2011-05-08T23:02:00"/>
    <x v="0"/>
    <s v="YES"/>
    <s v="No"/>
    <d v="1899-12-30T11:18:00"/>
    <n v="678"/>
    <d v="2011-05-09T10:20:00"/>
    <d v="2011-05-09T10:20:00"/>
    <s v="F"/>
    <s v="Weather"/>
    <s v="Lightning"/>
    <s v="COND"/>
    <s v="Relayed, tested NG (coincident w/ Glenn #5 which tested OK); SUS Elk Creek (944), Stony Gorge (1) &amp; Willows 'A' (3,144); lightning; 05/09/11, 0039 patrol reports down center phase at pole 006/16 (GIS shows lightning strike at structure 006/116) near Orland 'B'; 0227 Elk Creek, Stony Gorge &amp; Willows 'A' restored from Cortina #4-60kV line source; 05/09/11, 0227 Orland &quot;A&quot;-Delevan &amp; ElkCreek tap energized restoring Willows, ElkCreek &amp; StonyGorge; 0244 Glenn-Orland &quot;A&quot; energized; 0308 Orland &quot;A&quot;-ElkCreek Jct cleared to repair downed center phase conductor between poles 6/115-116; 1020 Line returned to service; eventID=7810"/>
    <n v="7810"/>
    <s v="NO-E"/>
    <s v="TM-2011-092"/>
    <n v="743"/>
    <s v="TBD"/>
    <s v="TBD"/>
    <s v="TBD"/>
    <s v="TBD"/>
    <s v="TBD"/>
    <n v="5411331"/>
    <s v="NA"/>
    <s v="NA"/>
    <s v="AUTO"/>
    <s v="Single Mode"/>
    <s v="006/115-116"/>
    <s v="Non-HFTD"/>
    <m/>
    <m/>
    <m/>
    <s v="TBD"/>
    <s v="TBD"/>
  </r>
  <r>
    <s v="CENTRAL VALLEY"/>
    <s v="CENTRAL"/>
    <n v="69"/>
    <n v="60"/>
    <s v="ETL.8350"/>
    <n v="60236"/>
    <x v="6"/>
    <n v="2011"/>
    <x v="31"/>
    <d v="2011-05-08T23:03:00"/>
    <x v="0"/>
    <s v="YES"/>
    <s v="No"/>
    <d v="1899-12-30T15:38:00"/>
    <n v="938"/>
    <d v="2011-05-09T14:41:00"/>
    <d v="2011-05-09T14:41:00"/>
    <s v="F"/>
    <s v="Equipment failure"/>
    <s v="Conductor"/>
    <s v="COND"/>
    <s v="Relayed, tested NG; SUS Electra, PineGrove &amp; WestPt PH; WestPt Unit #1 separated; storm; conductor down betw structures 009/111-112; middle phase broke 6 inches under armor rod due to vibration; eventID=7813"/>
    <n v="7813"/>
    <s v="CV-N"/>
    <s v="TE-2011-050"/>
    <n v="13949"/>
    <s v="TBD"/>
    <s v="TBD"/>
    <s v="TBD"/>
    <s v="TBD"/>
    <s v="TBD"/>
    <n v="5411331"/>
    <s v="NA"/>
    <s v="NA"/>
    <s v="AUTO"/>
    <s v="Single Mode"/>
    <s v="009/111-112"/>
    <s v="Non-HFTD"/>
    <m/>
    <m/>
    <m/>
    <s v="TBD"/>
    <s v="TBD"/>
  </r>
  <r>
    <s v="SOUTH BAY AND CENTRAL COAST"/>
    <s v="SOUTH"/>
    <n v="115"/>
    <n v="115"/>
    <s v="ETL.2450"/>
    <n v="10172"/>
    <x v="28"/>
    <n v="2011"/>
    <x v="32"/>
    <d v="2011-05-09T03:47:00"/>
    <x v="0"/>
    <s v="YES"/>
    <s v="No"/>
    <d v="1899-12-30T15:35:00"/>
    <n v="935"/>
    <d v="2011-05-09T19:22:00"/>
    <d v="2011-05-09T19:22:00"/>
    <s v="F"/>
    <s v="Equipment failure"/>
    <s v="Connector/ hardware"/>
    <s v="COND"/>
    <s v="Relayed -- 05/09/11, 0347 Mesa-SantaMaria &amp; Fairway #1-115kV tap relayed, tested NG; MOM Fairway (18,227); rain; 0952 Mesa-SantaMaria &amp; Fairway #1 tap cleared to repair NG conductor sleeve one span north of pole 25/127; 1922 Mesa-SantaMaria &amp; Fairway #1 tap returned to service"/>
    <s v="NONE"/>
    <s v="CC-S"/>
    <s v="DW-2011-011"/>
    <n v="18227"/>
    <s v="TBD"/>
    <s v="TBD"/>
    <s v="TBD"/>
    <s v="TBD"/>
    <s v="TBD"/>
    <n v="5411331"/>
    <s v="NA"/>
    <s v="NA"/>
    <s v="AUTO"/>
    <s v="Single Mode"/>
    <s v="025/127"/>
    <s v="Non-HFTD"/>
    <m/>
    <m/>
    <m/>
    <s v="TBD"/>
    <s v="TBD"/>
  </r>
  <r>
    <s v="SOUTH BAY AND CENTRAL COAST"/>
    <s v="SOUTH"/>
    <n v="69"/>
    <n v="60"/>
    <s v="ETL.7380"/>
    <n v="60133"/>
    <x v="29"/>
    <n v="2011"/>
    <x v="33"/>
    <d v="2011-05-17T16:19:00"/>
    <x v="0"/>
    <s v="YES"/>
    <s v="No"/>
    <d v="1899-12-31T03:46:00"/>
    <n v="1666"/>
    <d v="2011-05-18T20:05:00"/>
    <d v="2011-05-18T20:05:00"/>
    <s v="F"/>
    <s v="Equipment failure"/>
    <s v="Connector/ hardware"/>
    <s v="COND"/>
    <s v="Relayed, tested NG; SUS Otter (1,135); rain; 1904 line cleared to repair wire down -- FOUND AT 3 POLE STRUCTURE 14/6 BROKEN DEAD END SHOE that APPEARS TO HAVE SEPARATED DUE TO HEAT; 2349 Otter restored by D.O.; ETOR 5/18/11"/>
    <s v="NONE"/>
    <s v="CC-S"/>
    <s v="ML-2011-022"/>
    <n v="1135"/>
    <s v="TBD"/>
    <s v="TBD"/>
    <s v="TBD"/>
    <s v="TBD"/>
    <s v="TBD"/>
    <n v="5411331"/>
    <s v="NA"/>
    <s v="NA"/>
    <s v="AUTO"/>
    <s v="Single Mode"/>
    <s v="014/006 "/>
    <s v="Tier 3 - Extreme"/>
    <m/>
    <m/>
    <m/>
    <s v="TBD"/>
    <s v="TBD"/>
  </r>
  <r>
    <s v="NORTH COAST"/>
    <s v="NORTH"/>
    <n v="69"/>
    <n v="60"/>
    <s v="ETL.7550"/>
    <n v="60151"/>
    <x v="30"/>
    <n v="2011"/>
    <x v="34"/>
    <d v="2011-06-09T20:23:00"/>
    <x v="0"/>
    <s v="YES"/>
    <s v="No"/>
    <d v="1899-12-30T17:01:00"/>
    <n v="1021"/>
    <d v="2011-06-10T13:24:00"/>
    <d v="2011-06-10T13:24:00"/>
    <s v="F"/>
    <s v="Tree"/>
    <s v="Tree failure"/>
    <s v="COND"/>
    <s v="Relayed, tested NG; SUS FortBragg Station ‘A’ (8,319); FtBragg ‘A’ CB-32 was open as a setup for a scheduled clearance; weather clear; 2112 closed CB-32 restoring FtBragg ‘A’; per ILIS, TREE FELL INTO LINE ON THE WILLITS FT BRAGG BET TWRS 15/2-3; 06/10/11, 1336 line returned to service after crew removed tree &amp; repaired severed conductor between towers 15/2 &amp; 15/3; eventID=7847"/>
    <n v="7847"/>
    <s v="NO-W"/>
    <s v="FU-2011-067"/>
    <n v="8130"/>
    <s v="TBD"/>
    <s v="TBD"/>
    <s v="TBD"/>
    <s v="TBD"/>
    <s v="TBD"/>
    <n v="5411331"/>
    <s v="NA"/>
    <s v="NA"/>
    <s v="AUTO"/>
    <s v="Single Mode"/>
    <s v="015/002-003"/>
    <s v="Tier 2 - Elevated"/>
    <m/>
    <m/>
    <m/>
    <s v="TBD"/>
    <s v="TBD"/>
  </r>
  <r>
    <s v="NORTH VALLEY AND SIERRA"/>
    <s v="NORTH"/>
    <n v="69"/>
    <n v="60"/>
    <s v="ETL.6320"/>
    <n v="60021"/>
    <x v="31"/>
    <n v="2011"/>
    <x v="35"/>
    <d v="2011-06-17T09:42:00"/>
    <x v="0"/>
    <s v="YES"/>
    <s v="No"/>
    <d v="1899-12-30T07:42:00"/>
    <n v="462"/>
    <d v="2011-06-17T17:24:00"/>
    <d v="2011-06-17T17:24:00"/>
    <s v="F"/>
    <s v="Equipment failure"/>
    <s v="Connector/ hardware"/>
    <s v="COND"/>
    <s v="Forced -- 06/17/11, 0942 Centerville-DurhamJct forced out due to conductor down at poles 5/80 &amp; 5/81 (twist splice on 4/0 Al, broke just outside splice, probably due to vibration instead of load); DeSalba-Centerville, Centerville 60kV bus de-energized; SUS OroFino, Centerville PH, Forks of Butte &amp; DeSabla PH; 1326 Centerville PH 60kV bus energized; 1329 DeSabla-Centerville energized restoring OroFino; 1724 Centerville-TM line energized but remained open ended at Centerville"/>
    <s v="NONE"/>
    <s v="NO-E"/>
    <s v="TM-2011-111"/>
    <n v="2"/>
    <s v="TBD"/>
    <s v="TBD"/>
    <s v="TBD"/>
    <s v="TBD"/>
    <s v="TBD"/>
    <n v="5411331"/>
    <s v="NA"/>
    <s v="NA"/>
    <s v="EFO"/>
    <s v="Single Mode"/>
    <s v="005/080 &amp; 005/081"/>
    <s v="Tier 2 - Elevated"/>
    <m/>
    <m/>
    <m/>
    <s v="TBD"/>
    <s v="TBD"/>
  </r>
  <r>
    <s v="NORTH COAST"/>
    <s v="NORTH"/>
    <n v="69"/>
    <n v="60"/>
    <s v="ETL.8170"/>
    <n v="60217"/>
    <x v="32"/>
    <n v="2011"/>
    <x v="36"/>
    <d v="2011-06-20T15:10:00"/>
    <x v="0"/>
    <s v="YES"/>
    <s v="No"/>
    <d v="1900-01-02T03:24:00"/>
    <n v="4524"/>
    <d v="2011-06-23T18:34:00"/>
    <d v="2011-06-23T18:34:00"/>
    <s v="C"/>
    <s v="Equipment failure"/>
    <s v="Insulator-line"/>
    <s v="STRU"/>
    <s v="Relayed -- 06/20/11, 1510 Trinity-MapleCreek &amp; Hyampom 60kV tap relayed, did not test (non test on line); SUS BigBar, Hyampom, GrouseCreek &amp; RidgeCabin; weather clear; 115kV insulator failed on Humboldt-Trinity during reconductoring operation causing conductor to fall on 60KV at twrs 6/9 &amp; 6/10; 20 acre fire resulted from incident, Cal Fire on scene; 1926 JctCity-Weaverville cleared to remove conductor &amp; inspect remainder of line sect; ETOR 6/21/11 at 1600; 2053 MapleCreek-BigBar &amp; Hyampom tap energized, restoring all customers; 06/23/11, 1834 line returned to service after conductor re-attached betw poles 6/5 &amp; 6/10, &amp; poles 6/5, 6/9 &amp; 6/10 were repaired or replaced; eventID=7862"/>
    <n v="7862"/>
    <s v="NO-W"/>
    <s v="RM-2011-035"/>
    <n v="4"/>
    <s v="TBD"/>
    <s v="TBD"/>
    <s v="TBD"/>
    <s v="TBD"/>
    <s v="TBD"/>
    <n v="5411331"/>
    <s v="NA"/>
    <s v="NA"/>
    <s v="AUTO"/>
    <s v="Single Mode"/>
    <s v="006/005, 006/009 &amp; 006/010"/>
    <s v="Tier 2 - Elevated"/>
    <m/>
    <m/>
    <m/>
    <s v="TBD"/>
    <s v="TBD"/>
  </r>
  <r>
    <s v="CENTRAL VALLEY"/>
    <s v="SOUTH"/>
    <n v="115"/>
    <n v="115"/>
    <s v="ETL.3630"/>
    <n v="10297"/>
    <x v="33"/>
    <n v="2011"/>
    <x v="37"/>
    <d v="2011-07-02T20:18:00"/>
    <x v="0"/>
    <s v="YES"/>
    <s v="No"/>
    <d v="1899-12-30T16:30:00"/>
    <n v="990"/>
    <d v="2011-07-03T12:48:00"/>
    <d v="2011-07-03T12:48:00"/>
    <s v="F"/>
    <s v="External contact"/>
    <s v="Car pole"/>
    <s v="STRU"/>
    <s v="Relayed, tested NG due to carpole at 00/10; on trouble Midway 230kV bus sectionalizing CB's 632 &amp; 642 relayed, tested OK; Midway-Sunset #1-230kV relayed to lockout; Midway-LaPaloma #2-230kV open ended at LaPaloma; Sunset Cogen separated; weather clear; 2122 Midway-Sunset #1 manually tested OK; 07/03/11, 0055 La Paloma 230kV CBs 2304 &amp; 2305 closed, making Midway-La Paloma #2 normal; 0307 Semitropic-Midway #1 cleared to make repairs to wire down"/>
    <s v="NONE"/>
    <s v="CV-S"/>
    <s v="MD-2011-046"/>
    <n v="0"/>
    <s v="TBD"/>
    <s v="TBD"/>
    <s v="TBD"/>
    <s v="TBD"/>
    <s v="TBD"/>
    <n v="5411331"/>
    <s v="NA"/>
    <s v="NA"/>
    <s v="AUTO"/>
    <s v="Single Mode"/>
    <s v="000/010"/>
    <s v="Non-HFTD"/>
    <m/>
    <m/>
    <m/>
    <s v="TBD"/>
    <s v="TBD"/>
  </r>
  <r>
    <s v="NORTH VALLEY AND SIERRA"/>
    <s v="NORTH"/>
    <n v="69"/>
    <n v="60"/>
    <s v="ETL.6520"/>
    <n v="60043"/>
    <x v="34"/>
    <n v="2011"/>
    <x v="38"/>
    <d v="2011-07-09T16:02:00"/>
    <x v="0"/>
    <s v="YES"/>
    <s v="No"/>
    <d v="1899-12-31T08:51:00"/>
    <n v="1971"/>
    <d v="2011-07-11T00:53:00"/>
    <d v="2011-07-11T00:53:00"/>
    <s v="F"/>
    <s v="Equipment failure"/>
    <s v="Structure-line"/>
    <s v="STRU"/>
    <s v="Relayed -- 07/09/11, 1602 Colgate-Smartville #2 &amp; Narrows #2-60kV tap relayed, tested NG; SUS Narrows #2-60/12kV xfmr; Narrows #2 PH separated; weather clear; 1821 Narrows BK-2 restored; 1958 Narrows #2 PH paralleled; 2017 Smartville-NarrowJct energized; 2220 Colgate-NarrowsJct cleared to repair multiple burnt poles (Krista Fire, CDF on site), down conductor &amp; broken xarm at pole 10/118; after xarm broke (unclear why, but may have weakened at a knothole), A &amp; B xphased &amp; caused 340 acre grass (Krista) fire"/>
    <s v="NONE"/>
    <s v="NO-E"/>
    <s v="TM-2011-126"/>
    <n v="3912"/>
    <s v="TBD"/>
    <s v="TBD"/>
    <s v="TBD"/>
    <s v="TBD"/>
    <s v="TBD"/>
    <n v="5411331"/>
    <s v="NA"/>
    <s v="NA"/>
    <s v="AUTO"/>
    <s v="Single Mode"/>
    <s v="010/118"/>
    <s v="Tier 2 - Elevated"/>
    <m/>
    <m/>
    <m/>
    <s v="TBD"/>
    <s v="TBD"/>
  </r>
  <r>
    <s v="CENTRAL VALLEY"/>
    <s v="CENTRAL"/>
    <n v="115"/>
    <n v="115"/>
    <s v="ETL.4010"/>
    <n v="10337"/>
    <x v="35"/>
    <n v="2011"/>
    <x v="39"/>
    <d v="2011-07-11T15:53:00"/>
    <x v="0"/>
    <s v="YES"/>
    <s v="No"/>
    <d v="1899-12-30T13:10:00"/>
    <n v="790"/>
    <d v="2011-07-12T05:03:00"/>
    <d v="2011-07-12T05:03:00"/>
    <s v="F"/>
    <s v="Equipment failure"/>
    <s v="Insulator-line"/>
    <s v="COND"/>
    <s v="Relayed, tested NG; ThermalEnergy, Ripon &amp; SanJoaquin cogens separated; weather clear; 1812 line cleared to repair 4 broken insulators &amp; downed conductor at poles 0/16 &amp; 0/17; 07/12/11, 0505 line returned to service after crew effected repairs"/>
    <s v="NONE"/>
    <s v="CV-N"/>
    <s v="TE-2011-063"/>
    <n v="3"/>
    <s v="TBD"/>
    <s v="TBD"/>
    <s v="TBD"/>
    <s v="TBD"/>
    <s v="TBD"/>
    <n v="5411331"/>
    <s v="NA"/>
    <s v="NA"/>
    <s v="AUTO"/>
    <s v="Single Mode"/>
    <s v="0/16 &amp; 0/17"/>
    <s v="Non-HFTD"/>
    <m/>
    <m/>
    <m/>
    <s v="TBD"/>
    <s v="TBD"/>
  </r>
  <r>
    <s v="NORTH VALLEY AND SIERRA"/>
    <s v="NORTH"/>
    <n v="69"/>
    <n v="60"/>
    <s v="ETL.8200"/>
    <n v="60220"/>
    <x v="36"/>
    <n v="2011"/>
    <x v="40"/>
    <d v="2011-07-29T09:13:00"/>
    <x v="0"/>
    <s v="YES"/>
    <s v="No"/>
    <d v="1899-12-30T07:35:00"/>
    <n v="455"/>
    <d v="2011-07-29T16:48:00"/>
    <d v="2011-07-29T16:48:00"/>
    <s v="F"/>
    <s v="External contact"/>
    <s v="Aircraft"/>
    <s v="COND"/>
    <s v="0913 Vaca-Plainfield 60kV relayed, tested NG; SUS Winters (705) &amp; Plainfield (4,161); caused by 3rd party plane contact betw twrs 15/222 &amp; 15/223; 1018 Plainfield bus sect ‘D’ energized restoring Plainfield #1-60/12kV xfmr; 1022 Plainfield bus sect ‘E’ energized restoring Plainfield #2-60/12kV xfmr; 1028 Winters restored; 1113 to 1648 Winters-PlainfieldJct cleared to repair downed center phase conductor betw twrs 15/222 &amp; 15/223; eventID=7908"/>
    <n v="7908"/>
    <s v="NO-E"/>
    <s v="VD-2011-124"/>
    <n v="4866"/>
    <s v="TBD"/>
    <s v="TBD"/>
    <s v="TBD"/>
    <s v="TBD"/>
    <s v="TBD"/>
    <n v="5411331"/>
    <s v="NA"/>
    <s v="NA"/>
    <s v="AUTO"/>
    <s v="Single Mode"/>
    <s v="015/222 &amp; 015/223"/>
    <s v="Non-HFTD"/>
    <m/>
    <m/>
    <m/>
    <s v="TBD"/>
    <s v="TBD"/>
  </r>
  <r>
    <s v="CENTRAL VALLEY"/>
    <s v="SOUTH"/>
    <n v="69"/>
    <n v="70"/>
    <s v="ETL.9000"/>
    <n v="70060"/>
    <x v="37"/>
    <n v="2011"/>
    <x v="41"/>
    <d v="2011-08-03T11:21:00"/>
    <x v="0"/>
    <s v="YES"/>
    <s v="No"/>
    <d v="1899-12-30T07:54:00"/>
    <n v="474"/>
    <d v="2011-08-03T19:15:00"/>
    <d v="2011-08-03T19:15:00"/>
    <s v="F"/>
    <s v="External contact"/>
    <s v="Car pole"/>
    <s v="STRU"/>
    <s v="Relayed, tested NG due to carpole (truck) at 19/4; SUS Merced Power El Nido cogen (also a sustained outage to 404 customers on El Nido 1103 underbuild with CAIDI =132 mins); 1510 to 1915 Merced-PosoJct cleared to replace pole 19/4 &amp; repair downed conductor; 1957 El Nido cogen paralleled; eventID=7912"/>
    <n v="7912"/>
    <s v="CV-N"/>
    <s v="LB-2011-031"/>
    <n v="1"/>
    <s v="TBD"/>
    <s v="TBD"/>
    <s v="TBD"/>
    <s v="TBD"/>
    <s v="TBD"/>
    <n v="5411331"/>
    <s v="NA"/>
    <s v="NA"/>
    <s v="AUTO"/>
    <s v="Single Mode"/>
    <s v="019/004"/>
    <s v="Non-HFTD"/>
    <m/>
    <m/>
    <m/>
    <s v="TBD"/>
    <s v="TBD"/>
  </r>
  <r>
    <s v="CENTRAL VALLEY"/>
    <s v="SOUTH"/>
    <n v="69"/>
    <n v="70"/>
    <s v="ETL.8830"/>
    <n v="70043"/>
    <x v="38"/>
    <n v="2011"/>
    <x v="42"/>
    <d v="2011-08-04T18:37:00"/>
    <x v="0"/>
    <s v="YES"/>
    <s v="No"/>
    <d v="1899-12-30T15:24:00"/>
    <n v="924"/>
    <d v="2011-08-05T10:01:00"/>
    <d v="2011-08-05T10:01:00"/>
    <s v="F"/>
    <s v="External contact"/>
    <s v="Car pole"/>
    <s v="STRU"/>
    <s v="Relayed -- 08/04/11, 1837 Kearney-Caruthers relayed, tested NG due to carpole at 26/3; on trouble Caruthers-LemooreNAS-Camden de-energized; SUS Caruthers (2,730); weather clear; 1932 Caruthers-LemooreNAS-Camden energized; 1936 Caruthers #2-70/12kV xfmr restored; 1939 Caruthers #1-70/12kV xfmr bk restored; ETOR 08/05/11; 08/05/11, 1001 line returned to service after crew repaired pole 26/3; eventID=7913"/>
    <n v="7913"/>
    <s v="CV-S"/>
    <s v="FR-2011-089"/>
    <n v="2730"/>
    <s v="TBD"/>
    <s v="TBD"/>
    <s v="TBD"/>
    <s v="TBD"/>
    <s v="TBD"/>
    <n v="5411331"/>
    <s v="NA"/>
    <s v="NA"/>
    <s v="AUTO"/>
    <s v="Single Mode"/>
    <s v="026/003"/>
    <s v="Non-HFTD"/>
    <m/>
    <m/>
    <m/>
    <s v="TBD"/>
    <s v="TBD"/>
  </r>
  <r>
    <s v="CENTRAL VALLEY"/>
    <s v="SOUTH"/>
    <n v="69"/>
    <n v="70"/>
    <s v="ETL.8990"/>
    <n v="70059"/>
    <x v="22"/>
    <n v="2011"/>
    <x v="43"/>
    <d v="2011-08-28T01:35:00"/>
    <x v="0"/>
    <s v="YES"/>
    <s v="No"/>
    <d v="1899-12-30T12:45:00"/>
    <n v="765"/>
    <d v="2011-08-28T14:20:00"/>
    <d v="2011-08-28T14:20:00"/>
    <s v="F"/>
    <s v="Equipment failure"/>
    <s v="Conductor"/>
    <s v="COND"/>
    <s v="Relayed -- 08/28/11, 0135 MercedFalls-Exchequer &amp; McSwain 70kV tap relayed, tested NG; SUS McSwain &amp; MercedFalls PHs—both separated on the trouble; weather clear; 0717 line cleared to repair downed conductors between poles 12/2-3; small grass fire started, quickly contained; 1420 line returned to service; 1427 McSwain PH paralleled; 1450 MercedFalls PH paralleled; probable cause is annealed conductor due to previous bird guards, since removed, causing local heating of Cu; eventID=7952"/>
    <n v="7952"/>
    <s v="CV-N"/>
    <s v="LB-2011-038"/>
    <n v="1"/>
    <s v="TBD"/>
    <s v="TBD"/>
    <s v="TBD"/>
    <s v="TBD"/>
    <s v="TBD"/>
    <n v="5411331"/>
    <s v="NA"/>
    <s v="NA"/>
    <s v="AUTO"/>
    <s v="Single Mode"/>
    <s v="012/002-003"/>
    <s v="Tier 2 - Elevated"/>
    <m/>
    <m/>
    <m/>
    <s v="TBD"/>
    <s v="TBD"/>
  </r>
  <r>
    <s v="NORTH COAST"/>
    <s v="NORTH"/>
    <n v="69"/>
    <n v="60"/>
    <s v="ETL.7520"/>
    <n v="60148"/>
    <x v="39"/>
    <n v="2011"/>
    <x v="44"/>
    <d v="2011-08-29T10:12:00"/>
    <x v="0"/>
    <s v="YES"/>
    <s v="No"/>
    <d v="1899-12-30T08:36:00"/>
    <n v="516"/>
    <d v="2011-08-29T18:48:00"/>
    <d v="2011-08-29T18:48:00"/>
    <s v="F"/>
    <s v="Equipment failure"/>
    <s v="Conductor"/>
    <s v="COND"/>
    <s v="Relayed, tested NG; no customer interruption; weather clear; 1401 line cleared to repair downed conductor at pole 9/0 (UKIAH JCT SW-33); 1848 Line returned to service"/>
    <s v="NONE"/>
    <s v="NO-W"/>
    <s v="FU-2011-078"/>
    <n v="0"/>
    <s v="TBD"/>
    <s v="TBD"/>
    <s v="TBD"/>
    <s v="TBD"/>
    <s v="TBD"/>
    <n v="5411331"/>
    <s v="NA"/>
    <s v="NA"/>
    <s v="AUTO"/>
    <s v="Single Mode"/>
    <s v="009/000"/>
    <s v="Non-HFTD"/>
    <m/>
    <m/>
    <m/>
    <s v="TBD"/>
    <s v="TBD"/>
  </r>
  <r>
    <s v="CENTRAL VALLEY"/>
    <s v="SOUTH"/>
    <n v="69"/>
    <n v="70"/>
    <s v="ETL.9180"/>
    <n v="70078"/>
    <x v="40"/>
    <n v="2011"/>
    <x v="45"/>
    <d v="2011-09-09T11:32:00"/>
    <x v="0"/>
    <s v="YES"/>
    <s v="No"/>
    <d v="1899-12-31T12:31:00"/>
    <n v="2191"/>
    <d v="2011-09-11T00:03:00"/>
    <d v="2011-09-11T00:03:00"/>
    <s v="F"/>
    <s v="Equipment failure"/>
    <s v="Connector/ hardware"/>
    <s v="GUYS"/>
    <s v="Relayed -- 09/09/11, 1132 StroudSwSta-Schindler &amp; StroudSwSta-Stroud 70kV lines relayed, tested NG; SUS Stroud (349); weather clear; 1231 StroudSwSta-Stroud energized restoring Stroud; APPROX FAULT LOCATION IS 7-11 MILES FROM SCHINDLER-- INITIALLY IT WAS A 'C' PHASE TO GROUND FAULT &amp; HALF SECOND LATER IT WAS A 3 PHASE TO GROUND FAULT; 09/11/11, 0003 StroudSwSta-Schindler returned to service after crew replaced pole 7/5 &amp; repaired 3 spans of conductor that failed after anchor let go from contact by farm equipment; eventID=7968"/>
    <n v="7968"/>
    <s v="CV-S"/>
    <s v="FR-2011-100"/>
    <n v="349"/>
    <s v="TBD"/>
    <s v="TBD"/>
    <s v="TBD"/>
    <s v="TBD"/>
    <s v="TBD"/>
    <n v="5411331"/>
    <s v="NA"/>
    <s v="NA"/>
    <s v="AUTO"/>
    <s v="Single Mode"/>
    <s v="007/005"/>
    <s v="Non-HFTD"/>
    <m/>
    <m/>
    <m/>
    <s v="TBD"/>
    <s v="TBD"/>
  </r>
  <r>
    <s v="NORTH VALLEY AND SIERRA"/>
    <s v="NORTH"/>
    <n v="69"/>
    <n v="60"/>
    <s v="ETL.7270"/>
    <n v="60122"/>
    <x v="16"/>
    <n v="2011"/>
    <x v="46"/>
    <d v="2011-09-12T09:17:00"/>
    <x v="0"/>
    <s v="YES"/>
    <s v="No"/>
    <d v="1899-12-30T12:06:00"/>
    <n v="726"/>
    <d v="2011-09-12T21:23:00"/>
    <d v="2011-09-12T21:23:00"/>
    <s v="F"/>
    <s v="Equipment failure"/>
    <s v="Conductor"/>
    <s v="INSL"/>
    <s v="Relayed -- 09/12/11, 0917 Keswick-Trinity (Keswick-Lewiston) relayed, tested NG; Trinity-Lewiston relayed, tested OK; Keswick-Cascade open-ended at Keswick (single CB serving both main lines); SUS FrenchGulch; lightning; 1056 Keswick-Cascade returned normal restoring French Gulch; 1154 to 2123 FrenchGulch-Lewiston cleared to replace downed conductor betw poles 18/258-259; 2123 line returned normal -- 1 phase down (outside phase) 4/0 acsr @ 18/59 a double deadend TPD framing, no visible traces of a sleeve in line or tree contact, no lightning in area in last 6 months; we have a 15 ft. piece of the conductor, and also replaced 2 strings of insulators due to shock loading; eventID=7978"/>
    <n v="7978"/>
    <s v="NO-E"/>
    <s v="RM-2011-039"/>
    <n v="0"/>
    <s v="TBD"/>
    <s v="TBD"/>
    <s v="TBD"/>
    <s v="TBD"/>
    <s v="TBD"/>
    <n v="5411331"/>
    <s v="NA"/>
    <s v="NA"/>
    <s v="AUTO"/>
    <s v="Single Mode"/>
    <s v="018/258-259"/>
    <s v="Tier 2 - Elevated"/>
    <m/>
    <m/>
    <m/>
    <s v="TBD"/>
    <s v="TBD"/>
  </r>
  <r>
    <s v="SOUTH BAY AND CENTRAL COAST"/>
    <s v="SOUTH"/>
    <n v="115"/>
    <n v="115"/>
    <s v="ETL.3530"/>
    <n v="10495"/>
    <x v="41"/>
    <n v="2011"/>
    <x v="47"/>
    <d v="2011-09-13T09:03:00"/>
    <x v="0"/>
    <s v="YES"/>
    <s v="No"/>
    <d v="1899-12-30T11:08:00"/>
    <n v="668"/>
    <d v="2011-09-13T20:11:00"/>
    <d v="2011-09-13T20:11:00"/>
    <s v="F"/>
    <s v="Work Procedure Error"/>
    <s v="Not following prescribed procedures"/>
    <s v="COND"/>
    <s v="Relayed, tested NG from SLO, tested OK from CallenderSwSta; MOM Oceano; caused by line down betw twrs 8/39B &amp; 9/40 due to helicopter contact while hot washing; no injuries or further damage to crew or helicopter; 1150 SLO-Oceano cleared; 2111 line returned to service; eventID=7976"/>
    <n v="7976"/>
    <s v="CC-S"/>
    <s v="DW-2011-024"/>
    <n v="28359"/>
    <s v="TBD"/>
    <s v="TBD"/>
    <s v="TBD"/>
    <s v="TBD"/>
    <s v="TBD"/>
    <n v="5411331"/>
    <s v="NA"/>
    <s v="NA"/>
    <s v="AUTO"/>
    <s v="Single Mode"/>
    <s v="008/39B &amp; 009/040"/>
    <s v="Tier 2 - Elevated"/>
    <m/>
    <m/>
    <m/>
    <s v="TBD"/>
    <s v="TBD"/>
  </r>
  <r>
    <s v="CENTRAL VALLEY"/>
    <s v="SOUTH"/>
    <n v="115"/>
    <n v="115"/>
    <s v="ETL.2600"/>
    <n v="10469"/>
    <x v="42"/>
    <n v="2011"/>
    <x v="48"/>
    <d v="2011-09-23T21:02:00"/>
    <x v="0"/>
    <s v="YES"/>
    <s v="No"/>
    <d v="1899-12-30T15:35:00"/>
    <n v="935"/>
    <d v="2011-09-24T12:37:00"/>
    <d v="2011-09-24T12:37:00"/>
    <s v="F"/>
    <s v="Equipment failure"/>
    <s v="Structure-line"/>
    <s v="STRU"/>
    <s v="Relayed -- 09/23/11, 2102 Tupman-Norco Tap (taps off Midway-Tupman-RioBravo-Renfro 115kV) relayed, tested NG; SUS Norco (115) &amp; Inergy (1); lightning; line patrol found down pole 4/15; 9/24/11, 1237 Tap returned to service restoring Norco &amp; Inergy; crew replaced pole 4/15; eventID=7984"/>
    <n v="7984"/>
    <s v="CV-S"/>
    <s v="MD-2011-091"/>
    <n v="116"/>
    <s v="TBD"/>
    <s v="TBD"/>
    <s v="TBD"/>
    <s v="TBD"/>
    <s v="TBD"/>
    <n v="5411331"/>
    <s v="NA"/>
    <s v="NA"/>
    <s v="AUTO"/>
    <s v="Single Mode"/>
    <s v="004/015"/>
    <s v="Non-HFTD"/>
    <m/>
    <m/>
    <m/>
    <s v="TBD"/>
    <s v="TBD"/>
  </r>
  <r>
    <s v="NORTH VALLEY AND SIERRA"/>
    <s v="NORTH"/>
    <n v="69"/>
    <n v="60"/>
    <s v="ETL.6440"/>
    <n v="60035"/>
    <x v="43"/>
    <n v="2011"/>
    <x v="49"/>
    <d v="2011-10-05T16:51:00"/>
    <x v="1"/>
    <s v="YES"/>
    <s v="No"/>
    <d v="1899-12-30T04:14:00"/>
    <n v="254"/>
    <d v="2011-10-05T21:05:00"/>
    <d v="2011-10-05T21:05:00"/>
    <s v="F"/>
    <s v="Weather"/>
    <s v="Lightning"/>
    <s v="COND"/>
    <s v="Relayed, tested NG; SUS RedBluff (8,152), Dairyville (743), Vina (358) &amp; LosMolinos (2,090); 1800 Vina restored; 1830 ColemanJct-RedBluff cleared due to broken insulator &amp; downed conductor at pole A11/193 &amp; lightning-induced (confirmed in GIS Lightning Archives) pole fire at 11/200; 1838 Coleman-Vina energized restoring LosMolinos &amp; Dairyville; 2049 ColemanJct-RedBluff returned to service restoring RedBluff after crew replaced broken insulator &amp; re-strung conductor at pole A11/193"/>
    <s v="NONE"/>
    <s v="NO-E"/>
    <s v="RM-2011-044"/>
    <n v="11323"/>
    <s v="TBD"/>
    <s v="TBD"/>
    <s v="TBD"/>
    <s v="TBD"/>
    <s v="TBD"/>
    <n v="5411331"/>
    <s v="NA"/>
    <s v="NA"/>
    <s v="AUTO"/>
    <s v="Single Mode"/>
    <s v=" A11/193, 011/200"/>
    <s v="Tier 2 - Elevated"/>
    <m/>
    <m/>
    <m/>
    <s v="TBD"/>
    <s v="TBD"/>
  </r>
  <r>
    <s v="CENTRAL VALLEY"/>
    <s v="SOUTH"/>
    <n v="69"/>
    <n v="70"/>
    <s v="ETL.8910"/>
    <n v="70051"/>
    <x v="44"/>
    <n v="2011"/>
    <x v="50"/>
    <d v="2011-10-09T00:39:00"/>
    <x v="0"/>
    <s v="YES"/>
    <s v="No"/>
    <d v="1899-12-30T10:37:00"/>
    <n v="637"/>
    <d v="2011-10-09T11:16:00"/>
    <d v="2011-10-09T11:16:00"/>
    <s v="F"/>
    <s v="External contact"/>
    <s v="Vandalism"/>
    <s v="COND"/>
    <s v="Relayed -- 10/09/11, 0039 Kingsburg-Lemoore relayed &amp; Kingsburg-HanfordSwSta section tested NG; SUS Hardwick (2,324); MOM ReserveOil, Armstrong &amp; GWF Hanford Cogen (offline); weather clear; 0335 HanfordSwSta-Hardwick returned to service restoring Hardwick; 1248 line returned to service normal after replacing downed conductor at pole 4/15 (gunshot damage); eventID=8007"/>
    <n v="8007"/>
    <s v="CV-S"/>
    <s v="FR-2011-119"/>
    <n v="2324"/>
    <s v="TBD"/>
    <s v="TBD"/>
    <s v="TBD"/>
    <s v="TBD"/>
    <s v="TBD"/>
    <n v="5411331"/>
    <s v="NA"/>
    <s v="NA"/>
    <s v="AUTO"/>
    <s v="Single Mode"/>
    <s v="004/015"/>
    <s v="Non-HFTD"/>
    <m/>
    <m/>
    <m/>
    <s v="TBD"/>
    <s v="TBD"/>
  </r>
  <r>
    <s v="NORTH VALLEY AND SIERRA"/>
    <s v="NORTH"/>
    <n v="69"/>
    <n v="60"/>
    <s v="ETL.6280"/>
    <n v="60016"/>
    <x v="45"/>
    <n v="2011"/>
    <x v="51"/>
    <d v="2011-10-09T19:34:00"/>
    <x v="0"/>
    <s v="YES"/>
    <s v="No"/>
    <d v="1900-01-03T02:37:00"/>
    <n v="5917"/>
    <d v="2011-10-13T22:11:00"/>
    <d v="2011-10-13T22:11:00"/>
    <s v="C"/>
    <s v="Disaster"/>
    <s v="Other"/>
    <s v="STRU"/>
    <s v="Relayed, tested NG; SUS SpanishCreek (913), GraysFlat (129) &amp; Gansner (1,744); weather overcast; poles leaning &amp; conductor hanging low in SpanishCreek-BlackHawk section at pole 0/4 due to landslide caused by previous rains and excavation by CalTrans a couple of years ago (GUY WIRES GAVE WAY POLE LEANING ABOUT 50 DEGREES AND WIRES DOWN TO HWY LEVEL (LOOKS LIKE CREWS ARE REBUILDNG SPANISH CREEK BRIDGE DUG AWAY HILL SIDE WHICH MAY HAVE CAUSE GUY WIRES TO PULL OUT)); 2050 line returned to service with exception of SpanishCreek-BlackHawk; ETOR 10/10/11; 10/13/11, 2211 Caribou #2-60kV (SpanishCreek-BlackHawk) returned to service after repairing leaning poles &amp; downed conductor at pole 0/4"/>
    <s v="NONE"/>
    <s v="NO-E"/>
    <s v="TM-2011-153"/>
    <n v="1906"/>
    <s v="TBD"/>
    <s v="TBD"/>
    <s v="TBD"/>
    <s v="TBD"/>
    <s v="TBD"/>
    <n v="5411331"/>
    <s v="NA"/>
    <s v="NA"/>
    <s v="AUTO"/>
    <s v="Single Mode"/>
    <s v="000/004"/>
    <s v="Tier 2 - Elevated"/>
    <m/>
    <m/>
    <m/>
    <s v="TBD"/>
    <s v="TBD"/>
  </r>
  <r>
    <s v="BAY AREA"/>
    <s v="NORTH"/>
    <n v="230"/>
    <n v="230"/>
    <s v="ETL.5830"/>
    <n v="20204"/>
    <x v="46"/>
    <n v="2011"/>
    <x v="52"/>
    <d v="2011-10-19T01:22:00"/>
    <x v="0"/>
    <s v="YES"/>
    <s v="No"/>
    <d v="1899-12-31T14:12:00"/>
    <n v="2292"/>
    <d v="2011-10-20T15:34:00"/>
    <d v="2011-10-20T15:34:00"/>
    <s v="F"/>
    <s v="Equipment failure"/>
    <s v="Connector/ hardware"/>
    <s v="COND"/>
    <s v="Relayed, tested NG; no interruptions; GWF #1 cogen separated out of section on the trouble; weather clear; 0809 GWF #1 cogen paralleled; patrol found static wire &amp; marker balls down betw twrs 24/157 (Solano County side) &amp; 24/158 (Sherman Island side) across the Sacramento River; USCG is on site &amp; no 3rd party damage reported; MAIN CONDUCTOR DAMAGED MIDSPAN &amp; REQUIRES A REPAIR ROD; BY THE TIME RODS ON SITE, HELICOPTERS CANNOT FLY AT NIGHT; NEW ETOR IS 1600 10/20/11; STATIC WIRE REMOVED FROM WATER ~1430, BOATS ARE ALLOWED TO TRAVEL FREELY &amp; COAST GUARD IS OFFSITE; 10/20/11, 1534 BirdsLandingSwSta-ContraCostaPP 230kV returned to service after crew repaired down static wire &amp; damaged conductor betw twrs 24/157-158; eventID=8068"/>
    <n v="8068"/>
    <s v="CV-S"/>
    <s v="VD-2011-134"/>
    <n v="0"/>
    <s v="TBD"/>
    <s v="TBD"/>
    <s v="TBD"/>
    <s v="TBD"/>
    <s v="TBD"/>
    <n v="5411331"/>
    <s v="NA"/>
    <s v="NA"/>
    <s v="AUTO"/>
    <s v="Single Mode"/>
    <s v="024/157-158"/>
    <s v="Non-HFTD"/>
    <m/>
    <m/>
    <m/>
    <s v="TBD"/>
    <s v="TBD"/>
  </r>
  <r>
    <s v="NORTH COAST"/>
    <s v="NORTH"/>
    <n v="69"/>
    <n v="60"/>
    <s v="ETL.6980"/>
    <n v="60093"/>
    <x v="47"/>
    <n v="2011"/>
    <x v="53"/>
    <d v="2011-10-28T06:54:00"/>
    <x v="0"/>
    <s v="YES"/>
    <s v="No"/>
    <d v="1899-12-30T10:38:00"/>
    <n v="638"/>
    <d v="2011-10-28T17:32:00"/>
    <d v="2011-10-28T17:32:00"/>
    <s v="F"/>
    <s v="Tree"/>
    <s v="Tree failure"/>
    <s v="COND"/>
    <s v="Relayed, did not test due to MonteRio CB-22 found on manual control; MOM Gualala; SUS FtRoss (639), Annapolis (235), SalmonCreek (1,739); weather clear; 0713 Gualala-MonteRio manually tested NG; 0714 MonteRio-FtRoss returned to service restoring FtRoss &amp; SalmonCreek; 0923 Gualala-Annapolis returned to service restoring Annapolis; 1734 line returned to service normal after tree removed &amp; repairs made to downed conductor betw poles 41/7 &amp; 41/8; eventID=8034"/>
    <n v="8034"/>
    <s v="NO-W"/>
    <s v="FU-2011-087"/>
    <n v="5430"/>
    <s v="TBD"/>
    <s v="TBD"/>
    <s v="TBD"/>
    <s v="TBD"/>
    <s v="TBD"/>
    <n v="5411331"/>
    <s v="NA"/>
    <s v="NA"/>
    <s v="AUTO"/>
    <s v="Single Mode"/>
    <s v="041/007 (Ft Ross-Gualala)"/>
    <s v="Tier 2 - Elevated"/>
    <s v="4/0-7,AAC"/>
    <n v="38.663040000000002"/>
    <n v="-123.30945"/>
    <s v="Sonoma"/>
    <s v="Sonoma"/>
  </r>
  <r>
    <s v="SOUTH BAY AND CENTRAL COAST"/>
    <s v="SOUTH"/>
    <n v="69"/>
    <n v="70"/>
    <s v="ETL.8440"/>
    <n v="70002"/>
    <x v="48"/>
    <n v="2011"/>
    <x v="54"/>
    <d v="2011-11-17T01:41:00"/>
    <x v="0"/>
    <s v="YES"/>
    <s v="No"/>
    <d v="1899-12-30T09:55:00"/>
    <n v="595"/>
    <d v="2011-11-17T11:36:00"/>
    <d v="2011-11-17T11:36:00"/>
    <s v="F"/>
    <s v="Equipment failure"/>
    <s v="Structure-line"/>
    <s v="STRU"/>
    <s v="Relayed -- 11/17/11, 0141 Arco-Cholame, Antelope, Berrenda &quot;A&quot; &amp; &quot;C&quot; 70kV taps relayed, tested NG; SUS DevilsDen (124), Berrenda A, Berrenda C, Antelope (223) &amp; Cholame (1,548); weather clear; 0246 Arco-BerrendaJct, Antelope, Berrenda &quot;A&quot; &amp; &quot;C&quot; taps energized restoring DevilsDen, Berrenda A, Berrenda C &amp; Antelope; 0747 Berrenda Jct-Cholame cleared to repair broken xarm (rusted bolts found) &amp; downed conductor at pole 10/2; 1136 line returned normal restoring Cholame"/>
    <s v="NONE"/>
    <s v="CV-S"/>
    <s v="FR-2011-128"/>
    <n v="1897"/>
    <s v="TBD"/>
    <s v="TBD"/>
    <s v="TBD"/>
    <s v="TBD"/>
    <s v="TBD"/>
    <n v="5411331"/>
    <s v="NA"/>
    <s v="NA"/>
    <s v="AUTO"/>
    <s v="Single Mode"/>
    <s v="010/103"/>
    <s v="Non-HFTD"/>
    <s v="3/0-7,AAC"/>
    <n v="35.723660000000002"/>
    <n v="-120.05641"/>
    <s v="Kern"/>
    <s v="Kern"/>
  </r>
  <r>
    <s v="NORTH VALLEY AND SIERRA"/>
    <s v="NORTH"/>
    <n v="69"/>
    <n v="60"/>
    <s v="ETL.6940"/>
    <n v="60089"/>
    <x v="20"/>
    <n v="2011"/>
    <x v="55"/>
    <d v="2011-11-29T11:37:00"/>
    <x v="0"/>
    <s v="YES"/>
    <s v="No"/>
    <d v="1899-12-30T06:18:00"/>
    <n v="378"/>
    <d v="2011-11-29T17:55:00"/>
    <d v="2011-11-29T17:55:00"/>
    <s v="F"/>
    <s v="Equipment failure"/>
    <s v="Connector/ hardware"/>
    <s v="COND"/>
    <s v="Relayed -- 11/29/11, 1137 Glenn #3 &amp; Headgate 60kV tap relayed, tested NG; SUS Capay (1,873), Headgate Metering (1) &amp; Anita (720); 1255 Glenn-HeadgateMetering returned to service restoring Capay; 1408 HamiltonJct-Vina returned to service restoring Anita; 1649 Headgate 60kV tap returned to service restoring Headgate Metering; 1755 line returned to normal service; crew repaired downed conductor between 4/89 &amp; 4/90 (splice on Headgate JCT SW 89)"/>
    <s v="NONE"/>
    <s v="NO-E"/>
    <s v="TM-2011-156"/>
    <n v="2593"/>
    <s v="TBD"/>
    <s v="TBD"/>
    <s v="TBD"/>
    <s v="TBD"/>
    <s v="TBD"/>
    <n v="5411331"/>
    <s v="NA"/>
    <s v="NA"/>
    <s v="AUTO"/>
    <s v="Single Mode"/>
    <s v="004/089 &amp; 004/090"/>
    <s v="Non-HFTD"/>
    <m/>
    <m/>
    <m/>
    <s v="TBD"/>
    <s v="TBD"/>
  </r>
  <r>
    <s v="CENTRAL VALLEY"/>
    <s v="CENTRAL"/>
    <n v="230"/>
    <n v="230"/>
    <s v="ETL.5070"/>
    <n v="20078"/>
    <x v="49"/>
    <n v="2011"/>
    <x v="56"/>
    <d v="2011-11-30T13:36:00"/>
    <x v="1"/>
    <s v="YES"/>
    <s v="No"/>
    <d v="1899-12-30T06:57:00"/>
    <n v="417"/>
    <d v="2011-11-30T20:33:00"/>
    <d v="2011-11-30T20:33:00"/>
    <s v="F"/>
    <s v="Equipment failure"/>
    <s v="Connector/ hardware"/>
    <s v="COND"/>
    <s v="Relayed, tested NG; no customer interruption; per CAISO engineering study Path 15 limited to: LBN =Pbase + IRAS -720MW, LBS =Pbase + IRAS -600MW &amp; MWN =Pbase + IRAS - 880MW; 2033 line returned normal after crew repaired static wire down at twr 52/227"/>
    <s v="NONE"/>
    <s v="CV-N"/>
    <s v="LB-2011-056"/>
    <n v="0"/>
    <s v="TBD"/>
    <s v="TBD"/>
    <s v="TBD"/>
    <s v="TBD"/>
    <s v="TBD"/>
    <n v="5411331"/>
    <s v="NA"/>
    <s v="NA"/>
    <s v="AUTO"/>
    <s v="Single Mode"/>
    <s v="052/227"/>
    <s v="Non-HFTD"/>
    <m/>
    <m/>
    <m/>
    <s v="TBD"/>
    <s v="TBD"/>
  </r>
  <r>
    <s v="NORTH COAST"/>
    <s v="NORTH"/>
    <n v="69"/>
    <n v="60"/>
    <s v="ETL.7630"/>
    <n v="60160"/>
    <x v="50"/>
    <n v="2011"/>
    <x v="57"/>
    <d v="2011-11-30T19:21:00"/>
    <x v="1"/>
    <s v="YES"/>
    <s v="No"/>
    <d v="1899-12-30T13:15:00"/>
    <n v="795"/>
    <d v="2011-12-01T08:36:00"/>
    <d v="2011-12-01T08:36:00"/>
    <s v="F"/>
    <s v="Tree"/>
    <s v="Tree failure"/>
    <s v="COND"/>
    <s v="Relayed -- 11/30/11, 1921 MonteRio-Fulton relayed, tested NG; Gualala-MonteRio &amp; SalmonCreek tap de-energized; MOM Gualala; SUS Mirabel (6,057), MonteRio (6,841), Wohler (1), Annapolis (235), FtRoss (637) &amp; SalmonCreek (1,738); windy; 2034 Gualala-FtRoss energized, Annapolis restored; 2040 Gualala-MonteRio energized but remains open ended at MonteRio, FtRoss &amp; SalmonCreek restored; 2120 Mirabel-Molino cleared to make repairs to downed conductor at pole 01/001; 2152 MonteRio-Fulton tested OK restoring Mirabel, Wohler &amp; MonteRio; 12/01/11, 0836 MonteRio-Fulton (Mirabel-Molino) return to normal service after crew repaired conductor down at pole 1/1; eventID=8114"/>
    <n v="8114"/>
    <s v="NO-W"/>
    <s v="FU-2011-095"/>
    <m/>
    <s v="TBD"/>
    <s v="TBD"/>
    <s v="TBD"/>
    <s v="TBD"/>
    <s v="TBD"/>
    <n v="5411331"/>
    <s v="NA"/>
    <s v="NA"/>
    <s v="AUTO"/>
    <s v="Single Mode"/>
    <s v="001/001"/>
    <s v="Non-HFTD"/>
    <m/>
    <m/>
    <m/>
    <s v="TBD"/>
    <s v="TBD"/>
  </r>
  <r>
    <s v="CENTRAL VALLEY"/>
    <s v="SOUTH"/>
    <n v="69"/>
    <n v="70"/>
    <s v="ETL.9150"/>
    <n v="70075"/>
    <x v="51"/>
    <n v="2011"/>
    <x v="58"/>
    <d v="2011-11-30T23:55:00"/>
    <x v="1"/>
    <s v="YES"/>
    <s v="No"/>
    <d v="1899-12-30T18:33:00"/>
    <n v="1113"/>
    <d v="2011-12-01T18:28:00"/>
    <d v="2011-12-01T18:28:00"/>
    <s v="F"/>
    <s v="Equipment failure"/>
    <s v="Structure-line"/>
    <s v="STRU"/>
    <s v="Relayed, tested NG; SUS PleasantValley Pumps (WAPA) (1); windy; 12/01/11, 0040 T-Man found poles 10/2, 10/1 &amp; 9/19 down; 12/01/11, 0106 Schindler-PleasantValley energized, restoring PleasantValley Pumps; PleasantValley-Coalinga cleared for repairs; 1828 line returned normal after crew replaced down poles"/>
    <s v="NONE"/>
    <s v="CV-S"/>
    <s v="FR-2011-133"/>
    <n v="1"/>
    <s v="TBD"/>
    <s v="TBD"/>
    <s v="TBD"/>
    <s v="TBD"/>
    <s v="TBD"/>
    <n v="5411331"/>
    <s v="NA"/>
    <s v="NA"/>
    <s v="AUTO"/>
    <s v="Single Mode"/>
    <s v="010/002, 010/001 &amp; 009/019"/>
    <s v="Non-HFTD"/>
    <m/>
    <m/>
    <m/>
    <s v="TBD"/>
    <s v="TBD"/>
  </r>
  <r>
    <s v="CENTRAL VALLEY"/>
    <s v="CENTRAL"/>
    <n v="115"/>
    <n v="115"/>
    <s v="ETL.3500"/>
    <n v="10284"/>
    <x v="52"/>
    <n v="2011"/>
    <x v="59"/>
    <d v="2011-12-01T02:50:00"/>
    <x v="1"/>
    <s v="YES"/>
    <s v="No"/>
    <d v="1900-01-01T18:40:00"/>
    <n v="4000"/>
    <d v="2011-12-03T21:30:00"/>
    <d v="2011-12-03T21:30:00"/>
    <s v="F"/>
    <s v="Equipment failure"/>
    <s v="Conductor"/>
    <s v="COND"/>
    <s v="Relayed, tested NG; SUS SaltSprings (2,362); SaltSprings PH separated; wind; 1326 line manually tested NG; TigerCreek PH separated; conductor down at twr 7/62 w/ small fire extinguished by Fire Dept; 12/03/11, 2130 line normal, repaired down conductor @ 7/62, 4/44 &amp; 4/43"/>
    <s v="NONE"/>
    <s v="CV-N"/>
    <s v="TE-2011-084"/>
    <n v="2362"/>
    <s v="TBD"/>
    <s v="TBD"/>
    <s v="TBD"/>
    <s v="TBD"/>
    <s v="TBD"/>
    <n v="5411331"/>
    <s v="NA"/>
    <s v="NA"/>
    <s v="AUTO"/>
    <s v="Single Mode"/>
    <s v="007/062, 004/044 &amp; 004/043"/>
    <s v="Tier 2 - Elevated"/>
    <m/>
    <m/>
    <m/>
    <s v="TBD"/>
    <s v="TBD"/>
  </r>
  <r>
    <s v="SOUTH BAY AND CENTRAL COAST"/>
    <s v="SOUTH"/>
    <n v="69"/>
    <n v="70"/>
    <s v="ETL.8440"/>
    <n v="70002"/>
    <x v="48"/>
    <n v="2011"/>
    <x v="60"/>
    <d v="2011-12-01T04:09:00"/>
    <x v="1"/>
    <s v="YES"/>
    <s v="No"/>
    <d v="1899-12-30T18:42:00"/>
    <n v="1122"/>
    <d v="2011-12-01T22:51:00"/>
    <d v="2011-12-01T22:51:00"/>
    <s v="F"/>
    <s v="Equipment failure"/>
    <s v="Structure-line"/>
    <s v="STRU"/>
    <s v="Relayed -- 12/01/11, 0409 Arco-Cholame, Berrenda ‘A’, Berrenda ‘C’ &amp; Antelope 70kV taps relayed, tested NG; SUS Devils Den (50), Cholame (1,549), Berrenda ‘A’, Berrenda ‘C’ &amp; Antelope (223); wind; 0537 Arco-Cholame manually tested NG; 0714 Arco-Antelope, Berrenda ‘A’, Berrenda ‘C’ &amp; Antelope taps energized restoring DevilsDen, Berrenda ‘A’, Berrenda ‘C’ &amp; Antelope; 1003 BerrendaJct-Cholame cleared to repair downed poles 13/9 &amp; 14/2; 2251 Arco-Cholame returned to normal service, restoring Cholame"/>
    <s v="NONE"/>
    <s v="CV-S"/>
    <s v="FR-2011-136"/>
    <n v="905"/>
    <s v="TBD"/>
    <s v="TBD"/>
    <s v="TBD"/>
    <s v="TBD"/>
    <s v="TBD"/>
    <n v="5411331"/>
    <s v="NA"/>
    <s v="NA"/>
    <s v="AUTO"/>
    <s v="Single Mode"/>
    <s v="013/134"/>
    <s v="Non-HFTD"/>
    <s v="3/0-7,AAC"/>
    <n v="35.707880000000003"/>
    <n v="120.12"/>
    <s v="Kern"/>
    <s v="Kern"/>
  </r>
  <r>
    <s v="NORTH VALLEY AND SIERRA"/>
    <s v="NORTH"/>
    <n v="69"/>
    <n v="60"/>
    <s v="ETL.6760"/>
    <n v="60070"/>
    <x v="4"/>
    <n v="2011"/>
    <x v="61"/>
    <d v="2011-12-01T06:21:00"/>
    <x v="1"/>
    <s v="YES"/>
    <s v="No"/>
    <d v="1899-12-31T05:05:00"/>
    <n v="1745"/>
    <d v="2011-12-02T11:26:00"/>
    <d v="2011-12-02T11:26:00"/>
    <s v="F"/>
    <s v="Tree"/>
    <s v="Tree failure"/>
    <s v="COND"/>
    <s v="Relayed -- 12/01/11, 0621 Drum-GrassValley-Weimar, Rollins &amp; CapeHorn taps relayed, tested NG; SUS BonnieNook (1,027), CapeHorn (1) &amp; ShadyGlen (2,622); Rollins PH separated; wind; 0829 Weimar-CapeHorn-GrassValley, Rollins &amp; CapeHorn 60kV taps energized restoring CapeHorn, ShadyGlen &amp; Rollins PH; 0839 BonnieNook-CapeHorn cleared; 0844 Drum-BonnieNook energized restoring BonnieNook; 12/02/11, 1126 BonnieNook-CapeHorn in service, replaced downed conductor bet poles 7/174-175; tree top blown off outside ROW at 7/174 &amp; 1 phase of 60kV broken; eventID=8070"/>
    <n v="8070"/>
    <s v="NO-E"/>
    <s v="VD-2011-142"/>
    <n v="3651"/>
    <s v="TBD"/>
    <s v="TBD"/>
    <s v="TBD"/>
    <s v="TBD"/>
    <s v="TBD"/>
    <n v="5411331"/>
    <s v="NA"/>
    <s v="NA"/>
    <s v="AUTO"/>
    <s v="Single Mode"/>
    <s v="007/174-175"/>
    <s v="Tier 3 - Extreme"/>
    <m/>
    <m/>
    <m/>
    <s v="TBD"/>
    <s v="TBD"/>
  </r>
  <r>
    <s v="NORTH VALLEY AND SIERRA"/>
    <s v="NORTH"/>
    <n v="230"/>
    <n v="230"/>
    <s v="ETL.5140"/>
    <n v="20085"/>
    <x v="53"/>
    <n v="2011"/>
    <x v="62"/>
    <d v="2011-12-01T06:57:00"/>
    <x v="1"/>
    <s v="YES"/>
    <s v="No"/>
    <d v="1899-12-31T07:38:00"/>
    <n v="1898"/>
    <d v="2011-12-02T14:35:00"/>
    <d v="2011-12-02T14:35:00"/>
    <s v="F"/>
    <s v="Tree"/>
    <s v="Tree failure"/>
    <s v="COND"/>
    <s v="Relayed -- 12/01/11, 0657 MiddleFork-GoldHill relayed, tested NG; FrenchMeadows-MiddleFork &amp; MiddleFork #1 de-energized, &amp; Ralston, MiddleFork, FrenchMeadows &amp; HellHole PHs (PCWA) separated; wind; 0713 MiddleFork #1 energized; 0717 FrenchMeadows-MiddleFork energized restoring FrenchMeadows PH, HellHole PH &amp; HellHole (PCWA); 12/02/11, 1435 MiddleFork-GoldHill returned to service after fallen tree was removed &amp; downed conductor repaired at twr 16/129 restoring Ralston PH; eventID=8071"/>
    <n v="8071"/>
    <s v="NO-E"/>
    <s v="VD-2011-143"/>
    <n v="2"/>
    <s v="TBD"/>
    <s v="TBD"/>
    <s v="TBD"/>
    <s v="TBD"/>
    <s v="TBD"/>
    <n v="5411331"/>
    <s v="NA"/>
    <s v="NA"/>
    <s v="AUTO"/>
    <s v="Single Mode"/>
    <s v="016/129 "/>
    <s v="Tier 3 - Extreme"/>
    <m/>
    <m/>
    <m/>
    <s v="TBD"/>
    <s v="TBD"/>
  </r>
  <r>
    <s v="CENTRAL VALLEY"/>
    <s v="SOUTH"/>
    <n v="69"/>
    <n v="70"/>
    <s v="ETL.8500"/>
    <n v="70008"/>
    <x v="54"/>
    <n v="2011"/>
    <x v="63"/>
    <d v="2011-12-01T09:54:00"/>
    <x v="1"/>
    <s v="YES"/>
    <s v="No"/>
    <d v="1899-12-30T20:34:00"/>
    <n v="1234"/>
    <d v="2011-12-02T06:28:00"/>
    <d v="2011-12-02T06:28:00"/>
    <s v="F"/>
    <s v="Equipment failure"/>
    <s v="Structure-line"/>
    <s v="STRU"/>
    <s v="Relayed -- 12/01/11, 0954 Borden-Coppermine &amp; RiverRock tap relayed, tested NG; SUS Cassidy (421), RiverRock (15); wind; 1014 Borden-Cassidy energized restoring Cassidy; 1159 Cassidy-RiverRockJct &amp; RiverRock tap energized restoring RiverRock; 1319 RiverRockJct-Coppermine cleared to replace downed poles 3/0A, 3/0B &amp; 3/1; 1759 to 2045 Borden-RiverRock forced out to repair arching Borden SW-13; SUS Cassidy (1,728) &amp; RiverRock; 12/02/11, 0639 RiverRockJct-Coppermine returned to service; eventID=8083"/>
    <n v="8083"/>
    <s v="CV-S"/>
    <s v="LB-2011-057"/>
    <n v="1768"/>
    <s v="TBD"/>
    <s v="TBD"/>
    <s v="TBD"/>
    <s v="TBD"/>
    <s v="TBD"/>
    <n v="5411331"/>
    <s v="NA"/>
    <s v="NA"/>
    <s v="AUTO"/>
    <s v="Single Mode"/>
    <s v="003/00A, 003/00B &amp; 003/001"/>
    <s v="Non-HFTD"/>
    <m/>
    <m/>
    <m/>
    <s v="TBD"/>
    <s v="TBD"/>
  </r>
  <r>
    <s v="SOUTH BAY AND CENTRAL COAST"/>
    <s v="SOUTH"/>
    <n v="69"/>
    <n v="70"/>
    <s v="ETL.8570"/>
    <n v="70015"/>
    <x v="55"/>
    <n v="2011"/>
    <x v="64"/>
    <d v="2011-12-01T12:14:00"/>
    <x v="1"/>
    <s v="YES"/>
    <s v="No"/>
    <d v="1899-12-31T00:50:00"/>
    <n v="1490"/>
    <d v="2011-12-02T13:04:00"/>
    <d v="2011-12-02T13:04:00"/>
    <s v="F"/>
    <s v="Equipment failure"/>
    <s v="Structure-line"/>
    <s v="COND"/>
    <s v="Relayed -- 12/01/11, 1214 Coalinga #1-Coalinga #2, Pennzier, Derrick, OilCity, Tornado &amp; Coalinga Cogen taps relayed, tested NG during high winds; SUS Tornado; Coalinga, ChevronCoalinga, &amp; ShellCoalinga cogens separated, &amp; Derrick #1 xfmr de-energized; 1616 found conductor on ground at poles 2/3, 2/4 &amp; 2/5 &amp; 1 pole damaged on OilCity Tap; 12/02/11, 1304 PennZier &amp; OilCity taps back in service, replaced downed conductors bet poles 2/01 &amp; 2/05 restoring ShellCoalinga cogen; at pole 2/5 xarm broke causing the conductors to get together breaking wire; also caused insulators to also flash over at poles 2/3 &amp; 2/4; eventID=8081"/>
    <n v="8081"/>
    <s v="CV-S"/>
    <s v="FR-2011-143"/>
    <n v="4"/>
    <s v="TBD"/>
    <s v="TBD"/>
    <s v="TBD"/>
    <s v="TBD"/>
    <s v="TBD"/>
    <n v="5411331"/>
    <s v="NA"/>
    <s v="NA"/>
    <s v="AUTO"/>
    <s v="Single Mode"/>
    <s v="002/001-002/005"/>
    <s v="Non-HFTD"/>
    <m/>
    <m/>
    <m/>
    <s v="TBD"/>
    <s v="TBD"/>
  </r>
  <r>
    <s v="NORTH COAST"/>
    <s v="NORTH"/>
    <n v="69"/>
    <n v="60"/>
    <s v="ETL.6980"/>
    <n v="60093"/>
    <x v="47"/>
    <n v="2011"/>
    <x v="65"/>
    <d v="2011-12-01T23:16:00"/>
    <x v="1"/>
    <s v="YES"/>
    <s v="No"/>
    <d v="1899-12-30T11:00:00"/>
    <n v="660"/>
    <d v="2011-12-02T10:16:00"/>
    <d v="2011-12-02T10:16:00"/>
    <s v="F"/>
    <s v="Equipment failure"/>
    <s v="Conductor"/>
    <s v="COND"/>
    <s v="Relayed, tested OK after auto sectionalizing at FtRoss; MOM Gualala, FtRoss &amp; SalmonCreek; SUS Annapolis (215); wind; 12/02/11, 0131 Gualala-Annapolis energized restoring Annapolis; 1016 Annapolis-FtRoss returned to service after crew re-strung downed conductor betw poles 31/7-8; eventID=8076"/>
    <n v="8076"/>
    <s v="NO-W"/>
    <s v="FU-2011-097"/>
    <n v="7848"/>
    <s v="TBD"/>
    <s v="TBD"/>
    <s v="TBD"/>
    <s v="TBD"/>
    <s v="TBD"/>
    <n v="5411331"/>
    <s v="NA"/>
    <s v="NA"/>
    <s v="AUTO"/>
    <s v="Single Mode"/>
    <s v="031/007"/>
    <s v="Tier 2 - Elevated"/>
    <s v="4/0-7,AAC"/>
    <n v="38.554819999999999"/>
    <n v="-123.26130000000001"/>
    <s v="Sonoma"/>
    <s v="Sonoma"/>
  </r>
  <r>
    <s v="CENTRAL VALLEY"/>
    <s v="SOUTH"/>
    <n v="115"/>
    <n v="115"/>
    <s v="ETL.1400"/>
    <n v="10053"/>
    <x v="56"/>
    <n v="2011"/>
    <x v="66"/>
    <d v="2011-12-02T04:20:00"/>
    <x v="0"/>
    <s v="YES"/>
    <s v="No"/>
    <d v="1899-12-30T14:58:00"/>
    <n v="898"/>
    <d v="2011-12-02T19:18:00"/>
    <d v="2011-12-02T19:18:00"/>
    <s v="F"/>
    <s v="Equipment failure"/>
    <s v="Connector/ hardware"/>
    <s v="COND"/>
    <s v="Relayed -- 12/02/11, 0420 Donnells-Curtis, Beardsley, SandBar, SpringGap &amp; Fibreboard Standard taps relayed, tested NG; SUS Mi-Wuk (7,512), SpringGap (1,511); SandBar PH, Fibreboard Standard &amp; SandBar SpringGap, Donnells &amp; Beardsley PHs separated; 1422 Mi-wuk-SpringGapJct cleared to repair downed conductor at pole 11/10; 1918 Mi-Wuk-Donnells energized restoring SpringGap &amp; SandBar, SpringGap, Beardsley &amp; Donnells PHs; 1956 Beardsley PH paralleled"/>
    <s v="NONE"/>
    <s v="CV-N"/>
    <s v="TE-2011-087"/>
    <n v="9025"/>
    <s v="TBD"/>
    <s v="TBD"/>
    <s v="TBD"/>
    <s v="TBD"/>
    <s v="TBD"/>
    <n v="5411331"/>
    <s v="NA"/>
    <s v="NA"/>
    <s v="AUTO"/>
    <s v="Single Mode"/>
    <s v="011/010"/>
    <s v="Tier 3 - Extreme"/>
    <m/>
    <m/>
    <m/>
    <s v="TBD"/>
    <s v="TBD"/>
  </r>
  <r>
    <s v="NORTH VALLEY AND SIERRA"/>
    <s v="NORTH"/>
    <n v="69"/>
    <n v="60"/>
    <s v="ETL.6470"/>
    <n v="60038"/>
    <x v="23"/>
    <n v="2011"/>
    <x v="67"/>
    <d v="2011-12-03T08:50:00"/>
    <x v="0"/>
    <s v="YES"/>
    <s v="No"/>
    <d v="1899-12-30T17:04:00"/>
    <n v="1024"/>
    <d v="2011-12-04T01:54:00"/>
    <d v="2011-12-04T01:54:00"/>
    <s v="F"/>
    <s v="Tree"/>
    <s v="Tree failure"/>
    <s v="COND"/>
    <s v="Relayed, tested NG; SUS Columbia Hill (1,124), Pike City (435) &amp; Alleghany (1,244); wind; 1110 Colgate-PikeCity manually tested OK restoring ColumbiaHill &amp; PikeCity; 1602 PikeCity-BuhlRanch returned to service; 1604 BuhlRanch-Alleghany cleared to repair downed conductor, remove tree betw poles 24/653 &amp; 24/654 &amp; repair 8 broken distribution xarms; 12/04/11, 0154 line returned to service normal after crew repaired down conductor bet poles 24/653-454; eventid=8072"/>
    <n v="8072"/>
    <s v="NO-E"/>
    <s v="TM-2011-159"/>
    <n v="2803"/>
    <s v="TBD"/>
    <s v="TBD"/>
    <s v="TBD"/>
    <s v="TBD"/>
    <s v="TBD"/>
    <n v="5411331"/>
    <s v="NA"/>
    <s v="NA"/>
    <s v="AUTO"/>
    <s v="Single Mode"/>
    <s v="024/653 &amp; 024/654"/>
    <s v="Tier 3 - Extreme"/>
    <m/>
    <m/>
    <m/>
    <s v="TBD"/>
    <s v="TBD"/>
  </r>
  <r>
    <s v="NORTH VALLEY AND SIERRA"/>
    <s v="NORTH"/>
    <n v="69"/>
    <n v="60"/>
    <s v="ETL.6620"/>
    <n v="60054"/>
    <x v="57"/>
    <n v="2012"/>
    <x v="68"/>
    <d v="2012-01-01T04:52:00"/>
    <x v="0"/>
    <s v="YES"/>
    <s v="No"/>
    <d v="1899-12-30T13:14:00"/>
    <n v="794"/>
    <d v="2012-01-01T18:06:00"/>
    <d v="2012-01-01T18:06:00"/>
    <s v="F"/>
    <s v="External contact"/>
    <s v="Car pole"/>
    <s v="STRU"/>
    <s v="Relayed, tested NG due to carpole; SUS Gerber &amp; LP; 1806 GerberJctCorning returned to service after replacing poles B31/356 &amp; B31/357"/>
    <n v="8207"/>
    <s v="NO-E"/>
    <s v="RM-2012-001"/>
    <n v="1879"/>
    <n v="1879"/>
    <n v="108982"/>
    <n v="3.4723434955281798E-4"/>
    <n v="2.0139592274063443E-2"/>
    <n v="58"/>
    <n v="5353272"/>
    <s v="NA"/>
    <s v="NA"/>
    <s v="AUTO"/>
    <s v="Single Mode"/>
    <s v="B31/356 &amp; B31/357"/>
    <s v="Non-HFTD"/>
    <m/>
    <m/>
    <m/>
    <s v="TBD"/>
    <s v="TBD"/>
  </r>
  <r>
    <s v="SOUTH BAY AND CENTRAL COAST"/>
    <s v="CENTRAL"/>
    <n v="115"/>
    <n v="115"/>
    <s v="ETL.4150"/>
    <n v="10401"/>
    <x v="58"/>
    <n v="2012"/>
    <x v="69"/>
    <d v="2012-01-12T21:22:00"/>
    <x v="0"/>
    <s v="YES"/>
    <s v="No"/>
    <d v="1899-12-31T00:27:00"/>
    <n v="1467"/>
    <d v="2012-01-13T21:49:00"/>
    <d v="2012-01-13T21:49:00"/>
    <s v="F"/>
    <s v="External contact"/>
    <s v="Vandalism"/>
    <s v="COND"/>
    <s v="Relayed, tested NG- 3 phases on ground at 6/47; downed 115kV contacted Whisman 1105 UB causing SUS to 372 customers; 3rd party camp fire had damaged conductor (similar to 2008 event on same circuit) to the extent it parted"/>
    <n v="8252"/>
    <s v="BA"/>
    <s v="ME-2012-002"/>
    <n v="372"/>
    <n v="372"/>
    <n v="59374"/>
    <n v="6.8744639719876686E-5"/>
    <n v="1.0972161932064404E-2"/>
    <n v="159.60752688172042"/>
    <n v="5353272"/>
    <s v="NA"/>
    <s v="NA"/>
    <s v="AUTO"/>
    <s v="Single Mode"/>
    <s v="006/047"/>
    <s v="Non-HFTD"/>
    <m/>
    <m/>
    <m/>
    <s v="TBD"/>
    <s v="TBD"/>
  </r>
  <r>
    <s v="NORTH COAST"/>
    <s v="NORTH"/>
    <n v="69"/>
    <n v="60"/>
    <s v="ETL.6810"/>
    <n v="60075"/>
    <x v="11"/>
    <n v="2012"/>
    <x v="70"/>
    <d v="2012-01-19T05:22:00"/>
    <x v="0"/>
    <s v="YES"/>
    <s v="No"/>
    <d v="1899-12-30T08:22:00"/>
    <n v="502"/>
    <d v="2012-01-19T13:44:00"/>
    <d v="2012-01-19T13:44:00"/>
    <s v="F"/>
    <s v="Tree"/>
    <s v="Tree failure"/>
    <s v="COND"/>
    <s v="Relayed, tested NG; TREE 17’ outside ROW THRU LINE W/ 1-60KV DOWN BET POLE 5/7 &amp; 5/8 &amp; 2-12KV UB DOWN; SUS Trinidad (1,502), Orick (338) &amp; BigLagoon (159)"/>
    <n v="8221"/>
    <s v="NO-W"/>
    <s v="HM-2012-001"/>
    <n v="1999"/>
    <n v="1999"/>
    <n v="845766"/>
    <n v="3.6941003978503624E-4"/>
    <n v="0.15629537354118608"/>
    <n v="423.09454727363698"/>
    <n v="5353272"/>
    <s v="NA"/>
    <s v="NA"/>
    <s v="AUTO"/>
    <s v="Single Mode"/>
    <s v="005/007 &amp; 005/008"/>
    <s v="Non-HFTD"/>
    <m/>
    <m/>
    <m/>
    <s v="TBD"/>
    <s v="TBD"/>
  </r>
  <r>
    <s v="NORTH VALLEY AND SIERRA"/>
    <s v="CENTRAL"/>
    <n v="115"/>
    <n v="115"/>
    <s v="ETL.1690"/>
    <n v="10085"/>
    <x v="59"/>
    <n v="2012"/>
    <x v="71"/>
    <d v="2012-01-21T12:53:00"/>
    <x v="0"/>
    <s v="YES"/>
    <s v="No"/>
    <d v="1899-12-30T03:43:00"/>
    <n v="223"/>
    <d v="2012-01-21T16:36:00"/>
    <d v="2012-01-21T16:36:00"/>
    <s v="F"/>
    <s v="Equipment failure"/>
    <s v="Conductor"/>
    <s v="COND"/>
    <s v="Forced -- 01/21/12, 1325 to 1341 GoldHill-Bellota-Lockeford 115kV forced out to de-energize Camanche 115kV Tap due to COG at twr 5/7"/>
    <n v="8239"/>
    <s v="CV-N"/>
    <s v="TE-2012-005"/>
    <n v="0"/>
    <n v="0"/>
    <n v="0"/>
    <n v="0"/>
    <n v="0"/>
    <n v="0"/>
    <n v="5353272"/>
    <s v="NA"/>
    <s v="NA"/>
    <s v="EFO"/>
    <s v="Single Mode"/>
    <s v="005/007"/>
    <s v="Non-HFTD"/>
    <m/>
    <m/>
    <m/>
    <s v="TBD"/>
    <s v="TBD"/>
  </r>
  <r>
    <s v="NORTH VALLEY AND SIERRA"/>
    <s v="NORTH"/>
    <n v="69"/>
    <n v="60"/>
    <s v="ETL.8050"/>
    <n v="60205"/>
    <x v="60"/>
    <n v="2012"/>
    <x v="72"/>
    <d v="2012-01-23T10:21:00"/>
    <x v="0"/>
    <s v="YES"/>
    <s v="No"/>
    <d v="1899-12-31T06:32:00"/>
    <n v="1832"/>
    <d v="2012-01-24T16:53:00"/>
    <d v="2012-01-24T16:53:00"/>
    <s v="F"/>
    <s v="Equipment failure"/>
    <s v="Conductor"/>
    <s v="COND"/>
    <s v="Relayed, manually tested NG; SUS Spaulding PH #3; 2 spans down due to ice loading, not tree at poles 0/14, 0/15 &amp; 0/16"/>
    <s v="NONE"/>
    <s v="NO-E"/>
    <s v="VD-2012-0063"/>
    <n v="0"/>
    <n v="0"/>
    <n v="0"/>
    <n v="0"/>
    <n v="0"/>
    <n v="0"/>
    <n v="5353272"/>
    <s v="NA"/>
    <s v="NA"/>
    <s v="AUTO"/>
    <s v="Single Mode"/>
    <s v="000/0014, 000/015 &amp; 000/016"/>
    <s v="Tier 2 - Elevated"/>
    <m/>
    <m/>
    <m/>
    <s v="TBD"/>
    <s v="TBD"/>
  </r>
  <r>
    <s v="NORTH COAST"/>
    <s v="NORTH"/>
    <n v="69"/>
    <n v="60"/>
    <s v="ETL.7851"/>
    <s v="60105B"/>
    <x v="61"/>
    <n v="2012"/>
    <x v="73"/>
    <d v="2012-02-13T03:02:00"/>
    <x v="0"/>
    <s v="YES"/>
    <s v="No"/>
    <d v="1899-12-31T12:17:00"/>
    <n v="2177"/>
    <d v="2012-02-14T15:19:00"/>
    <d v="2012-02-14T15:19:00"/>
    <s v="F"/>
    <s v="Tree"/>
    <s v="Tree failure"/>
    <s v="COND"/>
    <s v="Relayed, tested NG; SUS RioDell; removed tree, repaired conductor at poles 2/6 &amp; 2/7 &amp; replaced conductor betw 2/5-6  "/>
    <n v="8275"/>
    <s v="NO-W"/>
    <s v="HM-2012-006"/>
    <n v="2037"/>
    <n v="2037"/>
    <n v="523076"/>
    <n v="3.7643234169190535E-4"/>
    <n v="9.6663094532565094E-2"/>
    <n v="256.78743249877272"/>
    <n v="5353272"/>
    <s v="NA"/>
    <s v="NA"/>
    <s v="AUTO"/>
    <s v="Single Mode"/>
    <s v="002/005-007 "/>
    <s v="Tier 2 - Elevated"/>
    <m/>
    <m/>
    <m/>
    <s v="TBD"/>
    <s v="TBD"/>
  </r>
  <r>
    <s v="NORTH COAST"/>
    <s v="NORTH"/>
    <n v="69"/>
    <n v="60"/>
    <s v="ETL.6220"/>
    <n v="60010"/>
    <x v="62"/>
    <n v="2012"/>
    <x v="74"/>
    <d v="2012-02-13T04:52:00"/>
    <x v="0"/>
    <s v="YES"/>
    <s v="No"/>
    <d v="1899-12-30T17:54:00"/>
    <n v="1074"/>
    <d v="2012-02-13T22:46:00"/>
    <d v="2012-02-13T22:46:00"/>
    <s v="F"/>
    <s v="Tree"/>
    <s v="Tree failure"/>
    <s v="COND"/>
    <s v="Relayed, tested NG; SUS Fruitland (1,398) &amp; FtSeward (349); snow; repaired COG bet poles 9/10-11 due to oak tree failure from outside ROW"/>
    <n v="8276"/>
    <s v="NO-W"/>
    <s v="HM-2012-007"/>
    <n v="1747"/>
    <n v="1747"/>
    <n v="249879"/>
    <n v="3.2284109029737785E-4"/>
    <n v="4.6176994162803936E-2"/>
    <n v="143.03319977103607"/>
    <n v="5353272"/>
    <s v="NA"/>
    <s v="NA"/>
    <s v="AUTO"/>
    <s v="Single Mode"/>
    <s v="009/010-011"/>
    <s v="Tier 3 - Extreme"/>
    <m/>
    <m/>
    <m/>
    <s v="TBD"/>
    <s v="TBD"/>
  </r>
  <r>
    <s v="NORTH VALLEY AND SIERRA"/>
    <s v="NORTH"/>
    <n v="69"/>
    <n v="60"/>
    <s v="ETL.6480"/>
    <n v="60039"/>
    <x v="63"/>
    <n v="2012"/>
    <x v="75"/>
    <d v="2012-02-13T08:44:00"/>
    <x v="0"/>
    <s v="YES"/>
    <s v="No"/>
    <d v="1899-12-30T08:44:00"/>
    <n v="524"/>
    <d v="2012-02-13T17:28:00"/>
    <d v="2012-02-13T17:28:00"/>
    <s v="F"/>
    <s v="Equipment failure"/>
    <s v="Conductor"/>
    <s v="COND"/>
    <s v="Relayed, tested NG; SUS Dobbins (912) &amp; Challenge (1,609); rain; repaired COG bet 10/184-185; frayed / broken strands on 2 phases, failed probably due to ice loading on 1 phase &amp; previous tree contact from last year on 2nd phase"/>
    <s v="NONE"/>
    <s v="NO-E"/>
    <s v="TM-2012-017"/>
    <n v="2537"/>
    <n v="2537"/>
    <n v="646987"/>
    <n v="4.6883105099281491E-4"/>
    <n v="0.11956152746893509"/>
    <n v="255.02049664958614"/>
    <n v="5353272"/>
    <s v="NA"/>
    <s v="NA"/>
    <s v="AUTO"/>
    <s v="Single Mode"/>
    <s v="010/184-185"/>
    <s v="Tier 3 - Extreme"/>
    <m/>
    <m/>
    <m/>
    <s v="TBD"/>
    <s v="TBD"/>
  </r>
  <r>
    <s v="NORTH VALLEY AND SIERRA"/>
    <s v="NORTH"/>
    <n v="230"/>
    <n v="230"/>
    <s v="ETL.5420"/>
    <n v="20114"/>
    <x v="64"/>
    <n v="2012"/>
    <x v="76"/>
    <d v="2012-02-28T21:35:00"/>
    <x v="0"/>
    <s v="YES"/>
    <s v="No"/>
    <d v="1900-01-01T00:27:00"/>
    <n v="2907"/>
    <d v="2012-03-01T22:02:00"/>
    <d v="2012-03-01T22:02:00"/>
    <s v="F"/>
    <s v="Equipment failure"/>
    <s v="Structure-line"/>
    <s v="COND"/>
    <s v="Relayed, did not test by design; Cove Road Cogen, Pit #5 PH &amp; JB Black PH Unit #1 &amp; #2 separated; storm; poles 7/74 &amp; /75 sheared at base due to deterioration, w/ COG"/>
    <s v="NONE"/>
    <s v="NO-E"/>
    <s v="RM-2012-012"/>
    <n v="2"/>
    <n v="2"/>
    <n v="0"/>
    <n v="0"/>
    <n v="0"/>
    <n v="0"/>
    <n v="5353272"/>
    <s v="NA"/>
    <s v="NA"/>
    <s v="AUTO"/>
    <s v="Single Mode"/>
    <s v="007/074"/>
    <s v="Tier 2 - Elevated"/>
    <s v="380.5-22,HOLO-CU"/>
    <n v="40.892809999999997"/>
    <n v="-121.92974"/>
    <s v="North Valley"/>
    <s v="Shasta"/>
  </r>
  <r>
    <s v="NORTH COAST"/>
    <s v="CENTRAL"/>
    <n v="115"/>
    <n v="115"/>
    <s v="ETL.3780"/>
    <n v="10312"/>
    <x v="65"/>
    <n v="2012"/>
    <x v="77"/>
    <d v="2012-02-29T08:34:00"/>
    <x v="0"/>
    <s v="YES"/>
    <s v="No"/>
    <d v="1899-12-30T20:58:00"/>
    <n v="1258"/>
    <d v="2012-03-01T05:32:00"/>
    <d v="2012-03-01T05:32:00"/>
    <s v="F"/>
    <s v="Tree"/>
    <s v="Tree failure"/>
    <s v="COND"/>
    <s v="Relayed, tested NG; no customer interruption; rain; 3 spans COG bet poles 4/33 &amp; 5/36, eucalyptus tree bark got between 3/0 Cu conductor &amp; ground"/>
    <n v="8292"/>
    <s v="BA"/>
    <s v="PS-2012-006"/>
    <n v="0"/>
    <n v="0"/>
    <n v="0"/>
    <n v="0"/>
    <n v="0"/>
    <n v="0"/>
    <n v="5353272"/>
    <s v="NA"/>
    <s v="NA"/>
    <s v="AUTO"/>
    <s v="Single Mode"/>
    <s v="004/033 &amp; 005/0036"/>
    <s v="Tier 2 - Elevated"/>
    <m/>
    <m/>
    <m/>
    <s v="TBD"/>
    <s v="TBD"/>
  </r>
  <r>
    <s v="NORTH COAST"/>
    <s v="NORTH"/>
    <n v="69"/>
    <n v="60"/>
    <s v="ETL.8170"/>
    <n v="60217"/>
    <x v="32"/>
    <n v="2012"/>
    <x v="78"/>
    <d v="2012-03-01T06:00:00"/>
    <x v="0"/>
    <s v="YES"/>
    <s v="No"/>
    <d v="1899-12-31T13:38:00"/>
    <n v="2258"/>
    <d v="2012-03-02T19:38:00"/>
    <d v="2012-03-02T19:38:00"/>
    <s v="F"/>
    <s v="Tree"/>
    <s v="Tree failure"/>
    <s v="COND"/>
    <s v="Relayed, tested OK; MOM RidgeCabin, Hyampom, GrouseCreek, BigCreek (offline) &amp; BigBar; 0607 relayed, tested NG; SUS same custs; large fir outside ROW failed, COG bet poles 46/2-4"/>
    <n v="8295"/>
    <s v="NO-W"/>
    <s v="RM-2012-017"/>
    <n v="0"/>
    <n v="0"/>
    <n v="0"/>
    <n v="0"/>
    <n v="0"/>
    <n v="0"/>
    <n v="5353272"/>
    <s v="NA"/>
    <s v="NA"/>
    <s v="AUTO"/>
    <s v="Single Mode"/>
    <s v="046/002-004"/>
    <s v="Tier 2 - Elevated"/>
    <m/>
    <m/>
    <m/>
    <s v="TBD"/>
    <s v="TBD"/>
  </r>
  <r>
    <s v="SOUTH BAY AND CENTRAL COAST"/>
    <s v="NORTH"/>
    <n v="69"/>
    <n v="60"/>
    <s v="ETL.6590"/>
    <n v="60051"/>
    <x v="66"/>
    <n v="2012"/>
    <x v="79"/>
    <d v="2012-03-06T09:45:00"/>
    <x v="0"/>
    <s v="YES"/>
    <s v="No"/>
    <d v="1899-12-30T10:17:00"/>
    <n v="617"/>
    <d v="2012-03-06T20:02:00"/>
    <d v="2012-03-06T20:02:00"/>
    <s v="F"/>
    <s v="Equipment failure"/>
    <s v="Structure-line"/>
    <s v="COND"/>
    <s v="Relayed, tested NG; SUS WilkinsSlough (882), Carneck &amp; Rough &amp; Ready &amp; ElDorado pumping stations; weather clear; replaced broken pole 9/154, repaired broken xarm at poles 9/155 &amp; 9/156, &amp; rehung COG"/>
    <n v="8300"/>
    <s v="NO-E"/>
    <s v="TM-2012-019"/>
    <n v="882"/>
    <n v="882"/>
    <n v="51156"/>
    <n v="1.6299132320680439E-4"/>
    <n v="9.4534967459946554E-3"/>
    <n v="58"/>
    <n v="5353272"/>
    <s v="NA"/>
    <s v="NA"/>
    <s v="AUTO"/>
    <s v="Single Mode"/>
    <s v="009/154-156"/>
    <s v="Non-HFTD"/>
    <m/>
    <m/>
    <m/>
    <s v="TBD"/>
    <s v="TBD"/>
  </r>
  <r>
    <s v="CENTRAL VALLEY"/>
    <s v="SOUTH"/>
    <n v="69"/>
    <n v="70"/>
    <s v="ETL.8730"/>
    <n v="70032"/>
    <x v="67"/>
    <n v="2012"/>
    <x v="80"/>
    <d v="2012-03-07T15:48:00"/>
    <x v="0"/>
    <s v="YES"/>
    <s v="No"/>
    <d v="1899-12-30T21:55:00"/>
    <n v="1315"/>
    <d v="2012-03-08T13:43:00"/>
    <d v="2012-03-08T13:43:00"/>
    <s v="F"/>
    <s v="Tree"/>
    <s v="Tree failure"/>
    <s v="COND"/>
    <s v="Forced - 03/07/12, 1550 Haas-Woodchuck forced out to repair down conductor at pole 6/5"/>
    <n v="8304"/>
    <s v="CV-S"/>
    <s v="FR-2012-012"/>
    <n v="70"/>
    <n v="70"/>
    <n v="2340"/>
    <n v="1.2935819302127333E-5"/>
    <n v="4.3242595952825655E-4"/>
    <n v="33.428571428571431"/>
    <n v="5353272"/>
    <s v="NA"/>
    <s v="NA"/>
    <s v="AUTO"/>
    <s v="Single Mode"/>
    <s v="006/125"/>
    <s v="Non-HFTD"/>
    <s v="4/0-6/1,ACSR"/>
    <s v="37.00307,"/>
    <n v="-118.98761"/>
    <s v="Fresno"/>
    <s v="Fresno"/>
  </r>
  <r>
    <s v="SOUTH BAY AND CENTRAL COAST"/>
    <s v="SOUTH"/>
    <n v="115"/>
    <n v="115"/>
    <s v="ETL.3960"/>
    <n v="10332"/>
    <x v="68"/>
    <n v="2012"/>
    <x v="81"/>
    <d v="2012-03-10T03:42:00"/>
    <x v="0"/>
    <s v="YES"/>
    <s v="No"/>
    <d v="1899-12-30T10:58:00"/>
    <n v="658"/>
    <d v="2012-03-10T14:40:00"/>
    <d v="2012-03-10T14:40:00"/>
    <s v="F"/>
    <s v="Equipment failure"/>
    <s v="Connector/ hardware"/>
    <s v="COND"/>
    <s v="Relayed, tested NG; SUS CarrizoPlains; weather clear; 4/0 CU WIRE SEPARATED AT SUSPENSION SHOE, WHICH HOLDS WIRE TO INSULATOR AT TWR 22/134"/>
    <n v="8307"/>
    <s v="CC-S"/>
    <s v="MD-2012-016"/>
    <n v="343"/>
    <n v="343"/>
    <n v="225008"/>
    <n v="6.338551458042393E-5"/>
    <n v="4.15808975647581E-2"/>
    <n v="656"/>
    <n v="5353272"/>
    <s v="NA"/>
    <s v="NA"/>
    <s v="AUTO"/>
    <s v="Single Mode"/>
    <s v="022/134 &amp; 004/000"/>
    <s v="Non-HFTD"/>
    <m/>
    <m/>
    <m/>
    <s v="TBD"/>
    <s v="TBD"/>
  </r>
  <r>
    <s v="NORTH VALLEY AND SIERRA"/>
    <s v="NORTH"/>
    <n v="230"/>
    <n v="230"/>
    <s v="ETL.5420"/>
    <n v="20114"/>
    <x v="64"/>
    <n v="2012"/>
    <x v="82"/>
    <d v="2012-03-16T00:29:00"/>
    <x v="0"/>
    <s v="YES"/>
    <s v="No"/>
    <d v="1899-12-30T16:01:00"/>
    <n v="961"/>
    <d v="2012-03-16T16:30:00"/>
    <d v="2012-03-16T16:30:00"/>
    <s v="F"/>
    <s v="Tree"/>
    <s v="Tree failure"/>
    <s v="COND"/>
    <s v="Relayed. did not test by design; Pit #5 PH &amp; CoveRoad separated; rain; removed tree from line bet twrs 1/8 &amp; 1/9 &amp; repair downed static wire"/>
    <s v="NONE"/>
    <s v="NO-E"/>
    <s v="RM-2012-021"/>
    <n v="0"/>
    <n v="0"/>
    <n v="0"/>
    <n v="0"/>
    <n v="0"/>
    <n v="0"/>
    <n v="5353272"/>
    <s v="NA"/>
    <s v="NA"/>
    <s v="AUTO"/>
    <s v="Single Mode"/>
    <s v="001/009"/>
    <s v="Tier 2 - Elevated"/>
    <s v="380.5-22,HOLO-CU"/>
    <n v="40.975729999999999"/>
    <n v="-121.96431"/>
    <s v="North Valley"/>
    <s v="Shasta"/>
  </r>
  <r>
    <s v="NORTH VALLEY AND SIERRA"/>
    <s v="NORTH"/>
    <n v="69"/>
    <n v="60"/>
    <s v="ETL.6470"/>
    <n v="60038"/>
    <x v="23"/>
    <n v="2012"/>
    <x v="83"/>
    <d v="2012-03-16T13:58:00"/>
    <x v="0"/>
    <s v="YES"/>
    <s v="No"/>
    <d v="1899-12-31T03:50:00"/>
    <n v="1670"/>
    <d v="2012-03-17T17:48:00"/>
    <d v="2012-03-17T17:48:00"/>
    <s v="F"/>
    <s v="Tree"/>
    <s v="Tree failure"/>
    <s v="COND"/>
    <s v="Relayed, tested NG; SUS ColumbiaHill (1,135), PikeCity (439) &amp; Alleghany (1,251); wind, rain; 03/17/12, 1748 line returned to service following repairs to tree damaged conductors (both T&amp;D, COG) betw poles 12/325-329"/>
    <n v="8335"/>
    <s v="NO-E"/>
    <s v="TM-2012-020"/>
    <n v="2627"/>
    <n v="2627"/>
    <n v="1271489"/>
    <n v="4.8546281866697859E-4"/>
    <n v="0.23496788498060828"/>
    <n v="484.00799390940239"/>
    <n v="5353272"/>
    <s v="NA"/>
    <s v="NA"/>
    <s v="AUTO"/>
    <s v="Single Mode"/>
    <s v="012/325-329"/>
    <s v="Tier 3 - Extreme"/>
    <m/>
    <m/>
    <m/>
    <s v="TBD"/>
    <s v="TBD"/>
  </r>
  <r>
    <s v="NORTH COAST"/>
    <s v="NORTH"/>
    <n v="69"/>
    <n v="60"/>
    <s v="ETL.2060"/>
    <n v="60389"/>
    <x v="19"/>
    <n v="2012"/>
    <x v="84"/>
    <d v="2012-03-23T21:49:00"/>
    <x v="0"/>
    <s v="YES"/>
    <s v="No"/>
    <d v="1899-12-30T16:19:00"/>
    <n v="979"/>
    <d v="2012-03-24T14:08:00"/>
    <d v="2012-03-24T14:08:00"/>
    <s v="F"/>
    <s v="Tree"/>
    <s v="Tree failure"/>
    <s v="COND"/>
    <s v="Relayed, tested NG; 2150 BigRiver-Elk section tested OK; MOM Big River; SUS FtBragg-BigRiver; rain; 03/24/12, 0705 found tree outside ROW  thru line bet poles 16/4-5"/>
    <n v="8334"/>
    <s v="NO-W"/>
    <s v="FU-2012-015"/>
    <n v="2724"/>
    <n v="2724"/>
    <n v="0"/>
    <n v="0"/>
    <n v="0"/>
    <n v="0"/>
    <n v="5353272"/>
    <s v="NA"/>
    <s v="NA"/>
    <s v="AUTO"/>
    <s v="Single Mode"/>
    <s v="016/004-005"/>
    <s v="Tier 2 - Elevated"/>
    <m/>
    <m/>
    <m/>
    <s v="TBD"/>
    <s v="TBD"/>
  </r>
  <r>
    <s v="NORTH COAST"/>
    <s v="NORTH"/>
    <n v="69"/>
    <n v="60"/>
    <s v="ETL.7850"/>
    <n v="60184"/>
    <x v="69"/>
    <n v="2012"/>
    <x v="85"/>
    <d v="2012-03-24T01:40:00"/>
    <x v="0"/>
    <s v="YES"/>
    <s v="No"/>
    <d v="1899-12-30T21:40:00"/>
    <n v="1300"/>
    <d v="2012-03-24T23:20:00"/>
    <d v="2012-03-24T23:20:00"/>
    <s v="F"/>
    <s v="Tree"/>
    <s v="Tree failure"/>
    <s v="COND"/>
    <s v="Relayed, tested OK from RioDellJct; tested NG from Bridgeville to Carlotta; MOM Carlotta; wind; healthy 110' redwood outside ROW uprooted, fell at 24/4 thru T&amp;D"/>
    <n v="8333"/>
    <s v="NO-W"/>
    <s v="HM-2012-012"/>
    <n v="0"/>
    <n v="0"/>
    <n v="0"/>
    <n v="0"/>
    <n v="0"/>
    <n v="0"/>
    <n v="5353272"/>
    <s v="NA"/>
    <s v="NA"/>
    <s v="AUTO"/>
    <s v="Single Mode"/>
    <s v="024/004"/>
    <s v="Tier 2 - Elevated"/>
    <m/>
    <m/>
    <m/>
    <s v="TBD"/>
    <s v="TBD"/>
  </r>
  <r>
    <s v="NORTH COAST"/>
    <s v="CENTRAL"/>
    <n v="69"/>
    <n v="60"/>
    <s v="ETL.6980"/>
    <n v="60093"/>
    <x v="47"/>
    <n v="2012"/>
    <x v="86"/>
    <d v="2012-03-27T13:10:00"/>
    <x v="0"/>
    <s v="YES"/>
    <s v="No"/>
    <d v="1899-12-30T14:38:00"/>
    <n v="878"/>
    <d v="2012-03-28T03:48:00"/>
    <d v="2012-03-28T03:48:00"/>
    <s v="F"/>
    <s v="Tree"/>
    <s v="Tree failure"/>
    <s v="COND"/>
    <s v="Relayed, tested NG; SUS Annapolis; MOM Gualala, FtRoss &amp; SalmonCreek; rain; 1 PHASE OF 60KV COG BET STRUCTURES 33/9-10"/>
    <n v="8337"/>
    <s v="NO-W"/>
    <s v="FU-2012-018"/>
    <n v="233"/>
    <n v="233"/>
    <n v="10485"/>
    <n v="4.3057798534223837E-5"/>
    <n v="1.9376009340400725E-3"/>
    <n v="45"/>
    <n v="5353272"/>
    <s v="NA"/>
    <s v="NA"/>
    <s v="AUTO"/>
    <s v="Single Mode"/>
    <s v="033/009"/>
    <s v="Tier 2 - Elevated"/>
    <s v="4/0-7,AAC"/>
    <n v="38.573700000000002"/>
    <n v="-123.28619999999999"/>
    <s v="Sonoma"/>
    <s v="Sonoma"/>
  </r>
  <r>
    <s v="NORTH COAST"/>
    <s v="NORTH"/>
    <n v="69"/>
    <n v="60"/>
    <s v="ETL.7130"/>
    <n v="60108"/>
    <x v="70"/>
    <n v="2012"/>
    <x v="87"/>
    <d v="2012-03-31T03:49:00"/>
    <x v="0"/>
    <s v="YES"/>
    <s v="No"/>
    <d v="1899-12-30T13:49:00"/>
    <n v="829"/>
    <d v="2012-03-31T17:38:00"/>
    <d v="2012-03-31T17:38:00"/>
    <s v="F"/>
    <s v="Tree"/>
    <s v="Tree failure"/>
    <s v="COND"/>
    <s v="Relayed, tested NG; MOM Hoopa, WillowCreek, RussRanch &amp; MapleCreek; storm; 3 phases COG bet poles 7/9 &amp; 7/10 due to tree contact"/>
    <n v="8341"/>
    <s v="NO-W"/>
    <s v="HM-2012-015"/>
    <n v="0"/>
    <n v="0"/>
    <n v="0"/>
    <n v="0"/>
    <n v="0"/>
    <n v="0"/>
    <n v="5353272"/>
    <s v="NA"/>
    <s v="NA"/>
    <s v="AUTO"/>
    <s v="Single Mode"/>
    <s v="007/009 &amp; 007/010 "/>
    <s v="Tier 2 - Elevated"/>
    <m/>
    <m/>
    <m/>
    <s v="TBD"/>
    <s v="TBD"/>
  </r>
  <r>
    <s v="CENTRAL VALLEY"/>
    <s v="CENTRAL"/>
    <n v="69"/>
    <n v="60"/>
    <s v="ETL.7870"/>
    <n v="60186"/>
    <x v="71"/>
    <n v="2012"/>
    <x v="88"/>
    <d v="2012-04-09T04:49:00"/>
    <x v="0"/>
    <s v="YES"/>
    <s v="No"/>
    <d v="1899-12-30T08:39:00"/>
    <n v="519"/>
    <d v="2012-04-09T13:28:00"/>
    <d v="2012-04-09T13:28:00"/>
    <s v="F"/>
    <s v="Equipment failure"/>
    <s v="Conductor"/>
    <s v="COND"/>
    <s v="Newman-Crows Landing Jct relayed, did not test due to broken 'B' phase conductor at pole 8/15; no customer interruption; weather clear"/>
    <n v="8391"/>
    <s v="CV-N"/>
    <s v="TE-2012-015"/>
    <n v="0"/>
    <n v="0"/>
    <n v="0"/>
    <n v="0"/>
    <n v="0"/>
    <n v="0"/>
    <n v="5353272"/>
    <s v="NA"/>
    <s v="NA"/>
    <s v="AUTO"/>
    <s v="Single Mode"/>
    <s v="008/015"/>
    <s v="Non-HFTD"/>
    <m/>
    <m/>
    <m/>
    <s v="TBD"/>
    <s v="TBD"/>
  </r>
  <r>
    <s v="CENTRAL VALLEY"/>
    <s v="SOUTH"/>
    <n v="69"/>
    <n v="70"/>
    <s v="ETL.8840"/>
    <n v="70044"/>
    <x v="72"/>
    <n v="2012"/>
    <x v="89"/>
    <d v="2012-04-13T16:56:00"/>
    <x v="0"/>
    <s v="YES"/>
    <s v="No"/>
    <d v="1899-12-30T08:47:00"/>
    <n v="527"/>
    <d v="2012-04-14T01:43:00"/>
    <d v="2012-04-14T01:43:00"/>
    <s v="F"/>
    <s v="Equipment failure"/>
    <s v="Conductor"/>
    <s v="COND"/>
    <s v="Forced -- 04/13/12, 1855 forced out to repair broken conductor (COG) bet poles 3/15-16 &amp; repair broken jumper at pole 03/04; 04/14/12, 0143 line returned to service"/>
    <n v="8375"/>
    <s v="CV-S"/>
    <s v="FR-2012-030"/>
    <n v="23"/>
    <n v="23"/>
    <n v="4351"/>
    <n v="4.250340627841838E-6"/>
    <n v="8.0405356833651467E-4"/>
    <n v="197"/>
    <n v="5353272"/>
    <s v="NA"/>
    <s v="NA"/>
    <s v="EFO"/>
    <s v="Single Mode"/>
    <s v="003/015-016"/>
    <s v="Non-HFTD"/>
    <m/>
    <m/>
    <m/>
    <s v="TBD"/>
    <s v="TBD"/>
  </r>
  <r>
    <s v="CENTRAL VALLEY"/>
    <s v="SOUTH"/>
    <n v="69"/>
    <n v="70"/>
    <s v="ETL.9270"/>
    <n v="70087"/>
    <x v="73"/>
    <n v="2012"/>
    <x v="90"/>
    <d v="2012-04-27T06:13:00"/>
    <x v="0"/>
    <s v="YES"/>
    <s v="No"/>
    <d v="1899-12-30T14:20:00"/>
    <n v="860"/>
    <d v="2012-04-27T20:33:00"/>
    <d v="2012-04-27T20:33:00"/>
    <s v="F"/>
    <s v="External contact"/>
    <s v="Car pole"/>
    <s v="STRU"/>
    <s v="Relayed, tested NG due to car/pole at 2/48; SUS Arvin"/>
    <n v="8396"/>
    <s v="CV-S"/>
    <s v="MD-2012-026"/>
    <n v="594"/>
    <n v="594"/>
    <n v="60026"/>
    <n v="1.097696666494805E-4"/>
    <n v="1.1092649848992789E-2"/>
    <n v="101.05387205387206"/>
    <n v="5353272"/>
    <s v="NA"/>
    <s v="NA"/>
    <s v="AUTO"/>
    <s v="Single Mode"/>
    <s v="002/048"/>
    <s v="Non-HFTD"/>
    <m/>
    <m/>
    <m/>
    <s v="TBD"/>
    <s v="TBD"/>
  </r>
  <r>
    <s v="NORTH VALLEY AND SIERRA"/>
    <s v="CENTRAL"/>
    <n v="115"/>
    <n v="115"/>
    <s v="ETL.1690"/>
    <n v="10085"/>
    <x v="59"/>
    <n v="2012"/>
    <x v="91"/>
    <d v="2012-05-26T22:44:00"/>
    <x v="0"/>
    <s v="YES"/>
    <s v="No"/>
    <d v="1899-12-30T16:14:00"/>
    <n v="974"/>
    <d v="2012-05-27T14:58:00"/>
    <d v="2012-05-27T14:58:00"/>
    <s v="F"/>
    <s v="External contact"/>
    <s v="Foreign object"/>
    <s v="INSL"/>
    <s v="Relayed, tested NG; SUS Camanche PH (offline); weather clear; found COG bet twrs 48/295-297 &amp; replaced insulators at tower 48/296"/>
    <s v="NONE"/>
    <s v="CV-N"/>
    <s v="TE-2012-030"/>
    <n v="0"/>
    <n v="0"/>
    <n v="0"/>
    <n v="0"/>
    <n v="0"/>
    <n v="0"/>
    <n v="5353272"/>
    <s v="NA"/>
    <s v="NA"/>
    <s v="AUTO"/>
    <s v="Single Mode"/>
    <s v="048/295-297"/>
    <s v="Non-HFTD"/>
    <m/>
    <m/>
    <m/>
    <s v="TBD"/>
    <s v="TBD"/>
  </r>
  <r>
    <s v="CENTRAL VALLEY"/>
    <s v="CENTRAL"/>
    <n v="230"/>
    <n v="230"/>
    <s v="ETL.5020"/>
    <n v="20073"/>
    <x v="74"/>
    <n v="2012"/>
    <x v="92"/>
    <d v="2012-05-31T11:23:00"/>
    <x v="0"/>
    <s v="YES"/>
    <s v="No"/>
    <d v="1899-12-30T20:36:00"/>
    <n v="1236"/>
    <d v="2012-06-01T07:59:00"/>
    <d v="2012-06-01T07:59:00"/>
    <s v="F"/>
    <s v="Equipment failure"/>
    <s v="Conductor"/>
    <s v="COND"/>
    <s v="B phase COG bet twrs 60/263-264; confirmed fire in vicinity of down conductor near LosBanos reservoir &gt;40 acres &amp; traveling to southwest; appears to be under control"/>
    <n v="8451"/>
    <s v="CV-N"/>
    <s v="LB-2012-022"/>
    <n v="0"/>
    <n v="0"/>
    <n v="0"/>
    <n v="0"/>
    <n v="0"/>
    <n v="0"/>
    <n v="5353272"/>
    <s v="NA"/>
    <s v="NA"/>
    <s v="AUTO"/>
    <s v="Single Mode"/>
    <s v="060/263-264"/>
    <s v="Non-HFTD"/>
    <m/>
    <m/>
    <m/>
    <s v="TBD"/>
    <s v="TBD"/>
  </r>
  <r>
    <s v="SOUTH BAY AND CENTRAL COAST"/>
    <s v="SOUTH"/>
    <n v="115"/>
    <n v="115"/>
    <s v="ETL.2911"/>
    <n v="10494"/>
    <x v="75"/>
    <n v="2012"/>
    <x v="93"/>
    <d v="2012-06-12T06:04:00"/>
    <x v="0"/>
    <s v="YES"/>
    <s v="No"/>
    <d v="1899-12-30T10:53:00"/>
    <n v="653"/>
    <d v="2012-06-12T16:57:00"/>
    <d v="2012-06-12T16:57:00"/>
    <s v="F"/>
    <s v="Work Procedure Error"/>
    <s v="Not following prescribed procedures"/>
    <s v="COND"/>
    <s v="Relayed, tested NG; SUS Hollister #1 &amp; #2-115/21kV xfmrs; 1657 line returned to service normal after downed conductors were repaired on twr 21/174"/>
    <n v="8466"/>
    <s v="CC-S"/>
    <s v="ML-2012-022"/>
    <n v="11904"/>
    <n v="11904"/>
    <n v="1213993"/>
    <n v="2.1998284710360539E-3"/>
    <n v="0.22434277260067809"/>
    <n v="101.98193884408602"/>
    <n v="5353272"/>
    <s v="NA"/>
    <s v="NA"/>
    <s v="AUTO"/>
    <s v="Single Mode"/>
    <s v="021/174"/>
    <s v="Non-HFTD"/>
    <m/>
    <m/>
    <m/>
    <s v="TBD"/>
    <s v="TBD"/>
  </r>
  <r>
    <s v="SOUTH BAY AND CENTRAL COAST"/>
    <s v="SOUTH"/>
    <n v="230"/>
    <n v="230"/>
    <s v="ETL.4620"/>
    <n v="20031"/>
    <x v="76"/>
    <n v="2012"/>
    <x v="94"/>
    <d v="2012-06-14T06:09:00"/>
    <x v="0"/>
    <s v="YES"/>
    <s v="No"/>
    <d v="1899-12-30T13:44:00"/>
    <n v="824"/>
    <d v="2012-06-14T19:53:00"/>
    <d v="2012-06-14T19:53:00"/>
    <s v="F"/>
    <s v="Equipment failure"/>
    <s v="Conductor"/>
    <s v="COND"/>
    <s v="Relayed, properly did not test; no customer interruption; weather clear; 0850 line cleared to repair downed conductor bet twrs 7/34-35; 1953 line returned to service normal"/>
    <n v="8472"/>
    <s v="CC-S"/>
    <s v="DW-2012-022"/>
    <n v="0"/>
    <n v="0"/>
    <n v="0"/>
    <n v="0"/>
    <n v="0"/>
    <n v="0"/>
    <n v="5353272"/>
    <s v="NA"/>
    <s v="NA"/>
    <s v="AUTO"/>
    <s v="Single Mode"/>
    <s v="007/034-035"/>
    <s v="Tier 2 - Elevated"/>
    <m/>
    <m/>
    <m/>
    <s v="TBD"/>
    <s v="TBD"/>
  </r>
  <r>
    <s v="CENTRAL VALLEY"/>
    <s v="SOUTH"/>
    <n v="69"/>
    <n v="70"/>
    <s v="ETL.9020"/>
    <n v="70062"/>
    <x v="24"/>
    <n v="2012"/>
    <x v="95"/>
    <d v="2012-06-22T22:46:00"/>
    <x v="0"/>
    <s v="YES"/>
    <s v="No"/>
    <d v="1899-12-30T12:40:00"/>
    <n v="760"/>
    <d v="2012-06-23T11:26:00"/>
    <d v="2012-06-23T11:26:00"/>
    <s v="F"/>
    <s v="External contact"/>
    <s v="Car pole"/>
    <s v="STRU"/>
    <s v="Relayed; OroLoma-SantaRita tested OK; SantaRita-Canal tested NG, carpole at 17/13 (COG); MOM Dos Palos &amp; Santa Rita (actually Santa Rita 1102 underbuild customers experienced a sustained)"/>
    <n v="8624"/>
    <s v="CV-N"/>
    <s v="LB-2012-027"/>
    <n v="0"/>
    <n v="0"/>
    <n v="0"/>
    <n v="0"/>
    <n v="0"/>
    <n v="0"/>
    <n v="5353272"/>
    <s v="NA"/>
    <s v="NA"/>
    <s v="AUTO"/>
    <s v="Single Mode"/>
    <s v="017/013 "/>
    <s v="Non-HFTD"/>
    <m/>
    <m/>
    <m/>
    <s v="TBD"/>
    <s v="TBD"/>
  </r>
  <r>
    <s v="NORTH COAST"/>
    <s v="CENTRAL"/>
    <n v="69"/>
    <n v="60"/>
    <s v="ETL.7520"/>
    <n v="60148"/>
    <x v="39"/>
    <n v="2012"/>
    <x v="96"/>
    <d v="2012-06-26T19:14:00"/>
    <x v="0"/>
    <s v="YES"/>
    <s v="No"/>
    <d v="1899-12-30T11:49:00"/>
    <n v="709"/>
    <d v="2012-06-27T07:03:00"/>
    <d v="2012-06-27T07:03:00"/>
    <s v="F"/>
    <s v="External contact"/>
    <s v="Vandalism"/>
    <s v="COND"/>
    <s v="Relayed, tested NG; no customer interruption; weather clear; CONDUCTOR SEPARATED BET POLES 15/11-13, 1 PHASE OF 3/0 CU DOWN; suspect gunshot vandalism, confirmation pending"/>
    <s v="NONE"/>
    <s v="NO-W"/>
    <s v="FU-2012-040"/>
    <n v="0"/>
    <n v="0"/>
    <n v="0"/>
    <n v="0"/>
    <n v="0"/>
    <n v="0"/>
    <n v="5353272"/>
    <s v="NA"/>
    <s v="NA"/>
    <s v="AUTO"/>
    <s v="Single Mode"/>
    <s v="015/011-013"/>
    <s v="Tier 2 - Elevated"/>
    <m/>
    <m/>
    <m/>
    <s v="TBD"/>
    <s v="TBD"/>
  </r>
  <r>
    <s v="NORTH COAST"/>
    <s v="CENTRAL"/>
    <n v="69"/>
    <n v="60"/>
    <s v="ETL.7550"/>
    <n v="60151"/>
    <x v="30"/>
    <n v="2012"/>
    <x v="97"/>
    <d v="2012-06-28T09:25:00"/>
    <x v="0"/>
    <s v="YES"/>
    <s v="No"/>
    <d v="1899-12-30T13:43:00"/>
    <n v="823"/>
    <d v="2012-06-28T23:08:00"/>
    <d v="2012-06-28T23:08:00"/>
    <s v="F"/>
    <s v="Equipment failure"/>
    <s v="Structure-line"/>
    <s v="COND"/>
    <s v="Forced out to repair leaning pole 34/6; no customer interruption from transmission standpt, however 32 customers on FtBragg 1102 underbld had sustained outage"/>
    <s v="NONE"/>
    <s v="NO-W"/>
    <s v="FU-2012-041"/>
    <n v="0"/>
    <n v="0"/>
    <n v="0"/>
    <n v="0"/>
    <n v="0"/>
    <n v="0"/>
    <n v="5353272"/>
    <s v="NA"/>
    <s v="NA"/>
    <s v="EFO"/>
    <s v="Single Mode"/>
    <s v="034/006"/>
    <s v="Tier 2 - Elevated"/>
    <m/>
    <m/>
    <m/>
    <s v="TBD"/>
    <s v="TBD"/>
  </r>
  <r>
    <s v="CENTRAL VALLEY"/>
    <s v="CENTRAL"/>
    <n v="69"/>
    <n v="70"/>
    <s v="ETL.8510"/>
    <n v="70119"/>
    <x v="77"/>
    <n v="2012"/>
    <x v="98"/>
    <d v="2012-07-17T13:15:00"/>
    <x v="0"/>
    <s v="YES"/>
    <s v="No"/>
    <d v="1899-12-30T10:42:00"/>
    <n v="642"/>
    <d v="2012-07-17T23:57:00"/>
    <d v="2012-07-17T23:57:00"/>
    <s v="F"/>
    <s v="External contact"/>
    <s v="Car pole"/>
    <s v="STRU"/>
    <s v="Relayed, did not test by design; no customer interruption; weather overcast; 1618-2357 Glass-MaderaJct cleared to replace pole 24/1 due to carpole"/>
    <n v="8686"/>
    <s v="CV-N"/>
    <s v="LB-2012-028"/>
    <n v="0"/>
    <n v="0"/>
    <n v="0"/>
    <n v="0"/>
    <n v="0"/>
    <n v="0"/>
    <n v="5353272"/>
    <s v="NA"/>
    <s v="NA"/>
    <s v="AUTO"/>
    <s v="Single Mode"/>
    <s v="024/001 "/>
    <s v="Non-HFTD"/>
    <m/>
    <m/>
    <m/>
    <s v="TBD"/>
    <s v="TBD"/>
  </r>
  <r>
    <s v="CENTRAL VALLEY"/>
    <s v="SOUTH"/>
    <n v="69"/>
    <n v="70"/>
    <s v="ETL.9010"/>
    <n v="70061"/>
    <x v="78"/>
    <n v="2012"/>
    <x v="99"/>
    <d v="2012-07-29T19:28:00"/>
    <x v="0"/>
    <s v="YES"/>
    <s v="No"/>
    <d v="1899-12-30T18:14:00"/>
    <n v="1094"/>
    <d v="2012-07-30T13:42:00"/>
    <d v="2012-07-30T13:42:00"/>
    <s v="F"/>
    <s v="External contact"/>
    <s v="Car pole"/>
    <s v="STRU"/>
    <s v="Relayed, tested NG; Merced 115kV bus de-energized, restored by autos; Wilson-Merced #1 &amp; #2 open ended at Merced, restored by autos; Atwater-Livingston-Merced open ended at Merced; carpole at 0/2; line cleared to replace broken pole 0/2 w/ T&amp;D wire down in Merced sub;  eventID=8705"/>
    <n v="8705"/>
    <s v="CV-N"/>
    <s v="LB-2012-029"/>
    <n v="10270"/>
    <n v="10270"/>
    <n v="1329351"/>
    <n v="1.8978694890406816E-3"/>
    <n v="0.24566063321574674"/>
    <n v="129.44021421616358"/>
    <n v="5353272"/>
    <s v="NA"/>
    <s v="NA"/>
    <s v="AUTO"/>
    <s v="Single Mode"/>
    <s v="000/002"/>
    <s v="Non-HFTD"/>
    <m/>
    <m/>
    <m/>
    <s v="TBD"/>
    <s v="TBD"/>
  </r>
  <r>
    <s v="NORTH VALLEY AND SIERRA"/>
    <s v="NORTH"/>
    <n v="115"/>
    <n v="115"/>
    <s v="ETL.1350"/>
    <n v="10045"/>
    <x v="79"/>
    <n v="2012"/>
    <x v="100"/>
    <d v="2012-08-01T14:29:00"/>
    <x v="0"/>
    <s v="YES"/>
    <s v="No"/>
    <d v="1900-01-02T22:10:00"/>
    <n v="5650"/>
    <d v="2012-08-05T12:39:00"/>
    <d v="2012-08-05T12:39:00"/>
    <s v="C"/>
    <s v="Disaster"/>
    <s v="Fire"/>
    <s v="STRU"/>
    <s v="Relayed, did not test by design - fire 8 MILES s/o DOG CREEK (PAC WEST); no customer interruption; weather clear; 1824 line cleared to replace burnt poles 7/65, 8/69, 8/70 &amp; 8/71"/>
    <s v="NONE"/>
    <s v="NO-E"/>
    <s v="RM-2012-049"/>
    <n v="0"/>
    <n v="0"/>
    <n v="0"/>
    <n v="0"/>
    <n v="0"/>
    <n v="0"/>
    <n v="5353272"/>
    <s v="NA"/>
    <s v="NA"/>
    <s v="AUTO"/>
    <s v="Single Mode"/>
    <s v="007/065, 008/069, 008/070 &amp; 008/071"/>
    <s v="Tier 2 - Elevated"/>
    <s v="250-19,CU"/>
    <n v="40.846359999999997"/>
    <n v="-122.32821"/>
    <s v="North Valley"/>
    <s v="Shasta"/>
  </r>
  <r>
    <s v="NORTH VALLEY AND SIERRA"/>
    <s v="NORTH"/>
    <n v="69"/>
    <n v="60"/>
    <s v="ETL.6750"/>
    <n v="60068"/>
    <x v="80"/>
    <n v="2012"/>
    <x v="101"/>
    <d v="2012-08-01T15:24:00"/>
    <x v="0"/>
    <s v="YES"/>
    <s v="No"/>
    <d v="1900-01-02T22:11:00"/>
    <n v="5651"/>
    <d v="2012-08-05T13:35:00"/>
    <d v="2012-08-05T13:35:00"/>
    <s v="C"/>
    <s v="Disaster"/>
    <s v="Fire"/>
    <s v="STRU"/>
    <s v="Relayed, tested NG due to fire; SUS Antler; 1648 Delta-AntlerJct returned to service restoring Antler; 1712 AntlerJct-MtnGateJct cleared to replace burnt poles 8/119 &amp; 8/120"/>
    <s v="NONE"/>
    <s v="NO-E"/>
    <s v="RM-2012-050"/>
    <n v="968"/>
    <n v="968"/>
    <n v="1208796"/>
    <n v="1.7888390120656084E-4"/>
    <n v="0.22338238041620445"/>
    <n v="1248.7561983471073"/>
    <n v="5353272"/>
    <s v="NA"/>
    <s v="NA"/>
    <s v="AUTO"/>
    <s v="Single Mode"/>
    <s v="008/119 &amp; 008/120"/>
    <s v="Tier 2 - Elevated"/>
    <m/>
    <m/>
    <m/>
    <s v="TBD"/>
    <s v="TBD"/>
  </r>
  <r>
    <s v="CENTRAL VALLEY"/>
    <s v="SOUTH"/>
    <n v="115"/>
    <n v="115"/>
    <s v="ETL.2630"/>
    <n v="10191"/>
    <x v="81"/>
    <n v="2012"/>
    <x v="102"/>
    <d v="2012-08-04T03:55:00"/>
    <x v="0"/>
    <s v="YES"/>
    <s v="No"/>
    <d v="1899-12-30T21:56:00"/>
    <n v="1316"/>
    <d v="2012-08-05T01:51:00"/>
    <d v="2012-08-05T01:51:00"/>
    <s v="F"/>
    <s v="Equipment failure"/>
    <s v="Structure-line"/>
    <s v="COND"/>
    <s v="Midway-Temblor &amp; McKittrick tap relayed, tested NG; lightning; SUS Temblor BK-1; Temblor &amp; McKittrick tap returned normal, replaced poles 2/43, 2/44, 2/45, 3/46, 3/47 &amp; 3/49"/>
    <s v="NONE"/>
    <s v="CV-S"/>
    <s v="MD-2012-038"/>
    <n v="128"/>
    <n v="128"/>
    <n v="13440"/>
    <n v="2.3654069581032838E-5"/>
    <n v="2.4836773060084479E-3"/>
    <n v="105"/>
    <n v="5353272"/>
    <s v="NA"/>
    <s v="NA"/>
    <s v="AUTO"/>
    <s v="Single Mode"/>
    <s v="002/043, 002/044, 002/045, 003/046, 003/047 &amp; 003/049"/>
    <s v="Non-HFTD"/>
    <m/>
    <m/>
    <m/>
    <s v="TBD"/>
    <s v="TBD"/>
  </r>
  <r>
    <s v="NORTH COAST"/>
    <s v="NORTH"/>
    <n v="69"/>
    <n v="60"/>
    <s v="ETL.7340"/>
    <n v="60129"/>
    <x v="82"/>
    <n v="2012"/>
    <x v="103"/>
    <d v="2012-08-08T14:21:00"/>
    <x v="0"/>
    <s v="YES"/>
    <s v="No"/>
    <d v="1899-12-30T12:13:00"/>
    <n v="733"/>
    <d v="2012-08-09T02:34:00"/>
    <d v="2012-08-09T02:34:00"/>
    <s v="F"/>
    <s v="External contact"/>
    <s v="Car pole"/>
    <s v="COND"/>
    <s v="Relayed, tested NG due to carpole; SUS PetalumaA; weather clear; repaired damaged poles A6/128, A6/129, A6/130 &amp; open jumpers at pole A3/67; 08/09/12, both T&amp;D COG"/>
    <n v="8741"/>
    <s v="NO-W"/>
    <s v="FU-2012-050"/>
    <n v="1256"/>
    <n v="1256"/>
    <n v="33912"/>
    <n v="2.3210555776388469E-4"/>
    <n v="6.2668500596248875E-3"/>
    <n v="27"/>
    <n v="5353272"/>
    <s v="NA"/>
    <s v="NA"/>
    <s v="AUTO"/>
    <s v="Single Mode"/>
    <s v="A06/128, A06/129, A06/130, A03/067"/>
    <s v="Tier 2 - Elevated"/>
    <m/>
    <m/>
    <m/>
    <s v="TBD"/>
    <s v="TBD"/>
  </r>
  <r>
    <s v="NORTH COAST"/>
    <s v="NORTH"/>
    <n v="69"/>
    <n v="60"/>
    <s v="ETL.7780"/>
    <n v="60390"/>
    <x v="83"/>
    <n v="2012"/>
    <x v="104"/>
    <d v="2012-08-14T05:19:00"/>
    <x v="0"/>
    <s v="YES"/>
    <s v="No"/>
    <d v="1899-12-30T08:16:00"/>
    <n v="496"/>
    <d v="2012-08-14T13:35:00"/>
    <d v="2012-08-14T13:35:00"/>
    <s v="F"/>
    <s v="Tree"/>
    <s v="Tree failure"/>
    <s v="COND"/>
    <s v="Relayed, tested NG; SUS Philo (2,194); weather clear; 0718 Philo restored; 0750 to 1335 Philo-PhiloJct cleared to repair downed conductor (COG) between poles 7/3 &amp; 7/5 due to apparently healthy Black Oak tree limb failure"/>
    <n v="8744"/>
    <s v="NO-W"/>
    <s v="FU-2012-055"/>
    <n v="2194"/>
    <n v="2194"/>
    <n v="256698"/>
    <n v="4.0544553641239095E-4"/>
    <n v="4.7437127760249741E-2"/>
    <n v="117"/>
    <n v="5353272"/>
    <s v="NA"/>
    <s v="NA"/>
    <s v="AUTO"/>
    <s v="Single Mode"/>
    <s v="007/003 &amp; 007/005"/>
    <s v="Tier 2 - Elevated"/>
    <m/>
    <m/>
    <m/>
    <s v="TBD"/>
    <s v="TBD"/>
  </r>
  <r>
    <s v="NORTH VALLEY AND SIERRA"/>
    <s v="NORTH"/>
    <n v="69"/>
    <n v="60"/>
    <s v="ETL.6300"/>
    <n v="60018"/>
    <x v="84"/>
    <n v="2012"/>
    <x v="105"/>
    <d v="2012-08-16T17:53:00"/>
    <x v="0"/>
    <s v="YES"/>
    <s v="No"/>
    <d v="1900-01-13T18:04:00"/>
    <n v="21244"/>
    <d v="2012-08-31T11:57:00"/>
    <d v="2012-08-31T11:57:00"/>
    <s v="C"/>
    <s v="Disaster"/>
    <s v="Fire"/>
    <s v="STRU"/>
    <s v="Relayed, did not test due to special set up; no customer interruption; remains de-energized due to fire; repaired multiple burnt poles"/>
    <s v="NONE"/>
    <s v="NO-E"/>
    <s v="TM-2012-081"/>
    <n v="7534"/>
    <n v="7534"/>
    <n v="178694"/>
    <n v="1.3922637517461045E-3"/>
    <n v="3.3022189919633453E-2"/>
    <n v="23.718343509423946"/>
    <n v="5353272"/>
    <s v="NA"/>
    <s v="NA"/>
    <s v="AUTO"/>
    <s v="Single Mode"/>
    <s v="Unknown"/>
    <s v="Tier 2 - Elevated"/>
    <m/>
    <m/>
    <m/>
    <s v="TBD"/>
    <s v="TBD"/>
  </r>
  <r>
    <s v="NORTH VALLEY AND SIERRA"/>
    <s v="NORTH"/>
    <n v="69"/>
    <n v="60"/>
    <s v="ETL.6290"/>
    <n v="60017"/>
    <x v="3"/>
    <n v="2012"/>
    <x v="106"/>
    <d v="2012-08-26T15:27:00"/>
    <x v="0"/>
    <s v="YES"/>
    <s v="No"/>
    <d v="1900-01-01T11:58:00"/>
    <n v="3598"/>
    <d v="2012-08-29T03:25:00"/>
    <d v="2012-08-29T03:25:00"/>
    <s v="F"/>
    <s v="Disaster"/>
    <s v="Fire"/>
    <s v="STRU"/>
    <s v="Forced -- 08/26/12, 1527 Caribou-PlumasJct (Caribou-GraysFlat) forced out due to fire; no customer interruption; 08/29/12, 0325 Caribou-PlumasJct &amp; Caribou #2 (GraysFlat-Gansner) returned to service after crew replaced burnt pole 1/13"/>
    <s v="NONE"/>
    <s v="NO-E"/>
    <s v="TM-2012-1380"/>
    <n v="5346"/>
    <n v="5346"/>
    <n v="171072"/>
    <n v="9.8792699984532445E-4"/>
    <n v="3.1613663995050383E-2"/>
    <n v="32"/>
    <n v="5353272"/>
    <s v="NA"/>
    <s v="NA"/>
    <s v="EFO"/>
    <s v="Single Mode"/>
    <s v="001/013"/>
    <s v="Tier 2 - Elevated"/>
    <m/>
    <m/>
    <m/>
    <s v="TBD"/>
    <s v="TBD"/>
  </r>
  <r>
    <s v="NORTH VALLEY AND SIERRA"/>
    <s v="NORTH"/>
    <n v="69"/>
    <n v="60"/>
    <s v="ETL.6280"/>
    <n v="60016"/>
    <x v="45"/>
    <n v="2012"/>
    <x v="107"/>
    <d v="2012-08-29T01:08:00"/>
    <x v="0"/>
    <s v="YES"/>
    <s v="No"/>
    <d v="1900-01-02T16:07:00"/>
    <n v="5287"/>
    <d v="2012-09-01T17:15:00"/>
    <d v="2012-09-01T17:15:00"/>
    <s v="C"/>
    <s v="Disaster"/>
    <s v="Fire"/>
    <s v="STRU"/>
    <s v="Caribou#2 &amp; Caribou-PlumasJct (GraysFlat-PlumasJct) relayed, tested NG; SUS E-Quincy, Gansner, SpanishCreek, SPI Quincy (offline) &amp; GraysFlat; weather clear; fire in area.; 09/01/12, 1715 crew replaced burnt pole 0/11"/>
    <s v="NONE"/>
    <s v="NO-E"/>
    <s v="TM-2012-088"/>
    <n v="5346"/>
    <n v="5346"/>
    <n v="630918"/>
    <n v="9.8792699984532445E-4"/>
    <n v="0.11659201774942246"/>
    <n v="118.01683501683502"/>
    <n v="5353272"/>
    <s v="NA"/>
    <s v="NA"/>
    <s v="AUTO"/>
    <s v="Single Mode"/>
    <s v="000/011"/>
    <s v="Tier 2 - Elevated"/>
    <m/>
    <m/>
    <m/>
    <s v="TBD"/>
    <s v="TBD"/>
  </r>
  <r>
    <s v="CENTRAL VALLEY"/>
    <s v="CENTRAL"/>
    <n v="69"/>
    <n v="60"/>
    <s v="ETL.8140"/>
    <n v="60214"/>
    <x v="10"/>
    <n v="2012"/>
    <x v="108"/>
    <d v="2012-09-16T11:01:00"/>
    <x v="0"/>
    <s v="YES"/>
    <s v="No"/>
    <d v="1899-12-30T05:14:00"/>
    <n v="314"/>
    <d v="2012-09-16T16:15:00"/>
    <d v="2012-09-16T16:15:00"/>
    <s v="F"/>
    <s v="Equipment failure"/>
    <s v="Conductor"/>
    <s v="COND"/>
    <s v="Relayed, tested NG; SUS WestLane, OakPark, E-Stockton &amp; SumidenWire; weather clear; 1302 to 1615 OakPark tap cleared to repair ET wire down bet pole 0/9 &amp; 0/10, evidence of annealing so emergency capital job will be created to re-conductor tap, especially since it traverses a park that caters to many family events; wire did not hit ground, but fell into a tree"/>
    <s v="NONE"/>
    <s v="CV-N"/>
    <s v="TE-2012-047"/>
    <n v="10876"/>
    <n v="10876"/>
    <n v="510287"/>
    <n v="2.0098567247133839E-3"/>
    <n v="9.4299720346066429E-2"/>
    <n v="46.918628172122105"/>
    <n v="5353272"/>
    <s v="NA"/>
    <s v="NA"/>
    <s v="AUTO"/>
    <s v="Single Mode"/>
    <s v="000/009 &amp; 000/010"/>
    <s v="Non-HFTD"/>
    <m/>
    <m/>
    <m/>
    <s v="TBD"/>
    <s v="TBD"/>
  </r>
  <r>
    <s v="NORTH VALLEY AND SIERRA"/>
    <s v="NORTH"/>
    <n v="69"/>
    <n v="60"/>
    <s v="ETL.7000"/>
    <n v="60095"/>
    <x v="2"/>
    <n v="2012"/>
    <x v="109"/>
    <d v="2012-09-17T22:46:00"/>
    <x v="0"/>
    <s v="YES"/>
    <s v="No"/>
    <d v="1899-12-30T08:51:00"/>
    <n v="531"/>
    <d v="2012-09-18T07:37:00"/>
    <d v="2012-09-18T07:37:00"/>
    <s v="F"/>
    <s v="External contact"/>
    <s v="Vandalism"/>
    <s v="COND"/>
    <s v="Relayed tested NG; SUS Chester &amp; CollinsPine Cogen; weather clear; repaired COG at pole 07/167 due to apparent gunshot"/>
    <n v="8812"/>
    <s v="NO-E"/>
    <s v="TM-2012-091"/>
    <n v="1679"/>
    <n v="1679"/>
    <n v="906660"/>
    <n v="3.1027486583245416E-4"/>
    <n v="0.16754842754952526"/>
    <n v="540"/>
    <n v="5353272"/>
    <s v="NA"/>
    <s v="NA"/>
    <s v="AUTO"/>
    <s v="Single Mode"/>
    <s v="007/167"/>
    <s v="Tier 2 - Elevated"/>
    <m/>
    <m/>
    <m/>
    <s v="TBD"/>
    <s v="TBD"/>
  </r>
  <r>
    <s v="CENTRAL VALLEY"/>
    <s v="SOUTH"/>
    <n v="69"/>
    <n v="70"/>
    <s v="ETL.8430"/>
    <n v="70001"/>
    <x v="85"/>
    <n v="2012"/>
    <x v="110"/>
    <d v="2012-09-18T06:11:00"/>
    <x v="0"/>
    <s v="YES"/>
    <s v="No"/>
    <d v="1899-12-30T17:18:00"/>
    <n v="1038"/>
    <d v="2012-09-18T23:29:00"/>
    <d v="2012-09-18T23:29:00"/>
    <s v="F"/>
    <s v="Equipment failure"/>
    <s v="Connector/ hardware"/>
    <s v="CB"/>
    <s v="Relayed, tested NG; SUS ParamountFarms &amp; Blackwell; weather clear; repaired COG bet poles 0/1-2; 2052 to 2317 BlackwellJct-CarnerasJct cleared to repair broken xarm"/>
    <s v="NONE"/>
    <s v="CV-S"/>
    <s v="MD-2012-043"/>
    <n v="173"/>
    <n v="173"/>
    <n v="23355"/>
    <n v="3.1969953418114692E-5"/>
    <n v="4.3159437114454833E-3"/>
    <n v="135"/>
    <n v="5353272"/>
    <s v="NA"/>
    <s v="NA"/>
    <s v="AUTO"/>
    <s v="Single Mode"/>
    <s v="000/001-002"/>
    <s v="Non-HFTD"/>
    <m/>
    <m/>
    <m/>
    <s v="TBD"/>
    <s v="TBD"/>
  </r>
  <r>
    <s v="NORTH VALLEY AND SIERRA"/>
    <s v="NORTH"/>
    <n v="115"/>
    <n v="115"/>
    <s v="ETL.1350"/>
    <n v="10045"/>
    <x v="79"/>
    <n v="2012"/>
    <x v="111"/>
    <d v="2012-09-21T15:33:00"/>
    <x v="0"/>
    <s v="YES"/>
    <s v="No"/>
    <d v="1900-01-03T00:10:00"/>
    <n v="5770"/>
    <d v="2012-09-25T15:43:00"/>
    <d v="2012-09-25T15:43:00"/>
    <s v="C"/>
    <s v="Disaster"/>
    <s v="Fire"/>
    <s v="STRU"/>
    <s v="Relayed, did not test by design due to Cole fire in area; no customer interruption; weather clear; 2243 line cleared to repair multiple burnt poles; COG"/>
    <s v="NONE"/>
    <s v="NO-E"/>
    <s v="RM-2012-056"/>
    <n v="0"/>
    <n v="0"/>
    <n v="0"/>
    <n v="0"/>
    <n v="0"/>
    <n v="0"/>
    <n v="5353272"/>
    <s v="NA"/>
    <s v="NA"/>
    <s v="AUTO"/>
    <s v="Single Mode"/>
    <s v="Unknown"/>
    <s v="Tier 2 - Elevated"/>
    <m/>
    <m/>
    <m/>
    <s v="TBD"/>
    <s v="TBD"/>
  </r>
  <r>
    <s v="NORTH VALLEY AND SIERRA"/>
    <s v="NORTH"/>
    <n v="69"/>
    <n v="60"/>
    <s v="ETL.6750"/>
    <n v="60068"/>
    <x v="80"/>
    <n v="2012"/>
    <x v="112"/>
    <d v="2012-09-21T16:14:00"/>
    <x v="0"/>
    <s v="YES"/>
    <s v="No"/>
    <d v="1900-01-03T00:19:00"/>
    <n v="5773"/>
    <d v="2012-09-25T16:33:00"/>
    <d v="2012-09-25T16:33:00"/>
    <s v="C"/>
    <s v="Disaster"/>
    <s v="Fire"/>
    <s v="STRU"/>
    <s v="Relayed, tested NG due to fire in area; on trouble MtnGate Jct-Cascade open ended at MtnGateJct; SUS Antler; weather clear; repaired multiple burnt poles; COG"/>
    <s v="NONE"/>
    <s v="NO-E"/>
    <s v="RM-2012-057"/>
    <n v="968"/>
    <n v="968"/>
    <n v="792017"/>
    <n v="1.7888390120656084E-4"/>
    <n v="0.1463626970887569"/>
    <n v="818.19938016528931"/>
    <n v="5353272"/>
    <s v="NA"/>
    <s v="NA"/>
    <s v="AUTO"/>
    <s v="Single Mode"/>
    <s v="Unknown"/>
    <s v="Tier 2 - Elevated"/>
    <m/>
    <m/>
    <m/>
    <s v="TBD"/>
    <s v="TBD"/>
  </r>
  <r>
    <s v="CENTRAL VALLEY"/>
    <s v="CENTRAL"/>
    <n v="115"/>
    <n v="115"/>
    <s v="ETL.3240"/>
    <n v="10256"/>
    <x v="86"/>
    <n v="2012"/>
    <x v="113"/>
    <d v="2012-09-21T17:36:00"/>
    <x v="0"/>
    <s v="YES"/>
    <s v="No"/>
    <d v="1899-12-31T23:06:00"/>
    <n v="2826"/>
    <d v="2012-09-23T16:42:00"/>
    <d v="2012-09-23T16:42:00"/>
    <s v="F"/>
    <s v="External contact"/>
    <s v="Aircraft"/>
    <s v="COND"/>
    <s v="Relayed, tested NG; SUS Hammonds (409), DeFrancesco, Oxford, Westlands #1RA PP, SanLuis #3 &amp; #5; weather clear; 2043 Hammonds-De Francesco cleared for repairs at 11/0 &amp; 11/1 HIT BY CROP DUSTER; CENTER PHASE WRAPPED AROUND OTHER PHASES"/>
    <n v="8822"/>
    <s v="CV-N"/>
    <s v="LB-2012-038"/>
    <n v="409"/>
    <n v="409"/>
    <n v="57669"/>
    <n v="7.5582144208143984E-5"/>
    <n v="1.0657082333348302E-2"/>
    <n v="141"/>
    <n v="5353272"/>
    <s v="NA"/>
    <s v="NA"/>
    <s v="AUTO"/>
    <s v="Single Mode"/>
    <s v="011/000 &amp; 011/001"/>
    <s v="Non-HFTD"/>
    <m/>
    <m/>
    <m/>
    <s v="TBD"/>
    <s v="TBD"/>
  </r>
  <r>
    <s v="CENTRAL VALLEY"/>
    <s v="SOUTH"/>
    <n v="115"/>
    <n v="115"/>
    <s v="ETL.3710"/>
    <n v="10305"/>
    <x v="87"/>
    <n v="2012"/>
    <x v="114"/>
    <d v="2012-10-07T17:59:00"/>
    <x v="0"/>
    <s v="YES"/>
    <s v="No"/>
    <d v="1899-12-30T14:56:00"/>
    <n v="896"/>
    <d v="2012-10-08T08:55:00"/>
    <d v="2012-10-08T08:55:00"/>
    <s v="F"/>
    <s v="External contact"/>
    <s v="Car pole"/>
    <s v="STRU"/>
    <s v="Relayed, tested NG; SUS Ganso; MOM Semitropic BK-1, Quebec &amp; Alpaugh BK-2; tractor hit twr 84/654 shearing one leg, CENTER PHASE DOWN.; 2119 Ganzo restored; 10/08/12, 0855 line returned to service"/>
    <n v="8858"/>
    <s v="CV-S"/>
    <s v="MD-2012-049"/>
    <n v="498"/>
    <n v="498"/>
    <n v="71974"/>
    <n v="9.2029114463705884E-5"/>
    <n v="1.3300609406447323E-2"/>
    <n v="144.52610441767069"/>
    <n v="5353272"/>
    <s v="NA"/>
    <s v="NA"/>
    <s v="AUTO"/>
    <s v="Single Mode"/>
    <s v="084/654"/>
    <s v="Non-HFTD"/>
    <m/>
    <m/>
    <m/>
    <s v="TBD"/>
    <s v="TBD"/>
  </r>
  <r>
    <s v="NORTH COAST"/>
    <s v="NORTH"/>
    <n v="115"/>
    <n v="115"/>
    <s v="ETL.7850"/>
    <n v="60184"/>
    <x v="69"/>
    <n v="2012"/>
    <x v="115"/>
    <d v="2012-10-14T10:36:00"/>
    <x v="0"/>
    <s v="YES"/>
    <s v="No"/>
    <d v="1899-12-30T08:06:00"/>
    <n v="486"/>
    <d v="2012-10-14T18:42:00"/>
    <d v="2012-10-14T18:42:00"/>
    <s v="F"/>
    <s v="Equipment failure"/>
    <s v="Connector/ hardware"/>
    <s v="CB"/>
    <s v="Relayed, tested NG; PacLumber cogen islanded carrying RioDell; weather cloudy; 1050 PacLumber cogen separated ending islanding condition; SUS RioDell, Carlotta &amp; Humboldt Redwood Company; repaired NG connector (failed sleeve) at pole 34/0 - COG (actually into 12kV UB)"/>
    <n v="8875"/>
    <s v="NO-W"/>
    <s v="HM-2012-030"/>
    <n v="1497"/>
    <n v="1497"/>
    <n v="264433"/>
    <n v="2.7664173564692309E-4"/>
    <n v="4.886653579313481E-2"/>
    <n v="176.64195056780227"/>
    <n v="5353272"/>
    <s v="NA"/>
    <s v="NA"/>
    <s v="AUTO"/>
    <s v="Single Mode"/>
    <s v="034/000"/>
    <s v="Tier 2 - Elevated"/>
    <m/>
    <m/>
    <m/>
    <s v="TBD"/>
    <s v="TBD"/>
  </r>
  <r>
    <s v="NORTH VALLEY AND SIERRA"/>
    <s v="NORTH"/>
    <n v="115"/>
    <n v="115"/>
    <s v="ETL.4040"/>
    <n v="10340"/>
    <x v="88"/>
    <n v="2012"/>
    <x v="116"/>
    <d v="2012-10-19T18:23:00"/>
    <x v="0"/>
    <s v="YES"/>
    <s v="No"/>
    <d v="1899-12-30T09:47:00"/>
    <n v="587"/>
    <d v="2012-10-20T04:10:00"/>
    <d v="2012-10-20T04:10:00"/>
    <s v="F"/>
    <s v="Disaster"/>
    <s v="Fire"/>
    <s v="STRU"/>
    <s v="Relayed, did not test as designed; no customer interruption; weather clear; PHASE ON GRD, FLOATING; FIRE CREWS WORKING IN AREA; mobile home w/ ammo inside caught fire, BURNT DOWN; GRASS FIRES NEAR POLE 8/63; 10/20/12, 0410 line returned to svc, crew replaced COG bet poles 7/61 &amp; 8/62"/>
    <n v="8907"/>
    <s v="NO-E"/>
    <s v="RM-2012-060"/>
    <n v="0"/>
    <n v="0"/>
    <n v="0"/>
    <n v="0"/>
    <n v="0"/>
    <n v="0"/>
    <n v="5353272"/>
    <s v="NA"/>
    <s v="NA"/>
    <s v="AUTO"/>
    <s v="Single Mode"/>
    <s v="007/061 &amp; 008/062-063"/>
    <s v="Tier 2 - Elevated"/>
    <m/>
    <m/>
    <m/>
    <s v="TBD"/>
    <s v="TBD"/>
  </r>
  <r>
    <s v="CENTRAL VALLEY"/>
    <s v="SOUTH"/>
    <n v="69"/>
    <n v="70"/>
    <s v="ETL.9020"/>
    <n v="70062"/>
    <x v="24"/>
    <n v="2012"/>
    <x v="117"/>
    <d v="2012-10-22T04:40:00"/>
    <x v="0"/>
    <s v="YES"/>
    <s v="No"/>
    <d v="1899-12-30T14:30:00"/>
    <n v="870"/>
    <d v="2012-10-22T19:10:00"/>
    <d v="2012-10-22T19:10:00"/>
    <s v="F"/>
    <s v="Other"/>
    <s v="Distribution caused"/>
    <s v="STRU"/>
    <s v="Forced out due to pole fires at pole 12/10 &amp; 12/16 (burnt @ 12kV level); SUS DosPalos (3,041) &amp; SantaRita (925); 0611 DosPalos restored; 0652 SantaRita restored; 0738 to 1910 DosPalos-SantaRita cleared to replace poles 12/10, 12/16 &amp; two insulators &amp; COG at pole 12/10; poles are now bridged"/>
    <n v="8892"/>
    <s v="CV-N"/>
    <s v="LB-2012-039"/>
    <n v="3968"/>
    <n v="3968"/>
    <n v="395127"/>
    <n v="7.3327615701201791E-4"/>
    <n v="7.3018449619880951E-2"/>
    <n v="99.578377016129039"/>
    <n v="5353272"/>
    <s v="NA"/>
    <s v="NA"/>
    <s v="EFO"/>
    <s v="Single Mode"/>
    <s v="012/010 &amp; 012/016"/>
    <s v="Non-HFTD"/>
    <m/>
    <m/>
    <m/>
    <s v="TBD"/>
    <s v="TBD"/>
  </r>
  <r>
    <s v="CENTRAL VALLEY"/>
    <s v="CENTRAL"/>
    <n v="115"/>
    <n v="115"/>
    <s v="ETL.1250"/>
    <n v="10033"/>
    <x v="89"/>
    <n v="2012"/>
    <x v="118"/>
    <d v="2012-10-22T09:02:00"/>
    <x v="0"/>
    <s v="YES"/>
    <s v="No"/>
    <d v="1899-12-30T10:56:00"/>
    <n v="656"/>
    <d v="2012-10-22T19:58:00"/>
    <d v="2012-10-22T19:58:00"/>
    <s v="F"/>
    <s v="Equipment failure"/>
    <s v="Connector/ hardware"/>
    <s v="COND"/>
    <s v="Chowchilla CB-142 tripped; no cust interruption; rain; 0942 line relayed, tested NG; SUS SharonPrison, Oakhurst (7,480) &amp; Coarsegold (7,361); rain; 1012 Kerckhoff-OakhurstJct tested OK restoring Oakhurst &amp; Coarsegold; 1122 CB-142 returned to service; 1122 Chowchilla-SharonJct tested OK restoring SharonPrison; 1322 to 1958 SharonJct-OakhurstJct cleared to replace burned poles 28/12 &amp; 29/1 &amp; COG bet poles 009/010 &amp; 010/001 (sleeve let go)"/>
    <n v="8894"/>
    <s v="CV-N"/>
    <s v="LB-2012-039"/>
    <n v="14847"/>
    <n v="14847"/>
    <n v="445410"/>
    <n v="2.7436872739812074E-3"/>
    <n v="8.2310618219436221E-2"/>
    <n v="30"/>
    <n v="5353272"/>
    <s v="NA"/>
    <s v="NA"/>
    <s v="AUTO"/>
    <s v="Single Mode"/>
    <s v="009/010 &amp; 010/001"/>
    <s v="Non-HFTD"/>
    <m/>
    <m/>
    <m/>
    <s v="TBD"/>
    <s v="TBD"/>
  </r>
  <r>
    <s v="CENTRAL VALLEY"/>
    <s v="CENTRAL"/>
    <n v="69"/>
    <n v="60"/>
    <s v="ETL.7450"/>
    <n v="60140"/>
    <x v="90"/>
    <n v="2012"/>
    <x v="119"/>
    <d v="2012-11-01T12:16:00"/>
    <x v="0"/>
    <s v="YES"/>
    <s v="No"/>
    <d v="1899-12-30T08:57:00"/>
    <n v="537"/>
    <d v="2012-11-01T21:13:00"/>
    <d v="2012-11-01T21:13:00"/>
    <s v="F"/>
    <s v="Other"/>
    <s v="Distribution caused"/>
    <s v="STRU"/>
    <s v="Relayed, tested NG due to burnt pole B8/162 &amp; 3 spans 12kV down + 2 spans ET-COG; SUS Mettler; 1331 Mettler restored from Hammer-CountryClub; 1410 LodiJct-MettlerJct section cleared, Lodi-Lockeford returned to service; 2113 line normal"/>
    <n v="8921"/>
    <s v="CV-N"/>
    <s v="TE-2012-054"/>
    <n v="1593"/>
    <n v="1593"/>
    <n v="135329"/>
    <n v="2.9438228783269771E-4"/>
    <n v="2.5008449861965567E-2"/>
    <n v="84.952291274325177"/>
    <n v="5353272"/>
    <s v="NA"/>
    <s v="NA"/>
    <s v="AUTO"/>
    <s v="Single Mode"/>
    <s v="B08/162"/>
    <s v="Non-HFTD"/>
    <m/>
    <m/>
    <m/>
    <s v="TBD"/>
    <s v="TBD"/>
  </r>
  <r>
    <s v="NORTH VALLEY AND SIERRA"/>
    <s v="NORTH"/>
    <n v="500"/>
    <n v="500"/>
    <s v="ETL.6060"/>
    <n v="50013"/>
    <x v="91"/>
    <n v="2012"/>
    <x v="120"/>
    <d v="2012-11-21T08:07:00"/>
    <x v="0"/>
    <s v="YES"/>
    <s v="No"/>
    <d v="1899-12-30T14:08:00"/>
    <n v="848"/>
    <d v="2012-11-21T22:15:00"/>
    <d v="2012-11-21T22:15:00"/>
    <s v="F"/>
    <s v="Equipment failure"/>
    <s v="Insulator-line"/>
    <s v="COND"/>
    <s v="Relayed, tested NG (A &amp; B C PHASE TO GRD); no customer interruption; rain; RAS initiated as designed; 1419 line cleared to replace NG insulator string at twr 65/273 &amp; restring COG; 2215 line returned normal"/>
    <n v="8952"/>
    <s v="NO-E"/>
    <s v="RM-2012-067"/>
    <n v="0"/>
    <n v="0"/>
    <n v="0"/>
    <n v="0"/>
    <n v="0"/>
    <n v="0"/>
    <n v="5353272"/>
    <s v="NA"/>
    <s v="NA"/>
    <s v="AUTO"/>
    <s v="Single Mode"/>
    <s v="065/273"/>
    <s v="Tier 2 - Elevated"/>
    <m/>
    <m/>
    <m/>
    <s v="TBD"/>
    <s v="TBD"/>
  </r>
  <r>
    <s v="NORTH COAST"/>
    <s v="CENTRAL"/>
    <n v="69"/>
    <n v="60"/>
    <s v="ETL.6980"/>
    <n v="60093"/>
    <x v="47"/>
    <n v="2012"/>
    <x v="121"/>
    <d v="2012-11-29T21:37:00"/>
    <x v="0"/>
    <s v="YES"/>
    <s v="No"/>
    <d v="1899-12-30T17:22:00"/>
    <n v="1042"/>
    <d v="2012-11-30T14:59:00"/>
    <d v="2012-11-30T14:59:00"/>
    <s v="F"/>
    <s v="Tree"/>
    <s v="Tree failure"/>
    <s v="COND"/>
    <s v="Relayed, tested NG; SUS Annapolis (216); 2138 MonteRio-FtRoss tested OK; MOM SalmonCreek (1,790), FtRoss (642) &amp; Gualala (3,527); rain, wind; 11/30/12, 0003 Gualala-FtRossJct manually tested OK restoring Annapolis; 0003 to 1459 FtRossJct-FtRoss cleared to remove tree &amp; repair COG bet poles 33/9 &amp; 33/10"/>
    <n v="8962"/>
    <s v="NO-W"/>
    <s v="FU-2012-083"/>
    <n v="235"/>
    <n v="235"/>
    <n v="34310"/>
    <n v="4.3427393371427476E-5"/>
    <n v="6.3403994322284111E-3"/>
    <n v="146"/>
    <n v="5353272"/>
    <s v="NA"/>
    <s v="NA"/>
    <s v="AUTO"/>
    <s v="Single Mode"/>
    <s v="033/009 &amp; 033/010"/>
    <s v="Tier 2 - Elevated"/>
    <m/>
    <m/>
    <m/>
    <s v="TBD"/>
    <s v="TBD"/>
  </r>
  <r>
    <s v="NORTH VALLEY AND SIERRA"/>
    <s v="NORTH"/>
    <n v="69"/>
    <n v="60"/>
    <s v="ETL.6300"/>
    <n v="60018"/>
    <x v="84"/>
    <n v="2012"/>
    <x v="122"/>
    <d v="2012-11-29T23:57:00"/>
    <x v="0"/>
    <s v="YES"/>
    <s v="No"/>
    <d v="1899-12-30T22:26:00"/>
    <n v="1346"/>
    <d v="2012-11-30T22:23:00"/>
    <d v="2012-11-30T22:23:00"/>
    <s v="F"/>
    <s v="Tree"/>
    <s v="Tree failure"/>
    <s v="COND"/>
    <s v="Relayed, tested NG; SUS BigMeadows (2,654), HamiltonBranch (2,326), Chester (1,680), MtLassen Power &amp; CollinsPines; rain; 3 poles down 11/386-388 after tree took line down (COG); 11/30/12, 0207 Westwood-LMUD tested OK restoring LMUD; 0324 Caribou-HamiltonBranch tested OK, restoring BigMeadows, Hamilton Branch, Chester &amp; CollinsPines; 0510 to 2223 Westwood-HamiltonBranch cleared to replace broken poles 19/386-388 &amp; reframe poles 19/389-390"/>
    <n v="8960"/>
    <s v="NO-E"/>
    <s v="TM-2012-113"/>
    <n v="4335"/>
    <n v="4335"/>
    <n v="897345"/>
    <n v="8.0109680963888551E-4"/>
    <n v="0.1658270395952493"/>
    <n v="207"/>
    <n v="5353272"/>
    <s v="NA"/>
    <s v="NA"/>
    <s v="AUTO"/>
    <s v="Single Mode"/>
    <s v="019/386-388 &amp; 019/389-390"/>
    <s v="Tier 2 - Elevated"/>
    <m/>
    <m/>
    <m/>
    <s v="TBD"/>
    <s v="TBD"/>
  </r>
  <r>
    <s v="NORTH VALLEY AND SIERRA"/>
    <s v="NORTH"/>
    <n v="230"/>
    <n v="230"/>
    <s v="ETL.5420"/>
    <n v="20114"/>
    <x v="64"/>
    <n v="2012"/>
    <x v="123"/>
    <d v="2012-11-30T01:21:00"/>
    <x v="0"/>
    <s v="YES"/>
    <s v="No"/>
    <d v="1900-03-03T22:38:00"/>
    <n v="92078"/>
    <d v="2013-02-01T23:59:00"/>
    <d v="2013-02-01T23:59:00"/>
    <s v="F"/>
    <s v="Tree"/>
    <s v="Tree failure"/>
    <s v="COND"/>
    <s v="Relayed, tested NG; SUS Cove Road PH; Pit #5 PH separated; rain; 1859 Pitt #5-RM #1-230kV energized, restoring Cove Road, but remained open ended at Pit #5 PH due to inaccessibility (mudslide); COG; TARGETS: ON DEV 221/267NB-1 TARGETS OF ZONE 1 FAULT A &amp; C; ETOR 12/03/12"/>
    <n v="8959"/>
    <s v="NO-E"/>
    <s v="RM-2012-069"/>
    <n v="0"/>
    <n v="0"/>
    <n v="0"/>
    <n v="0"/>
    <n v="0"/>
    <n v="0"/>
    <n v="5353272"/>
    <s v="NA"/>
    <s v="NA"/>
    <s v="AUTO"/>
    <s v="Single Mode"/>
    <s v="002/020 &amp; 002/021"/>
    <s v="Tier 2 - Elevated"/>
    <m/>
    <m/>
    <m/>
    <s v="TBD"/>
    <s v="TBD"/>
  </r>
  <r>
    <s v="NORTH COAST"/>
    <s v="NORTH"/>
    <n v="115"/>
    <n v="115"/>
    <s v="ETL.1800"/>
    <n v="10102"/>
    <x v="92"/>
    <n v="2012"/>
    <x v="124"/>
    <d v="2012-12-01T21:07:00"/>
    <x v="0"/>
    <s v="YES"/>
    <s v="No"/>
    <d v="1899-12-30T19:49:00"/>
    <n v="1189"/>
    <d v="2012-12-02T16:56:00"/>
    <d v="2012-12-02T16:56:00"/>
    <s v="F"/>
    <s v="Equipment failure"/>
    <s v="Conductor"/>
    <s v="COND"/>
    <s v="Relayed, tested NG; no customer interruption; HumboldtBay Gen Stn resource #3 separated; rain, wind; ETOR 12/02/12; 12/02/12, 0033 line manually tested NG; on the trouble HumboldtBay-Humboldt #2 60kV open ended at Humboldt Bay, re-closed by autos; no customer interruption; 0839 line cleared to repair COG between twrs 1/7-8; 1656 line returned to normal service; eventID=8976"/>
    <n v="8976"/>
    <s v="NO-W"/>
    <s v="RM-2012-071"/>
    <n v="0"/>
    <n v="0"/>
    <n v="0"/>
    <n v="0"/>
    <n v="0"/>
    <n v="0"/>
    <n v="5353272"/>
    <s v="NA"/>
    <s v="NA"/>
    <s v="AUTO"/>
    <s v="Single Mode"/>
    <s v="001/007-008"/>
    <s v="Non-HFTD"/>
    <m/>
    <m/>
    <m/>
    <s v="TBD"/>
    <s v="TBD"/>
  </r>
  <r>
    <s v="NORTH COAST"/>
    <s v="CENTRAL"/>
    <n v="69"/>
    <n v="60"/>
    <s v="ETL.7550"/>
    <n v="60151"/>
    <x v="30"/>
    <n v="2012"/>
    <x v="125"/>
    <d v="2012-12-02T00:07:00"/>
    <x v="1"/>
    <s v="YES"/>
    <s v="No"/>
    <d v="1899-12-30T17:39:00"/>
    <n v="1059"/>
    <d v="2012-12-02T17:46:00"/>
    <d v="2012-12-02T17:46:00"/>
    <s v="F"/>
    <s v="Tree"/>
    <s v="Tree failure"/>
    <s v="COND"/>
    <s v="Relayed, tested NG; no customer interruption; rain, wind; 0609 to 1746 line cleared to remove tree &amp; repair COG between poles 032/004; 1746 line returned to service, but remains open-ended at FtBragg; 1843 Line returned normal"/>
    <n v="8968"/>
    <s v="NO-W"/>
    <s v="FU-2012-084"/>
    <n v="0"/>
    <n v="0"/>
    <n v="0"/>
    <n v="0"/>
    <n v="0"/>
    <n v="0"/>
    <n v="5353272"/>
    <s v="NA"/>
    <s v="NA"/>
    <s v="AUTO"/>
    <s v="Single Mode"/>
    <s v="032/004"/>
    <s v="Tier 2 - Elevated"/>
    <m/>
    <m/>
    <m/>
    <s v="TBD"/>
    <s v="TBD"/>
  </r>
  <r>
    <s v="NORTH VALLEY AND SIERRA"/>
    <s v="NORTH"/>
    <n v="69"/>
    <n v="60"/>
    <s v="ETL.7260"/>
    <n v="60121"/>
    <x v="93"/>
    <n v="2012"/>
    <x v="126"/>
    <d v="2012-12-02T01:07:00"/>
    <x v="1"/>
    <s v="YES"/>
    <s v="No"/>
    <d v="1899-12-30T17:06:00"/>
    <n v="1026"/>
    <d v="2012-12-02T18:13:00"/>
    <d v="2012-12-02T18:13:00"/>
    <s v="F"/>
    <s v="Equipment failure"/>
    <s v="Structure-line"/>
    <s v="COND"/>
    <s v="Relayed, tested NG; SUS Stillwater &amp; Keswick; appears Stillwater MOAS 15 &amp; 25 failed to open by automatics &amp; line did not test - Operations does not have SCADA control at Stillwater; rain, wind; 0336 Cascade-Stillwater tested OK; 0340 Stillwater restored; 0817 Keswick restored; patrol found broken pole 8/156 w/ one phase COG; 0622 to 1813 Keswick-Stillwater cleared to replace broken pole 8/156"/>
    <n v="8971"/>
    <s v="NO-E"/>
    <s v="RM-2012-072"/>
    <n v="2005"/>
    <n v="2005"/>
    <n v="300750"/>
    <n v="3.7051882429664718E-4"/>
    <n v="5.5577823644497072E-2"/>
    <n v="150"/>
    <n v="5353272"/>
    <s v="NA"/>
    <s v="NA"/>
    <s v="AUTO"/>
    <s v="Single Mode"/>
    <s v="008/156"/>
    <s v="Tier 2 - Elevated"/>
    <m/>
    <m/>
    <m/>
    <s v="TBD"/>
    <s v="TBD"/>
  </r>
  <r>
    <s v="NORTH VALLEY AND SIERRA"/>
    <s v="NORTH"/>
    <n v="115"/>
    <n v="115"/>
    <s v="ETL.1190"/>
    <n v="10026"/>
    <x v="94"/>
    <n v="2012"/>
    <x v="127"/>
    <d v="2012-12-02T03:08:00"/>
    <x v="1"/>
    <s v="YES"/>
    <s v="No"/>
    <d v="1899-12-30T21:48:00"/>
    <n v="1308"/>
    <d v="2012-12-03T00:56:00"/>
    <d v="2012-12-03T00:56:00"/>
    <s v="F"/>
    <s v="Equipment failure"/>
    <s v="Structure-line"/>
    <s v="COND"/>
    <s v="Relayed, tested NG; SUS Nord (8,740); rain, wind, declared major event day; 0513 Nord restored; 0826 Butte-Nord cleared to repair 11 downed poles from 10/209 thru 11/219; ETOR 12/03/12; 12/03/12, 0056 line returned to service after replacing the 11 poles; eventID=8973"/>
    <n v="8973"/>
    <s v="NO-E"/>
    <s v="TM-2012-119"/>
    <n v="8741"/>
    <n v="8741"/>
    <n v="1335197"/>
    <n v="1.6153142359985001E-3"/>
    <n v="0.24674095892489298"/>
    <n v="152.75105823132364"/>
    <n v="5353272"/>
    <s v="NA"/>
    <s v="NA"/>
    <s v="AUTO"/>
    <s v="Single Mode"/>
    <s v="010/209 thru 011/219"/>
    <s v="Non-HFTD"/>
    <m/>
    <m/>
    <m/>
    <s v="TBD"/>
    <s v="TBD"/>
  </r>
  <r>
    <s v="NORTH COAST"/>
    <s v="CENTRAL"/>
    <n v="115"/>
    <n v="115"/>
    <s v="ETL.1860"/>
    <n v="10110"/>
    <x v="95"/>
    <n v="2012"/>
    <x v="128"/>
    <d v="2012-12-02T03:41:00"/>
    <x v="1"/>
    <s v="YES"/>
    <s v="No"/>
    <d v="1899-12-30T21:10:00"/>
    <n v="1270"/>
    <d v="2012-12-03T00:51:00"/>
    <d v="2012-12-03T00:51:00"/>
    <s v="F"/>
    <s v="Equipment failure"/>
    <s v="Structure-line"/>
    <s v="STRU"/>
    <s v="Relayed, tested NG (SanRafael-LasGallinas sect) ; MOM Las Gallinas (10,235); wind, rain, declared major event day; 0630 SanRafael-LasGallinas cleared to replace deteriorated poles 4/83, 4/84 &amp; reframe pole 4/85; COG; ETOR 12/03/12; 12/03/12, 0051 line returned to service; eventID=8970"/>
    <n v="8970"/>
    <s v="NO-W"/>
    <s v="FU-2012-092"/>
    <n v="0"/>
    <n v="0"/>
    <n v="0"/>
    <n v="0"/>
    <n v="0"/>
    <n v="0"/>
    <n v="5353272"/>
    <s v="NA"/>
    <s v="NA"/>
    <s v="AUTO"/>
    <s v="Single Mode"/>
    <s v="004/083, 004/084, &amp; 004/085"/>
    <s v="Non-HFTD"/>
    <m/>
    <m/>
    <m/>
    <s v="TBD"/>
    <s v="TBD"/>
  </r>
  <r>
    <s v="NORTH VALLEY AND SIERRA"/>
    <s v="NORTH"/>
    <n v="69"/>
    <n v="60"/>
    <s v="ETL.6470"/>
    <n v="60038"/>
    <x v="23"/>
    <n v="2012"/>
    <x v="129"/>
    <d v="2012-12-02T07:21:00"/>
    <x v="1"/>
    <s v="YES"/>
    <s v="No"/>
    <d v="1899-12-30T11:44:00"/>
    <n v="704"/>
    <d v="2012-12-02T19:05:00"/>
    <d v="2012-12-02T19:05:00"/>
    <s v="F"/>
    <s v="Tree"/>
    <s v="Tree failure"/>
    <s v="COND"/>
    <s v="Relayed, tested NG; SUS ColumbiaHill (1,142), PikeCity (440) &amp; Alleghany (1,161); wind, rain - declared major event day; 1021 ColumbiaHill restored; 1132 PikeCity restored; 1459 PikeCity-Alleghany cleared to reframe &amp; repair pole 17/464 &amp; replace conductor (wire down) due to tree failure from outside RoW; 1905 line section returned to service restoring transmission to Alleghany"/>
    <s v="NONE"/>
    <s v="NO-W"/>
    <s v="TM-2012-128"/>
    <n v="1040"/>
    <n v="1040"/>
    <n v="454426"/>
    <n v="1.9218931534589179E-4"/>
    <n v="8.3976751745550221E-2"/>
    <n v="436.94807692307694"/>
    <n v="5353272"/>
    <s v="NA"/>
    <s v="NA"/>
    <s v="AUTO"/>
    <s v="Single Mode"/>
    <s v="017/464"/>
    <s v="Tier 3 - Extreme"/>
    <m/>
    <m/>
    <m/>
    <s v="TBD"/>
    <s v="TBD"/>
  </r>
  <r>
    <s v="SOUTH BAY AND CENTRAL COAST"/>
    <s v="SOUTH"/>
    <n v="115"/>
    <n v="115"/>
    <s v="ETL.1380"/>
    <n v="10051"/>
    <x v="96"/>
    <n v="2012"/>
    <x v="130"/>
    <d v="2012-12-03T10:00:00"/>
    <x v="0"/>
    <s v="YES"/>
    <s v="No"/>
    <d v="1899-12-30T07:26:00"/>
    <n v="446"/>
    <d v="2012-12-03T17:26:00"/>
    <d v="2012-12-03T17:26:00"/>
    <s v="F"/>
    <s v="Equipment failure"/>
    <s v="Insulator-line"/>
    <s v="COND"/>
    <s v="Relayed, tested NG; SUS Surf (1); weather clear; 1153 Cabrillo-SurfJct returned, restoring Surf; 1247 to 1726 SurfJct-Divide cleared to repair WIRE DOWN AT TWR 9/12 (now labeled 10/0); suspension insulator non-ceramic (polymer) fiber rod separated left conductor floating ~8' in air; eventID=9001"/>
    <n v="9001"/>
    <s v="CC-S"/>
    <s v="DW-2012-034"/>
    <n v="0"/>
    <n v="0"/>
    <n v="0"/>
    <n v="0"/>
    <n v="0"/>
    <n v="0"/>
    <n v="5353272"/>
    <s v="NA"/>
    <s v="NA"/>
    <s v="AUTO"/>
    <s v="Single Mode"/>
    <s v="009/012"/>
    <s v="Tier 2 - Elevated"/>
    <m/>
    <m/>
    <m/>
    <s v="TBD"/>
    <s v="TBD"/>
  </r>
  <r>
    <s v="CENTRAL VALLEY"/>
    <s v="SOUTH"/>
    <n v="69"/>
    <n v="70"/>
    <s v="ETL.8650"/>
    <n v="70024"/>
    <x v="18"/>
    <n v="2012"/>
    <x v="131"/>
    <d v="2012-12-07T15:12:00"/>
    <x v="0"/>
    <s v="YES"/>
    <s v="No"/>
    <d v="1899-12-31T05:04:00"/>
    <n v="1744"/>
    <d v="2012-12-08T20:16:00"/>
    <d v="2012-12-08T20:16:00"/>
    <s v="F"/>
    <s v="Equipment failure"/>
    <s v="Conductor"/>
    <s v="COND"/>
    <s v="Relayed, tested NG; SUS BearValley (2,520), IndianFlat (604), SaxonCreek, Yosemite &amp; ArchRock; weather clear; 1705 BearValley-Yosemite returned to service restoring BearValley, SaxonCreek, IndianFlat, Yosemite &amp; Arch Rock; ETOR 12/08/12; 12/08/12, 1206 Exchequer-BearValley cleared to repair downed &quot;A&quot; phase conductor bet towers 13/39-40; 2016 line returned to service normal; eventID=8993"/>
    <n v="8993"/>
    <s v="CV-S"/>
    <s v="LB-2012-045"/>
    <n v="3124"/>
    <n v="3124"/>
    <n v="353012"/>
    <n v="5.7730713571208262E-4"/>
    <n v="6.523570633546534E-2"/>
    <n v="113"/>
    <n v="5353272"/>
    <s v="NA"/>
    <s v="NA"/>
    <s v="AUTO"/>
    <s v="Single Mode"/>
    <s v="013/039-040"/>
    <s v="Tier 2 - Elevated"/>
    <m/>
    <m/>
    <m/>
    <s v="TBD"/>
    <s v="TBD"/>
  </r>
  <r>
    <s v="CENTRAL VALLEY"/>
    <s v="CENTRAL"/>
    <n v="69"/>
    <n v="60"/>
    <s v="ETL.7870"/>
    <n v="60186"/>
    <x v="71"/>
    <n v="2012"/>
    <x v="132"/>
    <d v="2012-12-19T06:06:00"/>
    <x v="0"/>
    <s v="YES"/>
    <s v="No"/>
    <d v="1899-12-30T09:36:00"/>
    <n v="576"/>
    <d v="2012-12-19T15:42:00"/>
    <d v="2012-12-19T15:42:00"/>
    <s v="F"/>
    <s v="Equipment failure"/>
    <s v="Connector/ hardware"/>
    <s v="COND"/>
    <s v="Relayed -- 12/19/12, 0606 Salado-Newman #2 (Salado-GustineJct) relayed, tested NG; SUS CrowsLanding (406); weather clear.  0733 CrowsLanding restored; 0826 Salado-Newman forced out to repair COG bet towers 5/1-2; 0930 Crows LandingJct-GustineJct cleared to repair down conductor; 1542 Line returned to service; armor rod failed"/>
    <s v="NONE"/>
    <s v="CV-N"/>
    <s v="TE-2012-1230"/>
    <n v="406"/>
    <n v="406"/>
    <n v="39556"/>
    <n v="7.5027751952338529E-5"/>
    <n v="7.3098466902135539E-3"/>
    <n v="97.428571428571431"/>
    <n v="5353272"/>
    <s v="NA"/>
    <s v="NA"/>
    <s v="AUTO"/>
    <s v="Single Mode"/>
    <s v="005/001-002"/>
    <s v="Non-HFTD"/>
    <m/>
    <m/>
    <m/>
    <s v="TBD"/>
    <s v="TBD"/>
  </r>
  <r>
    <s v="NORTH COAST"/>
    <s v="CENTRAL"/>
    <n v="69"/>
    <n v="60"/>
    <s v="ETL.6980"/>
    <n v="60093"/>
    <x v="47"/>
    <n v="2012"/>
    <x v="133"/>
    <d v="2012-12-20T07:25:00"/>
    <x v="0"/>
    <s v="YES"/>
    <s v="No"/>
    <d v="1899-12-30T12:05:00"/>
    <n v="725"/>
    <d v="2012-12-20T19:30:00"/>
    <d v="2012-12-20T19:30:00"/>
    <s v="F"/>
    <s v="Tree"/>
    <s v="Tree failure"/>
    <s v="COND"/>
    <s v="Relayed, tested NG; on the trouble MonteRio-FtRoss sectionalized, tested OK; MOM FortRoss (646), SalmonCreek (1,746) &amp; Gualala (3,528); SUS Annapolis (222); weather clear; 0856 Annapolis restored; 1930 line returned to service normal; 044/004 tree in line; COG, repaired "/>
    <s v="NONE"/>
    <s v="NO-W"/>
    <s v="FU-2012-097"/>
    <n v="235"/>
    <n v="235"/>
    <n v="21385"/>
    <n v="4.3427393371427476E-5"/>
    <n v="3.9518927967998997E-3"/>
    <n v="91"/>
    <n v="5353272"/>
    <s v="NA"/>
    <s v="NA"/>
    <s v="AUTO"/>
    <s v="Single Mode"/>
    <s v="044/004"/>
    <s v="Tier 2 - Elevated"/>
    <m/>
    <m/>
    <m/>
    <s v="TBD"/>
    <s v="TBD"/>
  </r>
  <r>
    <s v="NORTH COAST"/>
    <s v="NORTH"/>
    <n v="69"/>
    <n v="60"/>
    <s v="ETL.8170"/>
    <n v="60217"/>
    <x v="32"/>
    <n v="2012"/>
    <x v="134"/>
    <d v="2012-12-20T23:43:00"/>
    <x v="0"/>
    <s v="YES"/>
    <s v="No"/>
    <d v="1900-01-07T11:31:00"/>
    <n v="12211"/>
    <d v="2012-12-29T11:14:00"/>
    <d v="2012-12-29T11:14:00"/>
    <s v="C"/>
    <s v="Equipment failure"/>
    <s v="Structure-line"/>
    <s v="COND"/>
    <s v="Relayed, tested NG; SUS RidgeCabin (1), Hyampom (1), BigCreek (1), GrouseCreek (1) &amp; BigBar (1); snow; 12/21/12, 0054 line tested NG; 0330 Trinity-BigBar tested OK restoring Big Bar; 1923 MapleCreek-ClarkCreek energized restoring Hyampom, BigCreek &amp; GrouseCreek; 1930 BigBar-ClarkCreek cleared; 12/22/12, 0657 MapleCreek-ClarkCreek relayed, did not test; SUS GrouseCreek, BigCreek &amp; Hyampom; storm; 0739 section returned to service restoring GrouseCreek, Big,Creek &amp; Hyampom; 0924 section again relayed, did not test; SUS GrouseCreek, BigCreek &amp; Hyampom; storm; 0936 section manually tested NG; 2239 BigBar-ClarkCreek manually tested NG; MOM BigBar; 2315 MapleCreek-SnowCamp manually tested OK; ETOR 12/23; 12/23/12, 1428 to 2324 RidgeCabin-SnowCamp cleared to replace insulator &amp; COG bet poles 47/0-2, but remains cleared due to additional COG in area; 2033 BigBar-ClarkCreek manually tested NG; MOM BigBar; ETOR 12/24; 12/24/12, 1129 found broken poles 27/4 &amp; 27/5 &amp; COG bet poles 26/8 &amp; 27/0 &amp; 44/1 &amp; 44/3; ETOR 12/25; 12/25/12, 1721 patrol found more broken poles 27/0, 26/1, 26/2, 46/9 &amp; COG bet 26/8 &amp; 27/0; ETOR 12/26; 12/26/12, 2202 MapleCreek-Hyampom returned to service restoring GrouseCreek, BigCreek &amp; Hyampom; ETOR 12/27; 12/27/12, 1846 BigBar-ClarkCreek manually tested NG; ETOR 12/28; 12/28/12, 1351 BigBar-HyampomJct energized to open HyampomJct SW-39 after crew repaired 2 loose conductors at pole 28/6; SW-39 to remain open until 12/29 for line reliability; 12/28/12, 1418 Trinity-HyampomJct relayed, did not test; SUS BigBar; storm; 1506 line manually tested OK to open Hyampom tap SW-39, restoring BigBar; helicopter patrol to resume in a.m.; ETOR 12/29; 12/29/12, 1114 Trinity-Maple Creek returned to service normal w/ HyampomJct SW-39 closed after air patrol found no trouble"/>
    <n v="9027"/>
    <s v="NO-W"/>
    <s v="RM-2012-084"/>
    <n v="0"/>
    <n v="0"/>
    <n v="0"/>
    <n v="0"/>
    <n v="0"/>
    <n v="0"/>
    <n v="5353272"/>
    <s v="NA"/>
    <s v="NA"/>
    <s v="AUTO"/>
    <s v="Single Mode"/>
    <s v="047/000-002, 027/004 &amp; 027/005, 026/008 &amp; 027/000 &amp; 044/001 &amp; 044/003, 027/000, 026/001, 026/002, 046/009, 028/006"/>
    <s v="Tier 2 - Elevated"/>
    <m/>
    <m/>
    <m/>
    <s v="TBD"/>
    <s v="TBD"/>
  </r>
  <r>
    <s v="NORTH COAST"/>
    <s v="NORTH"/>
    <n v="115"/>
    <n v="115"/>
    <s v="ETL.1110"/>
    <n v="10018"/>
    <x v="97"/>
    <n v="2012"/>
    <x v="135"/>
    <d v="2012-12-20T23:47:00"/>
    <x v="0"/>
    <s v="YES"/>
    <s v="No"/>
    <d v="1899-12-30T19:07:00"/>
    <n v="1147"/>
    <d v="2012-12-21T18:54:00"/>
    <d v="2012-12-21T18:54:00"/>
    <s v="F"/>
    <s v="Weather"/>
    <s v="Snow/ ice"/>
    <s v="COND"/>
    <s v="Relayed, tested NG; SUS LowGap (456), ForestGlen (1) &amp; Wildwood (152); snow, declared MED; 12/21/12, 0029 line tested NG; 0358 Cottonwood-Wildwood tested OK restoring Wildwood; 0412 Bridgeville-ForestGlen tested NG; 0434 Wildwood-ForestGlen energized restoring ForestGlen; 1824 Bridgeville-Forest Glen energized restoring LowGap; 1854 line normal; snow/ice loading caused wire down (just above grd); LCN=106592046; eventID=9014"/>
    <n v="9014"/>
    <s v="NO-E"/>
    <s v="RM-2012-085"/>
    <n v="608"/>
    <n v="608"/>
    <n v="543856"/>
    <n v="1.1235683050990597E-4"/>
    <n v="0.10050318489111089"/>
    <n v="894.5"/>
    <n v="5353272"/>
    <s v="NA"/>
    <s v="NA"/>
    <s v="AUTO"/>
    <s v="Single Mode"/>
    <s v="Unknown"/>
    <s v="Tier 2 - Elevated"/>
    <m/>
    <m/>
    <m/>
    <s v="TBD"/>
    <s v="TBD"/>
  </r>
  <r>
    <s v="NORTH COAST"/>
    <s v="NORTH"/>
    <n v="115"/>
    <n v="115"/>
    <s v="ETL.1820"/>
    <n v="10104"/>
    <x v="98"/>
    <n v="2012"/>
    <x v="136"/>
    <d v="2012-12-21T05:06:00"/>
    <x v="1"/>
    <s v="YES"/>
    <s v="No"/>
    <d v="1900-01-05T14:17:00"/>
    <n v="9497"/>
    <d v="2012-12-27T19:23:00"/>
    <d v="2012-12-27T19:23:00"/>
    <s v="C"/>
    <s v="Equipment failure"/>
    <s v="Structure-line"/>
    <s v="COND"/>
    <s v="Relayed, tested NG; no customer interruption; storm, declared MED; 12/22/12, 1147 line manually tested NG after patrol found no trouble; 2122 Line manually tested NG after crew removed ice &amp; snow from conductor bet poles 93/3-4; ETOR 12/23; 12/25/12, 1719 patrol found one COG bet poles 73/1-2; ETOR 12/26; 12/23/12, 1450 Humboldt-MapleCreek manually tested OK; 1508 MapleCreek-JunctionCity cleared to repair COG; 1515 JunctionCity-Trinity manually tested OK; ETOR 12/24; 12/24/12, 1901 Humboldt-Trinity manually tested NG; 1905 MapleCreek-JunctionCity cleared pending patrol; ETOR 12/25; 12/26/12, 1957 patrol found 1 conductor laying on xarm at pole 88/4; ETOR 12/27; 12/27/12, 1923 Humboldt-Trinity returned to service after crews removed trees &amp; repaired COG at multiple locations (removed tree top hanging bet 72/3–4 , removed leaning trees from conductor between 74/1-2, removed leaning trees from conductor between 60/2–3, removed ice &amp; snow from conductor bet poles 93/3-4, repaired COG @ 73/1, repaired conductor &amp; insulators that are flipped upside down on steel arm @ 88/4"/>
    <n v="9026"/>
    <s v="NO-W"/>
    <s v="RM-2012-086"/>
    <n v="0"/>
    <n v="0"/>
    <n v="0"/>
    <n v="0"/>
    <n v="0"/>
    <n v="0"/>
    <n v="5353272"/>
    <s v="NA"/>
    <s v="NA"/>
    <s v="AUTO"/>
    <s v="Single Mode"/>
    <s v="093/003-004, 073/001-002, 088/004, 072/003–004, 074/001-002, 060/002–003, 093/003-004"/>
    <s v="Tier 2 - Elevated"/>
    <m/>
    <m/>
    <m/>
    <s v="TBD"/>
    <s v="TBD"/>
  </r>
  <r>
    <s v="NORTH VALLEY AND SIERRA"/>
    <s v="NORTH"/>
    <n v="69"/>
    <n v="60"/>
    <s v="ETL.7270"/>
    <n v="60122"/>
    <x v="16"/>
    <n v="2012"/>
    <x v="137"/>
    <d v="2012-12-21T06:50:00"/>
    <x v="1"/>
    <s v="YES"/>
    <s v="No"/>
    <d v="1899-12-31T10:49:00"/>
    <n v="2089"/>
    <d v="2012-12-22T17:39:00"/>
    <d v="2012-12-22T17:39:00"/>
    <s v="F"/>
    <s v="Tree"/>
    <s v="Tree failure"/>
    <s v="COND"/>
    <s v="Relayed, tested OK, but remained open ended at Trinity; MOM FrenchGulch (???); snow, declared MED; 1342 Lewiston-Trinity cleared to repair conductor at pole 29/493; 12/22/12, 1739 Trinity-Lewiston returned to service after crew removed tree &amp; repaired downed conductor bet poles 47/1-3; eventID=9015"/>
    <n v="9015"/>
    <s v="NO-E"/>
    <s v="RM-2012-090"/>
    <n v="249"/>
    <n v="249"/>
    <n v="48555"/>
    <n v="4.6014557231852942E-5"/>
    <n v="8.9728386602113235E-3"/>
    <n v="195"/>
    <n v="5353272"/>
    <s v="NA"/>
    <s v="NA"/>
    <s v="AUTO"/>
    <s v="Single Mode"/>
    <s v="029/493, 047/001-003"/>
    <s v="Tier 2 - Elevated"/>
    <m/>
    <m/>
    <m/>
    <s v="TBD"/>
    <s v="TBD"/>
  </r>
  <r>
    <s v="NORTH VALLEY AND SIERRA"/>
    <s v="NORTH"/>
    <n v="69"/>
    <n v="60"/>
    <s v="ETL.7290"/>
    <n v="60124"/>
    <x v="99"/>
    <n v="2012"/>
    <x v="138"/>
    <d v="2012-12-21T07:00:00"/>
    <x v="1"/>
    <s v="YES"/>
    <s v="No"/>
    <d v="1900-01-02T05:11:00"/>
    <n v="4631"/>
    <d v="2012-12-24T12:11:00"/>
    <d v="2012-12-24T12:11:00"/>
    <s v="C"/>
    <s v="Equipment failure"/>
    <s v="Structure-line"/>
    <s v="COND"/>
    <s v="Relayed, tested NG; SUS CloverCreek (offline), Kilarc PH (offline) &amp; CedarCreek (801); storm, declared MED; 12/22, 1257 line cleared to remove tree limbs at multiple locations; ETOR 12/23; 12/24/12, 1211 line returned to service, removed trees from line &amp; replaced COG at poles 4/96, 8/194, 8/198, 8/201, 9/211 &amp; 10/226 restoring CloverCreek, Kilarc PH &amp; CedarCreek"/>
    <s v="NONE"/>
    <s v="NO-E"/>
    <s v="RM-2012-NA"/>
    <n v="801"/>
    <n v="801"/>
    <n v="2548655"/>
    <n v="1.4802273230005706E-4"/>
    <n v="0.47098486490661912"/>
    <n v="3181.841448189763"/>
    <n v="5353272"/>
    <s v="NA"/>
    <s v="NA"/>
    <s v="AUTO"/>
    <s v="Single Mode"/>
    <s v="004/096, 008/194, 008/198, 008/201, 009/211 &amp; 010/226"/>
    <s v="Tier 3 - Extreme"/>
    <m/>
    <m/>
    <m/>
    <s v="TBD"/>
    <s v="TBD"/>
  </r>
  <r>
    <s v="NORTH VALLEY AND SIERRA"/>
    <s v="NORTH"/>
    <n v="115"/>
    <n v="115"/>
    <s v="ETL.3190"/>
    <n v="10391"/>
    <x v="100"/>
    <n v="2012"/>
    <x v="139"/>
    <d v="2012-12-21T10:51:00"/>
    <x v="1"/>
    <s v="YES"/>
    <s v="No"/>
    <d v="1900-02-09T05:45:00"/>
    <n v="59385"/>
    <d v="2013-01-31T16:36:00"/>
    <d v="2013-01-31T16:36:00"/>
    <s v="F"/>
    <s v="Equipment failure"/>
    <s v="Structure-line"/>
    <s v="COND"/>
    <s v="Relayed, tested NG; SUS Grizzly PH; storm, declared MED; 1642 T-man found broken tower 23/193 &amp; wire down on ground; 1817 cleared Caribou-BigBend; 1828 Palermo-BigBend  energized"/>
    <s v="NONE"/>
    <s v="NO-E"/>
    <s v="TM-2012-133"/>
    <n v="0"/>
    <n v="0"/>
    <n v="0"/>
    <n v="0"/>
    <n v="0"/>
    <n v="0"/>
    <n v="5353272"/>
    <s v="NA"/>
    <s v="NA"/>
    <s v="AUTO"/>
    <s v="Single Mode"/>
    <s v="023/193"/>
    <s v="Tier 2 - Elevated"/>
    <m/>
    <m/>
    <m/>
    <s v="TBD"/>
    <s v="TBD"/>
  </r>
  <r>
    <s v="NORTH COAST"/>
    <s v="CENTRAL"/>
    <n v="69"/>
    <n v="60"/>
    <s v="ETL.7160"/>
    <n v="60111"/>
    <x v="101"/>
    <n v="2012"/>
    <x v="140"/>
    <d v="2012-12-23T10:11:00"/>
    <x v="1"/>
    <s v="YES"/>
    <s v="No"/>
    <d v="1899-12-30T08:06:00"/>
    <n v="486"/>
    <d v="2012-12-23T18:17:00"/>
    <d v="2012-12-23T18:17:00"/>
    <s v="F"/>
    <s v="Equipment failure"/>
    <s v="Conductor"/>
    <s v="COND"/>
    <s v="Relayed, tested NG; MOM Sausalito (7,431); rain, declared MED; 1334 to 1817 AltoJct-Sausalito cleared to replace NG downed conductor bet poles 15/109-110"/>
    <s v="NONE"/>
    <s v="NO-W"/>
    <s v="FU-2012-100"/>
    <n v="0"/>
    <n v="0"/>
    <n v="0"/>
    <n v="0"/>
    <n v="0"/>
    <n v="0"/>
    <n v="5353272"/>
    <s v="NA"/>
    <s v="NA"/>
    <s v="AUTO"/>
    <s v="Single Mode"/>
    <s v="015/109-110"/>
    <s v="Tier 2 - Elevated"/>
    <m/>
    <m/>
    <m/>
    <s v="TBD"/>
    <s v="TBD"/>
  </r>
  <r>
    <s v="CENTRAL VALLEY"/>
    <s v="CENTRAL"/>
    <n v="69"/>
    <n v="60"/>
    <s v="ETL.9460"/>
    <n v="60384"/>
    <x v="102"/>
    <n v="2012"/>
    <x v="141"/>
    <d v="2012-12-23T15:00:00"/>
    <x v="1"/>
    <s v="YES"/>
    <s v="No"/>
    <d v="1899-12-31T04:43:00"/>
    <n v="1723"/>
    <d v="2012-12-24T19:43:00"/>
    <d v="2012-12-24T19:43:00"/>
    <s v="F"/>
    <s v="Equipment failure"/>
    <s v="Conductor"/>
    <s v="COND"/>
    <s v="Relayed, tested NG; Pardee PH Unit #2 separated; no customer interruption; rain, declared MED; 1854 HarneyLane-PardeeJct cleared to repair COG &amp; poles bet 19/358-19/345; 1909 ValleySprings-PardeeJct energized restoring Pardee PH Unit #2; ETOR 12/26; 12/24/12, 1943 Valley Springs #2 (PardeeJct-HarneyLane) returned to service after crew replaced COG &amp; 11 poles bet 19/345-358.  "/>
    <s v="NONE"/>
    <s v="CV-N"/>
    <s v="TE-2012-060"/>
    <n v="0"/>
    <n v="0"/>
    <n v="0"/>
    <n v="0"/>
    <n v="0"/>
    <n v="0"/>
    <n v="5353272"/>
    <s v="NA"/>
    <s v="NA"/>
    <s v="AUTO"/>
    <s v="Single Mode"/>
    <s v="019/345-358"/>
    <s v="Non-HFTD"/>
    <m/>
    <m/>
    <m/>
    <s v="TBD"/>
    <s v="TBD"/>
  </r>
  <r>
    <s v="BAY AREA"/>
    <s v="CENTRAL"/>
    <n v="69"/>
    <n v="60"/>
    <s v="ETL.8280"/>
    <n v="60392"/>
    <x v="103"/>
    <n v="2012"/>
    <x v="142"/>
    <d v="2012-12-23T16:37:00"/>
    <x v="1"/>
    <s v="YES"/>
    <s v="No"/>
    <d v="1899-12-31T02:44:00"/>
    <n v="1604"/>
    <d v="2012-12-24T19:21:00"/>
    <d v="2012-12-24T19:21:00"/>
    <s v="F"/>
    <s v="Equipment failure"/>
    <s v="Conductor"/>
    <s v="COND"/>
    <s v="Relayed, tested NG; SUS Iuka; rain, declared MED; 2207 Vallecitos-SanRamonJct cleared to repair 2 spans of COG bet twrs 8/143-145; 2105 Radum-SanRamonJct manually tested OK restoring Iuka; ETOR 12/24; 12/24/12, 1921 Radum-Vallecitos (SanRamonJct-Vallecitos) returned to service after crew re-spliced conductor bet poles 8/143-144; eventID=9032"/>
    <s v="NONE"/>
    <s v="CC-N"/>
    <s v="NE-2012-014 "/>
    <n v="0"/>
    <n v="0"/>
    <n v="0"/>
    <n v="0"/>
    <n v="0"/>
    <n v="0"/>
    <n v="5353272"/>
    <s v="NA"/>
    <s v="NA"/>
    <s v="AUTO"/>
    <s v="Single Mode"/>
    <s v="008/143-145"/>
    <s v="Non-HFTD"/>
    <m/>
    <m/>
    <m/>
    <s v="TBD"/>
    <s v="TBD"/>
  </r>
  <r>
    <s v="CENTRAL VALLEY"/>
    <s v="SOUTH"/>
    <n v="69"/>
    <n v="70"/>
    <s v="ETL.8540"/>
    <n v="70110"/>
    <x v="104"/>
    <n v="2012"/>
    <x v="143"/>
    <d v="2012-12-24T09:56:00"/>
    <x v="0"/>
    <s v="YES"/>
    <s v="No"/>
    <d v="1899-12-30T01:11:00"/>
    <n v="71"/>
    <d v="2012-12-24T11:07:00"/>
    <d v="2012-12-24T11:07:00"/>
    <s v="F"/>
    <s v="Other"/>
    <s v="Distribution caused"/>
    <s v="COND"/>
    <s v="Relayed, did not test due to Taft CB-42 placed on manual control; SUS MidwayPipeline South, McKittrick (178) &amp; Celeron; weather clear; 1107 line returned to service restoring MidwayPipeline South, McKittrick &amp; Celeron; 1441 to 2106 MidwayPipeline South tap cleared to replace burnt pole B07/138 @ 12kV level &amp; restring COG bet poles B07/137 &amp; B07/139"/>
    <s v="NONE"/>
    <s v="CV-S"/>
    <s v="MD-2012-068"/>
    <n v="178"/>
    <n v="178"/>
    <n v="12638"/>
    <n v="3.2893940511123787E-5"/>
    <n v="2.3354697762897891E-3"/>
    <n v="71"/>
    <n v="5353272"/>
    <s v="NA"/>
    <s v="NA"/>
    <s v="AUTO"/>
    <s v="Single Mode"/>
    <s v="B07/137-B07/139"/>
    <s v="Non-HFTD"/>
    <m/>
    <m/>
    <m/>
    <s v="TBD"/>
    <s v="TBD"/>
  </r>
  <r>
    <s v="NORTH VALLEY AND SIERRA"/>
    <s v="CENTRAL"/>
    <n v="115"/>
    <n v="115"/>
    <s v="ETL.1690"/>
    <n v="10085"/>
    <x v="59"/>
    <n v="2012"/>
    <x v="144"/>
    <d v="2012-12-26T10:11:00"/>
    <x v="0"/>
    <s v="YES"/>
    <s v="No"/>
    <d v="1899-12-30T03:46:00"/>
    <n v="226"/>
    <d v="2012-12-26T13:57:00"/>
    <d v="2012-12-26T13:57:00"/>
    <s v="F"/>
    <s v="Equipment failure"/>
    <s v="Connector/ hardware"/>
    <s v="COND"/>
    <s v="Forced - 12/26/12, 1011 to 1357 Camanche 115kV tap (GoldHill-Bellota-Lockeford) forced out due to a NG 'B' phase connector (failed armor rod) &amp; NG conductor downed bet poles 4/9-10; SUS Camanche PH (offline)"/>
    <s v="NONE"/>
    <s v="CV-N"/>
    <s v="TE-2012-063"/>
    <n v="0"/>
    <n v="0"/>
    <n v="0"/>
    <n v="0"/>
    <n v="0"/>
    <n v="0"/>
    <n v="5353272"/>
    <s v="NA"/>
    <s v="NA"/>
    <s v="EFO"/>
    <s v="Single Mode"/>
    <s v="004/009-010"/>
    <s v="Non-HFTD"/>
    <m/>
    <m/>
    <m/>
    <s v="TBD"/>
    <s v="TBD"/>
  </r>
  <r>
    <s v="CENTRAL VALLEY"/>
    <s v="CENTRAL"/>
    <n v="69"/>
    <n v="60"/>
    <s v="ETL.7460"/>
    <n v="60141"/>
    <x v="105"/>
    <n v="2013"/>
    <x v="145"/>
    <d v="2013-01-02T18:06:00"/>
    <x v="0"/>
    <s v="YES"/>
    <s v="No"/>
    <d v="1899-12-30T09:36:00"/>
    <n v="576"/>
    <d v="2013-01-03T03:42:00"/>
    <d v="2013-01-03T03:42:00"/>
    <s v="F"/>
    <s v="External contact"/>
    <s v="Car pole"/>
    <s v="STRU"/>
    <s v="Relayed, tested NG; SUS Westley &amp; Banta Carbona; weather clear; replaced pole 26/474 due to car pole &amp; repaired COG"/>
    <n v="9050"/>
    <s v="CV-N"/>
    <s v="TE-2013-001"/>
    <n v="1712"/>
    <n v="1712"/>
    <n v="246277"/>
    <n v="3.1478307364342655E-4"/>
    <n v="4.5282611581590047E-2"/>
    <n v="143.8533878504673"/>
    <n v="5380759"/>
    <s v="NA"/>
    <s v="NA"/>
    <s v="AUTO"/>
    <s v="Single Mode"/>
    <s v="026/474"/>
    <s v="Non-HFTD"/>
    <m/>
    <m/>
    <m/>
    <s v="TBD"/>
    <s v="TBD"/>
  </r>
  <r>
    <s v="CENTRAL VALLEY"/>
    <s v="SOUTH"/>
    <n v="69"/>
    <n v="70"/>
    <s v="ETL.8460"/>
    <n v="70004"/>
    <x v="106"/>
    <n v="2013"/>
    <x v="146"/>
    <d v="2013-02-07T09:03:00"/>
    <x v="0"/>
    <s v="YES"/>
    <s v="No"/>
    <d v="1899-12-30T06:43:00"/>
    <n v="403"/>
    <d v="2013-02-07T15:46:00"/>
    <d v="2013-02-07T15:46:00"/>
    <s v="F"/>
    <s v="Equipment failure"/>
    <s v="Connector/ hardware"/>
    <s v="STRU"/>
    <s v="FORCED OUT THE ARCO-TULARE LAKE 70KV LINE DUE TO REPORTED WIRE DOWN BET TWR 3/59 &amp; 3/60 ARCING 1 PATH AND 3 CUST AFFECTED"/>
    <n v="9095"/>
    <s v="CV-S"/>
    <s v="FR-2013-006 "/>
    <n v="3"/>
    <n v="3"/>
    <n v="0"/>
    <n v="0"/>
    <n v="0"/>
    <n v="0"/>
    <n v="5380759"/>
    <s v="NA"/>
    <s v="NA"/>
    <s v="EFO"/>
    <s v="Single Mode"/>
    <s v="003/059 &amp; 003/060"/>
    <s v="Non-HFTD"/>
    <m/>
    <m/>
    <m/>
    <s v="TBD"/>
    <s v="TBD"/>
  </r>
  <r>
    <s v="CENTRAL VALLEY"/>
    <s v="CENTRAL"/>
    <n v="115"/>
    <n v="115"/>
    <s v="ETL.3830"/>
    <n v="10317"/>
    <x v="9"/>
    <n v="2013"/>
    <x v="147"/>
    <d v="2013-02-19T16:01:00"/>
    <x v="0"/>
    <s v="YES"/>
    <s v="No"/>
    <d v="1899-12-31T01:42:00"/>
    <n v="1542"/>
    <d v="2013-02-20T17:43:00"/>
    <d v="2013-02-20T17:43:00"/>
    <s v="F"/>
    <s v="Equipment failure"/>
    <s v="Conductor"/>
    <s v="COND"/>
    <s v="Relayed, tested NG; SUS Avena &amp; Frogtown; 1618 customers restored; 02/20/13, 1743 repaired COG which burned down from heavy snow load bringing one phase into other bet twrs 5/31-32"/>
    <n v="9173"/>
    <s v="CV-N"/>
    <s v="TE-2013-007"/>
    <n v="8285"/>
    <n v="8285"/>
    <n v="240376"/>
    <n v="1.547651604476664E-3"/>
    <n v="4.4902631512092041E-2"/>
    <n v="29.013397706698854"/>
    <n v="5380759"/>
    <s v="NA"/>
    <s v="NA"/>
    <s v="AUTO"/>
    <s v="Single Mode"/>
    <s v="005/031"/>
    <s v="Tier 2 - Elevated"/>
    <s v="2/0-7,CU"/>
    <n v="38.104489999999998"/>
    <n v="-120.44995"/>
    <s v="Stockton"/>
    <s v="Calaveras"/>
  </r>
  <r>
    <s v="NORTH COAST"/>
    <s v="CENTRAL"/>
    <n v="69"/>
    <n v="60"/>
    <s v="ETL.6980"/>
    <n v="60093"/>
    <x v="47"/>
    <n v="2013"/>
    <x v="148"/>
    <d v="2013-03-03T21:09:00"/>
    <x v="0"/>
    <s v="YES"/>
    <s v="No"/>
    <d v="1899-12-30T09:30:00"/>
    <n v="570"/>
    <d v="2013-03-04T06:39:00"/>
    <d v="2013-03-04T06:39:00"/>
    <s v="F"/>
    <s v="Equipment failure"/>
    <s v="Connector/ hardware"/>
    <s v="COND"/>
    <s v="Relayed, tested OK; MOM Gualala (2,431), SalmonCreek (1,715) &amp; FtRoss (635); SUS Annapolis (213); weather clear; repaired 1 phase COG bet poles 58/11-12"/>
    <n v="9212"/>
    <s v="NO-W"/>
    <s v="FU-2013-007"/>
    <n v="213"/>
    <n v="213"/>
    <n v="15549"/>
    <n v="3.978874975902588E-5"/>
    <n v="2.9045787324088893E-3"/>
    <n v="73"/>
    <n v="5380759"/>
    <s v="NA"/>
    <s v="NA"/>
    <s v="AUTO"/>
    <s v="Single Mode"/>
    <s v="058/011"/>
    <s v="Tier 2 - Elevated"/>
    <s v="4/0-7,AAC"/>
    <n v="38.785879999999999"/>
    <n v="-123.52083"/>
    <s v="Humboldt"/>
    <s v="Mendocino"/>
  </r>
  <r>
    <s v="CENTRAL VALLEY"/>
    <s v="CENTRAL"/>
    <n v="69"/>
    <n v="60"/>
    <s v="ETL.8070"/>
    <n v="60207"/>
    <x v="25"/>
    <n v="2013"/>
    <x v="149"/>
    <d v="2013-03-04T20:36:00"/>
    <x v="0"/>
    <s v="YES"/>
    <s v="No"/>
    <d v="1899-12-30T12:01:00"/>
    <n v="721"/>
    <d v="2013-03-05T08:37:00"/>
    <d v="2013-03-05T08:37:00"/>
    <s v="F"/>
    <s v="External contact"/>
    <s v="Car pole"/>
    <s v="STRU"/>
    <s v="Relayed, tested NG; SUS Terminous (641), Sebastiani Winery &amp; NewHope (967); weather clear; repaired pole B18/317 due to carpole"/>
    <n v="9268"/>
    <s v="CV-N"/>
    <s v="TE-2013-009"/>
    <n v="1609"/>
    <n v="1609"/>
    <n v="328833"/>
    <n v="3.0056384207639738E-4"/>
    <n v="6.1426544363895573E-2"/>
    <n v="204.37103791174641"/>
    <n v="5380759"/>
    <s v="NA"/>
    <s v="NA"/>
    <s v="AUTO"/>
    <s v="Single Mode"/>
    <s v="B18/317"/>
    <s v="Non-HFTD"/>
    <m/>
    <m/>
    <m/>
    <s v="TBD"/>
    <s v="TBD"/>
  </r>
  <r>
    <s v="CENTRAL VALLEY"/>
    <s v="SOUTH"/>
    <n v="115"/>
    <n v="115"/>
    <s v="ETL.2040"/>
    <n v="10130"/>
    <x v="107"/>
    <n v="2013"/>
    <x v="150"/>
    <d v="2013-03-08T03:54:00"/>
    <x v="0"/>
    <s v="YES"/>
    <s v="No"/>
    <d v="1899-12-30T12:47:00"/>
    <n v="767"/>
    <d v="2013-03-08T16:41:00"/>
    <d v="2013-03-08T16:41:00"/>
    <s v="F"/>
    <s v="Contamination"/>
    <s v="Animal waste"/>
    <s v="COND"/>
    <s v="Relayed, tested NG; no customer interruption; rain; 0649 to 1641 Line cleared to repair downed conductor between poles 30/225 and 30/226; burnt conductor due to contact w/ abandoned bird's nest that got wet"/>
    <n v="9215"/>
    <s v="CV-S"/>
    <s v="FR-2013-017"/>
    <n v="0"/>
    <n v="0"/>
    <n v="0"/>
    <n v="0"/>
    <n v="0"/>
    <n v="0"/>
    <n v="5380759"/>
    <s v="NA"/>
    <s v="NA"/>
    <s v="AUTO"/>
    <s v="Single Mode"/>
    <s v="030/225-226"/>
    <s v="Non-HFTD"/>
    <m/>
    <m/>
    <m/>
    <s v="TBD"/>
    <s v="TBD"/>
  </r>
  <r>
    <s v="CENTRAL VALLEY"/>
    <s v="SOUTH"/>
    <n v="69"/>
    <n v="70"/>
    <s v="ETL.8650"/>
    <n v="70024"/>
    <x v="18"/>
    <n v="2013"/>
    <x v="151"/>
    <d v="2013-03-11T13:43:00"/>
    <x v="0"/>
    <s v="YES"/>
    <s v="No"/>
    <d v="1899-12-30T12:33:00"/>
    <n v="753"/>
    <d v="2013-03-12T02:16:00"/>
    <d v="2013-03-12T02:16:00"/>
    <s v="F"/>
    <s v="External contact"/>
    <s v="Vandalism"/>
    <s v="COND"/>
    <s v="Relayed, tested NG; SUS BearValley (2,473), IndianFlat (589), Yosemite &amp; SaxonCreek; weather clear; repaired wire down (not on ground, but supported by nearby tree) bet poles 13/40-41 due to gunshot"/>
    <n v="9219"/>
    <s v="CV-S"/>
    <s v="LB-2013-010"/>
    <n v="3062"/>
    <n v="3062"/>
    <n v="264551"/>
    <n v="5.7198662799125472E-4"/>
    <n v="4.941856120892045E-2"/>
    <n v="86.398105813193993"/>
    <n v="5380759"/>
    <s v="NA"/>
    <s v="NA"/>
    <s v="AUTO"/>
    <s v="Single Mode"/>
    <s v="013/040"/>
    <s v="Tier 2 - Elevated"/>
    <s v="4/0-6/1,ACSR"/>
    <n v="37.590780000000002"/>
    <n v="-120.15322"/>
    <s v="Yosemite"/>
    <s v="Mariposa"/>
  </r>
  <r>
    <s v="NORTH VALLEY AND SIERRA"/>
    <s v="CENTRAL"/>
    <n v="115"/>
    <n v="115"/>
    <s v="ETL.4120"/>
    <n v="10350"/>
    <x v="108"/>
    <n v="2013"/>
    <x v="152"/>
    <d v="2013-04-08T08:13:00"/>
    <x v="1"/>
    <s v="YES"/>
    <s v="No"/>
    <d v="1899-12-30T18:07:00"/>
    <n v="1087"/>
    <d v="2013-04-09T02:20:00"/>
    <d v="2013-04-09T02:20:00"/>
    <s v="F"/>
    <s v="Equipment failure"/>
    <s v="Structure-line"/>
    <s v="COND"/>
    <s v="Relayed, tested NG; SUS USPO; high winds; replaced pole 10/167 which snapped ~20' above ground; Davis 1106 underbuild also affected w/wire down"/>
    <n v="9288"/>
    <s v="NO-E"/>
    <s v="VD-2013-010"/>
    <n v="1"/>
    <n v="1"/>
    <n v="0"/>
    <n v="0"/>
    <n v="0"/>
    <n v="0"/>
    <n v="5380759"/>
    <s v="NA"/>
    <s v="NA"/>
    <s v="AUTO"/>
    <s v="Single Mode"/>
    <s v="010/167"/>
    <s v="Non-HFTD"/>
    <m/>
    <m/>
    <m/>
    <s v="TBD"/>
    <s v="TBD"/>
  </r>
  <r>
    <s v="NORTH VALLEY AND SIERRA"/>
    <s v="NORTH"/>
    <n v="115"/>
    <n v="115"/>
    <s v="ETL.1412"/>
    <n v="10458"/>
    <x v="109"/>
    <n v="2013"/>
    <x v="153"/>
    <d v="2013-04-14T10:22:00"/>
    <x v="0"/>
    <s v="YES"/>
    <s v="No"/>
    <d v="1899-12-30T17:35:00"/>
    <n v="1055"/>
    <d v="2013-04-15T03:57:00"/>
    <d v="2013-04-15T03:57:00"/>
    <s v="F"/>
    <s v="Equipment failure"/>
    <s v="Conductor"/>
    <s v="COND"/>
    <s v="Relayed, tested NG; no customer interruption; wind; 1051 line manually tested NG; 1514 line cleared to repair down 3/0 Cu conductor bet twrs 31/236-237"/>
    <n v="9309"/>
    <s v="NO-E"/>
    <s v="VD-2013-013"/>
    <n v="0"/>
    <n v="0"/>
    <n v="0"/>
    <n v="0"/>
    <n v="0"/>
    <n v="0"/>
    <n v="5380759"/>
    <s v="NA"/>
    <s v="NA"/>
    <s v="AUTO"/>
    <s v="Single Mode"/>
    <s v="031/236"/>
    <s v="Tier 2 - Elevated"/>
    <s v="3/0-7,CU"/>
    <n v="38.992530000000002"/>
    <n v="-121.05665"/>
    <s v="Sierra"/>
    <s v="Placer"/>
  </r>
  <r>
    <s v="BAY AREA"/>
    <s v="CENTRAL"/>
    <n v="230"/>
    <n v="230"/>
    <s v="ETL.5930"/>
    <n v="20166"/>
    <x v="110"/>
    <n v="2013"/>
    <x v="154"/>
    <d v="2013-04-23T00:50:00"/>
    <x v="0"/>
    <s v="YES"/>
    <s v="No"/>
    <d v="1899-12-30T19:26:00"/>
    <n v="1166"/>
    <d v="2013-04-23T20:16:00"/>
    <d v="2013-04-23T20:16:00"/>
    <s v="F"/>
    <s v="Equipment failure"/>
    <s v="Connector/ hardware"/>
    <s v="COND"/>
    <s v="Relayed, tested NG; repaired wire down bet twrs 17/98-99, NG compression sleeve; 230kV conductor fell across 3-115kV lines that cross underneath; SUS PtPinole"/>
    <n v="9350"/>
    <s v="BA"/>
    <s v="FU-2013-013"/>
    <n v="8868"/>
    <n v="8868"/>
    <n v="739458"/>
    <n v="1.656556961798317E-3"/>
    <n v="0.13813196863525709"/>
    <n v="83.384979702300413"/>
    <n v="5380759"/>
    <s v="NA"/>
    <s v="NA"/>
    <s v="AUTO"/>
    <s v="Single Mode"/>
    <s v="017/098"/>
    <s v="Tier 2 - Elevated"/>
    <s v="1113-61,AAC"/>
    <n v="37.908340000000003"/>
    <n v="-122.21"/>
    <s v="Diablo"/>
    <s v="Contra Costa"/>
  </r>
  <r>
    <s v="NORTH VALLEY AND SIERRA"/>
    <s v="NORTH"/>
    <n v="69"/>
    <n v="60"/>
    <s v="ETL.6740"/>
    <n v="60067"/>
    <x v="111"/>
    <n v="2013"/>
    <x v="155"/>
    <d v="2013-05-01T10:22:00"/>
    <x v="0"/>
    <s v="YES"/>
    <s v="No"/>
    <d v="1899-12-30T18:56:00"/>
    <n v="549"/>
    <d v="2013-05-02T05:18:00"/>
    <d v="2013-05-02T05:18:00"/>
    <s v="F"/>
    <s v="Equipment failure"/>
    <s v="Connector/ hardware"/>
    <s v="STRU"/>
    <s v="Dixon-Vaca#2 &amp; CacheSlough tap forced out to open CacheSloughJct SW-25 dead; replaced burnt pole 5/118 &amp;  repair COG after 1 phase came untied"/>
    <n v="9387"/>
    <s v="NO-E"/>
    <s v="VD-2013-0410"/>
    <n v="2"/>
    <n v="2"/>
    <n v="0"/>
    <n v="0"/>
    <n v="0"/>
    <n v="0"/>
    <n v="5380759"/>
    <s v="NA"/>
    <s v="NA"/>
    <s v="EFO"/>
    <s v="Single Mode"/>
    <s v="005/118"/>
    <s v="Non-HFTD"/>
    <m/>
    <m/>
    <m/>
    <s v="TBD"/>
    <s v="TBD"/>
  </r>
  <r>
    <s v="NORTH VALLEY AND SIERRA"/>
    <s v="NORTH"/>
    <n v="69"/>
    <n v="60"/>
    <s v="ETL.6740"/>
    <n v="60067"/>
    <x v="111"/>
    <n v="2013"/>
    <x v="156"/>
    <d v="2013-05-02T10:22:00"/>
    <x v="0"/>
    <s v="YES"/>
    <s v="No"/>
    <d v="1899-12-30T01:06:00"/>
    <n v="260"/>
    <d v="2013-05-02T11:28:00"/>
    <d v="2013-05-02T11:28:00"/>
    <s v="F"/>
    <s v="Equipment failure"/>
    <s v="Conductor"/>
    <s v="COND"/>
    <s v="Dixon-Vaca #2 &amp; CacheSlough tap forced out due to single phasing condtn; SUS Batavia &amp; MainePrairie; tap cleared to repair COG bet poles 3/75-76"/>
    <n v="9388"/>
    <s v="NO-E"/>
    <s v="VD-2013-0410"/>
    <n v="2"/>
    <n v="2"/>
    <n v="0"/>
    <n v="0"/>
    <n v="0"/>
    <n v="0"/>
    <n v="5380759"/>
    <s v="NA"/>
    <s v="NA"/>
    <s v="EFO"/>
    <s v="Single Mode"/>
    <s v="003/075-076"/>
    <s v="Non-HFTD"/>
    <m/>
    <m/>
    <m/>
    <s v="TBD"/>
    <s v="TBD"/>
  </r>
  <r>
    <s v="NORTH VALLEY AND SIERRA"/>
    <s v="NORTH"/>
    <n v="115"/>
    <n v="115"/>
    <s v="ETL.3470"/>
    <n v="10281"/>
    <x v="112"/>
    <n v="2013"/>
    <x v="157"/>
    <d v="2013-05-19T09:00:00"/>
    <x v="0"/>
    <s v="YES"/>
    <s v="No"/>
    <d v="1899-12-30T15:56:00"/>
    <n v="956"/>
    <d v="2013-05-20T00:56:00"/>
    <d v="2013-05-20T00:56:00"/>
    <s v="F"/>
    <s v="Equipment failure"/>
    <s v="Conductor"/>
    <s v="COND"/>
    <s v="Relayed, tested NG; SUS Zamora; repaired top-phase conductor bet steel twrs 32/195-196; no underbuild; 3/0 Cu wire broke just inside suspension shoe"/>
    <n v="9534"/>
    <s v="NO-E"/>
    <s v="VD-2013-024"/>
    <n v="1319"/>
    <n v="1319"/>
    <n v="179774"/>
    <n v="2.4639136587866265E-4"/>
    <n v="3.3582078399901967E-2"/>
    <n v="136.29567854435177"/>
    <n v="5380759"/>
    <s v="NA"/>
    <s v="NA"/>
    <s v="AUTO"/>
    <s v="Single Mode"/>
    <s v="032/195-196"/>
    <s v="Non-HFTD"/>
    <m/>
    <m/>
    <m/>
    <s v="TBD"/>
    <s v="TBD"/>
  </r>
  <r>
    <s v="NORTH COAST"/>
    <s v="NORTH"/>
    <n v="69"/>
    <n v="60"/>
    <s v="ETL.8170"/>
    <n v="60217"/>
    <x v="32"/>
    <n v="2013"/>
    <x v="158"/>
    <d v="2013-05-21T10:18:00"/>
    <x v="0"/>
    <s v="YES"/>
    <s v="No"/>
    <d v="1899-12-30T15:41:00"/>
    <n v="941"/>
    <d v="2013-05-22T01:59:00"/>
    <d v="2013-05-22T01:59:00"/>
    <s v="F"/>
    <s v="Equipment failure"/>
    <s v="Conductor"/>
    <s v="COND"/>
    <s v="Relayed, tested NG; SUS RidgeCabin, Hyampom, BigCreek (offline), GrouseCreek &amp; BigBar; weather clear; found branch on guy wire @ 25/003A &amp; COG bet 41/7-8; unclear why conductor broke"/>
    <n v="9453"/>
    <s v="NO-W"/>
    <s v="RM-2013-023"/>
    <n v="4"/>
    <n v="4"/>
    <n v="0"/>
    <n v="0"/>
    <n v="0"/>
    <n v="0"/>
    <n v="5380759"/>
    <s v="NA"/>
    <s v="NA"/>
    <s v="AUTO"/>
    <s v="Single Mode"/>
    <s v="041/007"/>
    <s v="Tier 2 - Elevated"/>
    <s v="4/0-6/1,ACSR"/>
    <n v="40.726149999999997"/>
    <n v="-123.65388"/>
    <s v="Humboldt"/>
    <s v="Humboldt"/>
  </r>
  <r>
    <s v="NORTH COAST"/>
    <s v="NORTH"/>
    <n v="69"/>
    <n v="60"/>
    <s v="ETL.2060"/>
    <n v="60389"/>
    <x v="19"/>
    <n v="2013"/>
    <x v="159"/>
    <d v="2013-05-22T21:07:00"/>
    <x v="0"/>
    <s v="YES"/>
    <s v="No"/>
    <d v="1899-12-30T12:08:00"/>
    <n v="728"/>
    <d v="2013-05-23T09:15:00"/>
    <d v="2013-05-23T09:15:00"/>
    <s v="F"/>
    <s v="Tree"/>
    <s v="Tree failure"/>
    <s v="COND"/>
    <s v="Relayed, tested NG; MOM BigRiver (2,683); tree in line w/ COG bet poles 17/10-11"/>
    <n v="9449"/>
    <s v="NO-W"/>
    <s v="FU-2013-020"/>
    <n v="2683"/>
    <n v="2683"/>
    <n v="0"/>
    <n v="0"/>
    <n v="0"/>
    <n v="0"/>
    <n v="5380759"/>
    <s v="NA"/>
    <s v="NA"/>
    <s v="AUTO"/>
    <s v="Single Mode"/>
    <s v="017/010"/>
    <s v="Tier 2 - Elevated"/>
    <s v="397.5-19,AAC"/>
    <n v="39.34684"/>
    <n v="-123.80795000000001"/>
    <s v="Humboldt"/>
    <s v="Mendocino"/>
  </r>
  <r>
    <s v="NORTH VALLEY AND SIERRA"/>
    <s v="NORTH"/>
    <n v="69"/>
    <n v="60"/>
    <s v="ETL.6620"/>
    <n v="60054"/>
    <x v="57"/>
    <n v="2013"/>
    <x v="160"/>
    <d v="2013-05-31T16:37:00"/>
    <x v="0"/>
    <s v="YES"/>
    <s v="No"/>
    <d v="1899-12-30T11:34:00"/>
    <n v="694"/>
    <d v="2013-06-01T04:11:00"/>
    <d v="2013-06-01T04:11:00"/>
    <s v="F"/>
    <s v="External contact"/>
    <s v="Car pole"/>
    <s v="STRU"/>
    <s v="Relayed, tested NG- carpole @ A23/200; SUS LP &amp; Gerber; pole broke at 12kV UB &amp; @ grd line, both ET (2/0 Cu) &amp; ED (397.5 Al) COG"/>
    <n v="9459"/>
    <s v="NO-E"/>
    <s v="RM-2013-025"/>
    <n v="1813"/>
    <n v="1813"/>
    <n v="279041"/>
    <n v="3.3867137705687289E-4"/>
    <n v="5.2125317002386574E-2"/>
    <n v="153.91119691119692"/>
    <n v="5380759"/>
    <s v="NA"/>
    <s v="NA"/>
    <s v="AUTO"/>
    <s v="Single Mode"/>
    <s v="A23/200"/>
    <s v="Non-HFTD"/>
    <m/>
    <m/>
    <m/>
    <s v="TBD"/>
    <s v="TBD"/>
  </r>
  <r>
    <s v="NORTH VALLEY AND SIERRA"/>
    <s v="NORTH"/>
    <n v="69"/>
    <n v="60"/>
    <s v="ETL.6580"/>
    <n v="60050"/>
    <x v="113"/>
    <n v="2013"/>
    <x v="161"/>
    <d v="2013-06-09T14:59:00"/>
    <x v="0"/>
    <s v="YES"/>
    <s v="No"/>
    <d v="1899-12-30T08:04:00"/>
    <n v="484"/>
    <d v="2013-06-09T23:03:00"/>
    <d v="2013-06-09T23:03:00"/>
    <s v="F"/>
    <s v="Equipment failure"/>
    <s v="Conductor"/>
    <s v="COND"/>
    <s v="Arbuckle-Dunnigan section forced out-1 phase of COG bet poles 20/345-346; SUS Drake, Harrington &amp; Dunnigan (899); failure about a foot outside armor rod, most likely fatigue"/>
    <n v="9486"/>
    <s v="NO-E"/>
    <s v="TM-2013-023"/>
    <n v="906"/>
    <n v="906"/>
    <n v="244968"/>
    <n v="1.6924228770740586E-4"/>
    <n v="4.5760424652436862E-2"/>
    <n v="270.38410596026489"/>
    <n v="5380759"/>
    <s v="NA"/>
    <s v="NA"/>
    <s v="EFO"/>
    <s v="Single Mode"/>
    <s v="020/345-346"/>
    <s v="Non-HFTD"/>
    <m/>
    <m/>
    <m/>
    <s v="TBD"/>
    <s v="TBD"/>
  </r>
  <r>
    <s v="NORTH COAST"/>
    <s v="NORTH"/>
    <n v="69"/>
    <n v="60"/>
    <s v="ETL.7490"/>
    <n v="60145"/>
    <x v="114"/>
    <n v="2013"/>
    <x v="162"/>
    <d v="2013-08-09T18:00:00"/>
    <x v="0"/>
    <s v="YES"/>
    <s v="No"/>
    <d v="1899-12-30T08:26:00"/>
    <n v="506"/>
    <d v="2013-08-10T02:26:00"/>
    <d v="2013-08-10T02:26:00"/>
    <s v="F"/>
    <s v="Weather"/>
    <s v="Lightning"/>
    <s v="COND"/>
    <s v="Relayed, did not test; SUS RussRanch (2), WillowCreek (1,145) &amp; Hoopa (2,036); MapleCreek CB-92 failed to close due to NG closing coil; lightning; repaired downed center phase bet poles 26/3 &amp; 26/4"/>
    <n v="9645"/>
    <s v="NO-W"/>
    <s v="HM-2013-016"/>
    <n v="3183"/>
    <n v="3183"/>
    <n v="1659342"/>
    <n v="5.9458962668065439E-4"/>
    <n v="0.30996781034104004"/>
    <n v="521.31385485391138"/>
    <n v="5380759"/>
    <s v="NA"/>
    <s v="NA"/>
    <s v="AUTO"/>
    <s v="Single Mode"/>
    <s v="026/003 &amp; 026/004"/>
    <s v="Non-HFTD"/>
    <m/>
    <m/>
    <m/>
    <s v="TBD"/>
    <s v="TBD"/>
  </r>
  <r>
    <s v="SOUTH BAY AND CENTRAL COAST"/>
    <s v="SOUTH"/>
    <n v="115"/>
    <n v="115"/>
    <s v="ETL.3960"/>
    <n v="10332"/>
    <x v="68"/>
    <n v="2013"/>
    <x v="163"/>
    <d v="2013-08-11T14:48:00"/>
    <x v="0"/>
    <s v="YES"/>
    <s v="No"/>
    <d v="1899-12-30T18:52:00"/>
    <n v="1132"/>
    <d v="2013-08-12T09:40:00"/>
    <d v="2013-08-12T09:40:00"/>
    <s v="F"/>
    <s v="External contact"/>
    <s v="Vandalism"/>
    <s v="COND"/>
    <s v="Relayed, tested NG; SUS CarrizoPlains (330); weather clear; ET wire down bet poles 30/179-180; visual suggests separation due to gunshot, 1st day of deer hunting season &amp; hunters present in area"/>
    <n v="9644"/>
    <s v="CC-S"/>
    <s v="MD-2013-040"/>
    <n v="330"/>
    <n v="330"/>
    <n v="51480"/>
    <n v="6.1644541880180939E-5"/>
    <n v="9.6165485333082265E-3"/>
    <n v="156"/>
    <n v="5380759"/>
    <s v="NA"/>
    <s v="NA"/>
    <s v="AUTO"/>
    <s v="Single Mode"/>
    <s v="030/179"/>
    <s v="Tier 2 - Elevated"/>
    <s v="4/0-19,CU"/>
    <n v="35.377070000000003"/>
    <n v="-120.22005"/>
    <s v="Los Padres"/>
    <s v="San Luis Obispo"/>
  </r>
  <r>
    <s v="CENTRAL VALLEY"/>
    <s v="CENTRAL"/>
    <n v="69"/>
    <n v="60"/>
    <s v="ETL.8140"/>
    <n v="60214"/>
    <x v="10"/>
    <n v="2013"/>
    <x v="164"/>
    <d v="2013-08-18T16:28:00"/>
    <x v="0"/>
    <s v="YES"/>
    <s v="No"/>
    <d v="1900-01-04T23:50:00"/>
    <n v="8630"/>
    <d v="2013-08-24T16:18:00"/>
    <d v="2013-08-24T16:18:00"/>
    <s v="C"/>
    <s v="Tree"/>
    <s v="Tree failure"/>
    <s v="COND"/>
    <s v="Relayed, tested NG; SUS E-Stockton (4,736), Sumiden, OakPark (551) &amp; W-Lane (5,751); weather hot, clear; repaired wire down (tree in line) bet poles A03/086 to 000/001 &amp; 000/005 to 000/014"/>
    <n v="9661"/>
    <s v="CV-N"/>
    <s v="TE-2013-032"/>
    <n v="11038"/>
    <n v="11038"/>
    <n v="1202244"/>
    <n v="2.0619165250710218E-3"/>
    <n v="0.22458115335817047"/>
    <n v="108.91864468200761"/>
    <n v="5380759"/>
    <s v="NA"/>
    <s v="NA"/>
    <s v="AUTO"/>
    <s v="Single Mode"/>
    <s v="A03/086 to 000/001 &amp; 000/005 to 000/014"/>
    <s v="Non-HFTD"/>
    <m/>
    <m/>
    <m/>
    <s v="TBD"/>
    <s v="TBD"/>
  </r>
  <r>
    <s v="CENTRAL VALLEY"/>
    <s v="SOUTH"/>
    <n v="69"/>
    <n v="70"/>
    <s v="ETL.8970"/>
    <n v="70115"/>
    <x v="115"/>
    <n v="2013"/>
    <x v="165"/>
    <d v="2013-08-24T12:11:00"/>
    <x v="0"/>
    <s v="YES"/>
    <s v="No"/>
    <d v="1899-12-30T15:29:00"/>
    <n v="929"/>
    <d v="2013-08-25T03:40:00"/>
    <d v="2013-08-25T03:40:00"/>
    <s v="F"/>
    <s v="External contact"/>
    <s v="Aircraft"/>
    <s v="COND"/>
    <s v="Relayed, tested NG; SUS Copus 70/12kV BK2 (95); weather clear; airplane (ultralight single-person) contact w/ line; no injuries reported; repaired 3 spans of COG bet poles 25/410-413, replaced pole 25/411 &amp; flashed insulators @ 25/412"/>
    <n v="9736"/>
    <s v="CV-S"/>
    <s v="MD-2013-042"/>
    <n v="95"/>
    <n v="95"/>
    <n v="8550"/>
    <n v="1.7746155995809666E-5"/>
    <n v="1.5971540396228698E-3"/>
    <n v="90"/>
    <n v="5380759"/>
    <s v="NA"/>
    <s v="NA"/>
    <s v="AUTO"/>
    <s v="Single Mode"/>
    <s v="025/410-413"/>
    <s v="Non-HFTD"/>
    <m/>
    <m/>
    <m/>
    <s v="TBD"/>
    <s v="TBD"/>
  </r>
  <r>
    <s v="SOUTH BAY AND CENTRAL COAST"/>
    <s v="SOUTH"/>
    <n v="69"/>
    <n v="70"/>
    <s v="ETL.8490"/>
    <n v="70007"/>
    <x v="116"/>
    <n v="2013"/>
    <x v="166"/>
    <d v="2013-08-27T10:30:00"/>
    <x v="0"/>
    <s v="YES"/>
    <s v="No"/>
    <d v="1899-12-30T00:00:00"/>
    <n v="0"/>
    <d v="2013-08-27T10:30:00"/>
    <d v="2013-08-27T10:30:00"/>
    <s v="F"/>
    <s v="Equipment failure"/>
    <s v="Conductor"/>
    <s v="NONE"/>
    <s v="Scheduled -- Cleared Atascadero-SLO fell into SLO 1101 @ twr 75/0 (ET-GIS shows 014/177); crew was pulling bottom phase 3/0 Cu conductor (1920's vintage) w/ a sock line thru travelers, old conductor broke 2 feet away from end of a sleeve; 70kV bounced on rubbered-up 12kV &amp; moved rubber to make contact w/ 12kV, which did not separate &amp; de-energized 70kV did go to ground"/>
    <n v="9686"/>
    <s v="CC-S"/>
    <s v="DW-2013-NA"/>
    <n v="2775"/>
    <n v="2775"/>
    <n v="305594"/>
    <n v="5.1837455671970337E-4"/>
    <n v="5.7085461004036407E-2"/>
    <n v="110.12396396396396"/>
    <n v="5380759"/>
    <s v="NA"/>
    <s v="NA"/>
    <s v="SCHD"/>
    <s v="Single Mode"/>
    <s v="014/177"/>
    <s v="Tier 2 - Elevated"/>
    <s v="715.5-37,AAC"/>
    <n v="35.274979999999999"/>
    <n v="-120.63366000000001"/>
    <s v="Los Padres"/>
    <s v="San Luis Obispo"/>
  </r>
  <r>
    <s v="NORTH COAST"/>
    <s v="CENTRAL"/>
    <n v="230"/>
    <n v="230"/>
    <s v="ETL.4970"/>
    <n v="20068"/>
    <x v="117"/>
    <n v="2013"/>
    <x v="167"/>
    <d v="2013-09-08T15:41:00"/>
    <x v="0"/>
    <s v="YES"/>
    <s v="No"/>
    <d v="1899-12-31T02:29:00"/>
    <n v="1589"/>
    <d v="2013-09-09T18:10:00"/>
    <d v="2013-09-09T18:10:00"/>
    <s v="F"/>
    <s v="Disaster"/>
    <s v="Fire"/>
    <s v="COND"/>
    <s v="Relayed, manually tested NG; no customer interruption; weather clear; 1909 cleared to repair 1 phase downed conductor bet twrs 33/151-152"/>
    <n v="9716"/>
    <s v="NO-W"/>
    <s v="FU-2013-074"/>
    <n v="0"/>
    <n v="0"/>
    <n v="0"/>
    <n v="0"/>
    <n v="0"/>
    <n v="0"/>
    <n v="5380759"/>
    <s v="NA"/>
    <s v="NA"/>
    <s v="AUTO"/>
    <s v="Single Mode"/>
    <s v="033/151-152"/>
    <s v="Non-HFTD"/>
    <m/>
    <m/>
    <m/>
    <s v="TBD"/>
    <s v="TBD"/>
  </r>
  <r>
    <s v="NORTH COAST"/>
    <s v="CENTRAL"/>
    <n v="115"/>
    <n v="115"/>
    <s v="ETL.1470"/>
    <n v="10061"/>
    <x v="118"/>
    <n v="2013"/>
    <x v="168"/>
    <d v="2013-09-23T18:56:00"/>
    <x v="0"/>
    <s v="YES"/>
    <s v="No"/>
    <d v="1899-12-31T00:08:00"/>
    <n v="1448"/>
    <d v="2013-09-24T19:04:00"/>
    <d v="2013-09-24T19:04:00"/>
    <s v="F"/>
    <s v="External contact"/>
    <s v="Aircraft"/>
    <s v="COND"/>
    <s v="Relayed – 09/23/13, 1856 EagleRock-Cortina 115kV relayed, tested NG; on the trouble LowerLake-Homestake 115kV de-energized; MOM Highlands (7,669); SUS Homestake; weather clear; 2123 EagleRock-LowerLake manually tested OK; 2126 LowerLake-Homestake energized restoring Homestake; 2353 LowerLakeJct-Cortina cleared to repair bottom phase of down conductor bet twrs 4/26 &amp; 5/27; fatal plane crash at HWY 20, 1 mile west of Walnut Drive in Williams; plane debris in line; 09/24/13, 1904 line returned to service"/>
    <s v="NONE"/>
    <s v="NO-W"/>
    <s v="FU-2013-079"/>
    <n v="7669"/>
    <n v="7669"/>
    <n v="0"/>
    <n v="0"/>
    <n v="0"/>
    <n v="0"/>
    <n v="5380759"/>
    <s v="NA"/>
    <s v="NA"/>
    <s v="AUTO"/>
    <s v="Single Mode"/>
    <s v="004/026"/>
    <s v="Non-HFTD"/>
    <s v="715.5-37,AAC"/>
    <n v="39.110720000000001"/>
    <n v="-122.30862"/>
    <s v="Sacramento"/>
    <s v="Colusa"/>
  </r>
  <r>
    <s v="SOUTH BAY AND CENTRAL COAST"/>
    <s v="SOUTH"/>
    <n v="69"/>
    <n v="70"/>
    <s v="ETL.8480"/>
    <n v="70006"/>
    <x v="119"/>
    <n v="2013"/>
    <x v="169"/>
    <d v="2013-09-24T02:57:00"/>
    <x v="0"/>
    <s v="YES"/>
    <s v="No"/>
    <d v="1899-12-30T12:10:00"/>
    <n v="730"/>
    <d v="2013-09-24T15:07:00"/>
    <d v="2013-09-24T15:07:00"/>
    <s v="F"/>
    <s v="Equipment failure"/>
    <s v="Connector/ hardware"/>
    <s v="COND"/>
    <s v="Relayed, tested NG; no customer interruption; weather clear, high winds, conductor (corroded, separated at damper) down bet structures 10/83-84; CalFire on scene"/>
    <s v="NONE"/>
    <s v="CC-S"/>
    <s v="DW-2013-028"/>
    <n v="0"/>
    <n v="0"/>
    <n v="0"/>
    <n v="0"/>
    <n v="0"/>
    <n v="0"/>
    <n v="5380759"/>
    <s v="NA"/>
    <s v="NA"/>
    <s v="AUTO"/>
    <s v="Single Mode"/>
    <s v="010/083-084"/>
    <s v="Non-HFTD"/>
    <m/>
    <m/>
    <m/>
    <s v="TBD"/>
    <s v="TBD"/>
  </r>
  <r>
    <s v="NORTH VALLEY AND SIERRA"/>
    <s v="NORTH"/>
    <n v="500"/>
    <n v="500"/>
    <s v="ETL.6080"/>
    <n v="50015"/>
    <x v="120"/>
    <n v="2013"/>
    <x v="170"/>
    <d v="2013-09-24T17:54:00"/>
    <x v="0"/>
    <s v="YES"/>
    <s v="No"/>
    <d v="1899-12-30T18:04:00"/>
    <n v="1084"/>
    <d v="2013-09-25T11:58:00"/>
    <d v="2013-09-25T11:58:00"/>
    <s v="F"/>
    <s v="External contact"/>
    <s v="Aircraft"/>
    <s v="COND"/>
    <s v="Relayed, tested NG; RAS initiated as designed; no customer interruption; weather clear; 1 span static wire down bet 30/119-120; apparent plane contact"/>
    <s v="NONE"/>
    <s v="NO-E"/>
    <s v="TM-2013-067"/>
    <n v="0"/>
    <n v="0"/>
    <n v="0"/>
    <n v="0"/>
    <n v="0"/>
    <n v="0"/>
    <n v="5380759"/>
    <s v="NA"/>
    <s v="NA"/>
    <s v="AUTO"/>
    <s v="Single Mode"/>
    <s v="030/119-120"/>
    <s v="Non-HFTD"/>
    <m/>
    <m/>
    <m/>
    <s v="TBD"/>
    <s v="TBD"/>
  </r>
  <r>
    <s v="BAY AREA"/>
    <s v="CENTRAL"/>
    <n v="230"/>
    <n v="230"/>
    <s v="ETL.5463"/>
    <n v="20185"/>
    <x v="121"/>
    <n v="2013"/>
    <x v="171"/>
    <d v="2013-10-03T04:57:00"/>
    <x v="0"/>
    <s v="YES"/>
    <s v="No"/>
    <d v="1899-12-30T01:27:00"/>
    <n v="87"/>
    <d v="2013-10-03T06:24:00"/>
    <d v="2013-10-03T06:24:00"/>
    <s v="F"/>
    <s v="Work Procedure Error"/>
    <s v="Not following prescribed procedures"/>
    <s v="COND"/>
    <s v="During scheduled reconductor job, contract crew dropped conductor across 3 other T-Lines de-energizing 24,256 Grant sub customers an ave of 87 mins"/>
    <n v="9791"/>
    <s v="BA"/>
    <s v="PS-2013-0001 "/>
    <n v="24256"/>
    <n v="24256"/>
    <n v="2107304"/>
    <n v="4.5310606298353609E-3"/>
    <n v="0.39364784752203885"/>
    <n v="86.877638522427446"/>
    <n v="5380759"/>
    <s v="NA"/>
    <s v="NA"/>
    <s v="SCHD"/>
    <s v="Single Mode"/>
    <s v="034/144"/>
    <s v="Non-HFTD"/>
    <m/>
    <m/>
    <m/>
    <s v="TBD"/>
    <s v="TBD"/>
  </r>
  <r>
    <s v="CENTRAL VALLEY"/>
    <s v="SOUTH"/>
    <n v="115"/>
    <n v="115"/>
    <s v="ETL.2580"/>
    <n v="10185"/>
    <x v="122"/>
    <n v="2013"/>
    <x v="172"/>
    <d v="2013-10-09T07:39:00"/>
    <x v="0"/>
    <s v="YES"/>
    <s v="No"/>
    <d v="1899-12-31T11:29:00"/>
    <n v="2129"/>
    <d v="2013-10-10T19:08:00"/>
    <d v="2013-10-10T19:08:00"/>
    <s v="F"/>
    <s v="Equipment failure"/>
    <s v="Structure-line"/>
    <s v="COND"/>
    <s v="Relayed, tested NG; Cymric &amp; Texaco North Midway cogens separated; found 13 broken poles 16/178 to 17/190; wind gusts 70MPH"/>
    <s v="NONE"/>
    <s v="CV-S"/>
    <s v="MD-2013-045"/>
    <n v="0"/>
    <n v="0"/>
    <n v="0"/>
    <n v="0"/>
    <n v="0"/>
    <n v="0"/>
    <n v="5380759"/>
    <s v="NA"/>
    <s v="NA"/>
    <s v="AUTO"/>
    <s v="Single Mode"/>
    <s v="016/178 to 017/190"/>
    <s v="Non-HFTD"/>
    <m/>
    <m/>
    <m/>
    <s v="TBD"/>
    <s v="TBD"/>
  </r>
  <r>
    <s v="SOUTH BAY AND CENTRAL COAST"/>
    <s v="SOUTH"/>
    <n v="115"/>
    <n v="115"/>
    <s v="ETL.2630"/>
    <n v="10191"/>
    <x v="81"/>
    <n v="2013"/>
    <x v="173"/>
    <d v="2013-10-09T08:26:00"/>
    <x v="0"/>
    <s v="YES"/>
    <s v="No"/>
    <d v="1899-12-30T13:16:00"/>
    <n v="796"/>
    <d v="2013-10-09T21:42:00"/>
    <d v="2013-10-09T21:42:00"/>
    <s v="F"/>
    <s v="Equipment failure"/>
    <s v="Structure-line"/>
    <s v="COND"/>
    <s v="Midway-Temblor &amp; PSE McKittrick 115kV tap relayed, did not test; Twissleman RAWS site gusting to 63mph; 4 broken poles w/ COG at 2/39, 2/40, 2/41 &amp; 2/42 on PSE McKittrick tap"/>
    <s v="NONE"/>
    <s v="CV-S"/>
    <s v="MD-2013-046"/>
    <n v="0"/>
    <n v="0"/>
    <n v="0"/>
    <n v="0"/>
    <n v="0"/>
    <n v="0"/>
    <n v="5380759"/>
    <s v="NA"/>
    <s v="NA"/>
    <s v="AUTO"/>
    <s v="Single Mode"/>
    <s v="002/039, 002/040, 002/041 &amp; 002/042"/>
    <s v="Non-HFTD"/>
    <m/>
    <m/>
    <m/>
    <s v="TBD"/>
    <s v="TBD"/>
  </r>
  <r>
    <s v="NORTH VALLEY AND SIERRA"/>
    <s v="NORTH"/>
    <n v="69"/>
    <n v="60"/>
    <s v="ETL.7560"/>
    <n v="60152"/>
    <x v="123"/>
    <n v="2013"/>
    <x v="174"/>
    <d v="2013-10-21T03:17:00"/>
    <x v="0"/>
    <s v="YES"/>
    <s v="No"/>
    <d v="1899-12-30T09:12:00"/>
    <n v="552"/>
    <d v="2013-10-21T12:29:00"/>
    <d v="2013-10-21T12:29:00"/>
    <s v="F"/>
    <s v="Equipment failure"/>
    <s v="Conductor"/>
    <s v="COND"/>
    <s v="Relayed, tested NG; FrenchMeadows PH separated; SUS ForestHill (2,606) &amp; Oxbow &amp; HellHole PHs (offline); weather clear; ET wire down bet poles 5/77-78"/>
    <n v="9826"/>
    <s v="NO-E"/>
    <s v="VD-2013-067"/>
    <n v="2606"/>
    <n v="2606"/>
    <n v="956799"/>
    <n v="4.868050792113683E-4"/>
    <n v="0.17873162432247044"/>
    <n v="367.15234075211049"/>
    <n v="5380759"/>
    <s v="NA"/>
    <s v="NA"/>
    <s v="AUTO"/>
    <s v="Single Mode"/>
    <s v="005/077"/>
    <s v="Tier 3 - Extreme"/>
    <s v="2-7/1,ACSR"/>
    <n v="39.019080000000002"/>
    <n v="-120.90342"/>
    <s v="Sierra"/>
    <s v="Placer"/>
  </r>
  <r>
    <s v="CENTRAL VALLEY"/>
    <s v="CENTRAL"/>
    <n v="115"/>
    <n v="115"/>
    <s v="ETL.3980"/>
    <n v="10474"/>
    <x v="124"/>
    <n v="2013"/>
    <x v="175"/>
    <d v="2013-10-27T19:30:00"/>
    <x v="0"/>
    <s v="YES"/>
    <s v="No"/>
    <d v="1899-12-30T16:23:00"/>
    <n v="983"/>
    <d v="2013-10-28T11:53:00"/>
    <d v="2013-10-28T11:53:00"/>
    <s v="F"/>
    <s v="Equipment failure"/>
    <s v="Connector/ hardware"/>
    <s v="COND"/>
    <s v="Relayed, tested NG; SUS AEC Site 300; A-G fault 2.7 mi from Tesla; high winds; replaced failed 4/0 Al damper (other dampers in area OK) &amp; COG (top phase) @ tower 3/20 &amp; repair AEC Jct SW-115"/>
    <s v="NONE"/>
    <s v="CV-N"/>
    <s v="TE-2013-046"/>
    <n v="0"/>
    <n v="0"/>
    <n v="0"/>
    <n v="0"/>
    <n v="0"/>
    <n v="0"/>
    <n v="5380759"/>
    <s v="NA"/>
    <s v="NA"/>
    <s v="AUTO"/>
    <s v="Single Mode"/>
    <s v="003/200"/>
    <s v="Non-HFTD"/>
    <m/>
    <m/>
    <m/>
    <s v="TBD"/>
    <s v="TBD"/>
  </r>
  <r>
    <s v="CENTRAL VALLEY"/>
    <s v="CENTRAL"/>
    <n v="115"/>
    <n v="115"/>
    <s v="ETL.4010"/>
    <n v="10337"/>
    <x v="35"/>
    <n v="2013"/>
    <x v="176"/>
    <d v="2013-10-27T19:41:00"/>
    <x v="0"/>
    <s v="YES"/>
    <s v="No"/>
    <d v="1899-12-31T23:59:00"/>
    <n v="2879"/>
    <d v="2013-10-29T19:40:00"/>
    <d v="2013-10-29T19:40:00"/>
    <s v="F"/>
    <s v="Equipment failure"/>
    <s v="Structure-line"/>
    <s v="STRU"/>
    <s v="Relayed, tested NG; SUS ThermalEnergy, Ripon &amp; SanJoaquin cogens; replaced poles 2/5-11 damaged by windstorm &amp; 1000MCM bundled conductors"/>
    <s v="NONE"/>
    <s v="CV-N"/>
    <s v="TE-2013-047"/>
    <n v="3"/>
    <n v="3"/>
    <n v="0"/>
    <n v="0"/>
    <n v="0"/>
    <n v="0"/>
    <n v="5380759"/>
    <s v="NA"/>
    <s v="NA"/>
    <s v="AUTO"/>
    <s v="Single Mode"/>
    <s v=" 002/005-011"/>
    <s v="Non-HFTD"/>
    <m/>
    <m/>
    <m/>
    <s v="TBD"/>
    <s v="TBD"/>
  </r>
  <r>
    <s v="CENTRAL VALLEY"/>
    <s v="SOUTH"/>
    <n v="69"/>
    <n v="70"/>
    <s v="ETL.9150"/>
    <n v="70075"/>
    <x v="51"/>
    <n v="2013"/>
    <x v="177"/>
    <d v="2013-10-27T23:44:00"/>
    <x v="0"/>
    <s v="YES"/>
    <s v="No"/>
    <d v="1899-12-30T18:40:00"/>
    <n v="1120"/>
    <d v="2013-10-28T18:24:00"/>
    <d v="2013-10-28T18:24:00"/>
    <s v="F"/>
    <s v="Equipment failure"/>
    <s v="Structure-line"/>
    <s v="STRU"/>
    <s v="Relayed, tested NG; SUS PleasantValley Pumps; windstorm; pole 14/11 broke at ground level, ON ITS SIDE W/ TOP CONDUCTOR BROKEN; LINES DOWN on 12KV UNDERBUILD"/>
    <s v="NONE"/>
    <s v="CV-S"/>
    <s v="FR-2013-067"/>
    <n v="1"/>
    <n v="1"/>
    <n v="0"/>
    <n v="0"/>
    <n v="0"/>
    <n v="0"/>
    <n v="5380759"/>
    <s v="NA"/>
    <s v="NA"/>
    <s v="AUTO"/>
    <s v="Single Mode"/>
    <s v="014/011"/>
    <s v="Non-HFTD"/>
    <m/>
    <m/>
    <m/>
    <s v="TBD"/>
    <s v="TBD"/>
  </r>
  <r>
    <s v="CENTRAL VALLEY"/>
    <s v="SOUTH"/>
    <n v="69"/>
    <n v="70"/>
    <s v="ETL.8610"/>
    <n v="70019"/>
    <x v="125"/>
    <n v="2013"/>
    <x v="178"/>
    <d v="2013-10-28T15:42:00"/>
    <x v="0"/>
    <s v="YES"/>
    <s v="No"/>
    <d v="1899-12-30T08:19:00"/>
    <n v="499"/>
    <d v="2013-10-29T00:01:00"/>
    <d v="2013-10-29T00:01:00"/>
    <s v="F"/>
    <s v="Other"/>
    <s v="Distribution caused"/>
    <s v="STRU"/>
    <s v="Relayed, tested NG; SUS StoneCorral (1,914); rain; all 3 phases of conductor down @ pole 2/14; replaced pole 2/14; pole fire at 12kV level"/>
    <s v="NONE"/>
    <s v="CV-S"/>
    <s v="FR-2013-068"/>
    <n v="1914"/>
    <n v="1914"/>
    <n v="326001"/>
    <n v="3.5753834290504948E-4"/>
    <n v="6.0897522113578385E-2"/>
    <n v="170.3244514106583"/>
    <n v="5380759"/>
    <s v="NA"/>
    <s v="NA"/>
    <s v="AUTO"/>
    <s v="Single Mode"/>
    <s v="002/014"/>
    <s v="Non-HFTD"/>
    <m/>
    <m/>
    <m/>
    <s v="TBD"/>
    <s v="TBD"/>
  </r>
  <r>
    <s v="SOUTH BAY AND CENTRAL COAST"/>
    <s v="SOUTH"/>
    <n v="69"/>
    <n v="60"/>
    <s v="ETL.7900"/>
    <n v="60189"/>
    <x v="126"/>
    <n v="2013"/>
    <x v="179"/>
    <d v="2013-10-29T07:42:00"/>
    <x v="0"/>
    <s v="YES"/>
    <s v="No"/>
    <d v="1899-12-30T05:42:00"/>
    <n v="342"/>
    <d v="2013-10-29T13:24:00"/>
    <d v="2013-10-29T13:24:00"/>
    <s v="F"/>
    <s v="Equipment failure"/>
    <s v="Connector/ hardware"/>
    <s v="COND"/>
    <s v="Relayed, tested NG; MOM BuenaVista (1,467); SUS FreshExpress; weather clear; repaired failed sleeve on COG-middle phase bet poles 0/4-5"/>
    <s v="NONE"/>
    <s v="CC-S"/>
    <s v="ML-2013-021"/>
    <n v="1467"/>
    <n v="1467"/>
    <n v="0"/>
    <n v="0"/>
    <n v="0"/>
    <n v="0"/>
    <n v="5380759"/>
    <s v="NA"/>
    <s v="NA"/>
    <s v="AUTO"/>
    <s v="Single Mode"/>
    <s v="000/004-005"/>
    <s v="Non-HFTD"/>
    <m/>
    <m/>
    <m/>
    <s v="TBD"/>
    <s v="TBD"/>
  </r>
  <r>
    <s v="BAY AREA"/>
    <s v="CENTRAL"/>
    <n v="69"/>
    <n v="60"/>
    <s v="ETL.7050"/>
    <n v="60100"/>
    <x v="127"/>
    <n v="2013"/>
    <x v="180"/>
    <d v="2013-10-31T06:07:00"/>
    <x v="0"/>
    <s v="YES"/>
    <s v="No"/>
    <d v="1899-12-30T10:54:00"/>
    <n v="654"/>
    <d v="2013-10-31T17:01:00"/>
    <d v="2013-10-31T17:01:00"/>
    <s v="F"/>
    <s v="Equipment failure"/>
    <s v="Connector/ hardware"/>
    <s v="COND"/>
    <s v="Relayed, tested NG; SUS Westside, McDonald Isle &amp; MiddleRiver; weather clear; repaired COG bet poles 3/71-72, which also fell on Balfour 1101; Cu conductor, press sleeve separated"/>
    <s v="NONE"/>
    <s v="BA"/>
    <s v="TE-2013-049"/>
    <n v="319"/>
    <n v="319"/>
    <n v="103383"/>
    <n v="5.9589723817508244E-5"/>
    <n v="1.9312114161208323E-2"/>
    <n v="324.08463949843258"/>
    <n v="5380759"/>
    <s v="NA"/>
    <s v="NA"/>
    <s v="AUTO"/>
    <s v="Single Mode"/>
    <s v="003/071-072"/>
    <s v="Non-HFTD"/>
    <m/>
    <m/>
    <m/>
    <s v="TBD"/>
    <s v="TBD"/>
  </r>
  <r>
    <s v="SOUTH BAY AND CENTRAL COAST"/>
    <s v="SOUTH"/>
    <n v="69"/>
    <n v="60"/>
    <s v="ETL.7930"/>
    <n v="60192"/>
    <x v="128"/>
    <n v="2013"/>
    <x v="181"/>
    <d v="2013-11-02T18:31:00"/>
    <x v="0"/>
    <s v="YES"/>
    <s v="No"/>
    <d v="1899-12-30T07:05:00"/>
    <n v="425"/>
    <d v="2013-11-03T01:36:00"/>
    <d v="2013-11-03T01:36:00"/>
    <s v="F"/>
    <s v="Equipment failure"/>
    <s v="Conductor"/>
    <s v="COND"/>
    <s v="Relayed - 11/02/13, 1831 Salinas-Laureles relayed, tested NG &amp; Laureles-Otter de-energized; MOM Reservation Road (3,753); SUS Laureles (3,408) &amp; Otter (1,108); weather clear; 2222 LaurelesJct-Laureles cleared to repair middle phase COG at pole 13/287; 2320 Otter restored via distribution back ties; 11/03/13, 0136 Salinas-Laureles returned to service, restoring Laureles; 0140 Laureles-Otter energized restoring Otter w/ normal ET source"/>
    <n v="9849"/>
    <s v="CC-S"/>
    <s v="ML-2013-024"/>
    <n v="4517"/>
    <n v="4517"/>
    <n v="1222178"/>
    <n v="8.4378301719023434E-4"/>
    <n v="0.22830485729101754"/>
    <n v="270.57294664600397"/>
    <n v="5380759"/>
    <s v="NA"/>
    <s v="NA"/>
    <s v="AUTO"/>
    <s v="Single Mode"/>
    <s v="013/287"/>
    <s v="Tier 2 - Elevated"/>
    <s v="3/0-7,CU"/>
    <n v="36.537419999999997"/>
    <n v="-121.75367"/>
    <s v="Central Coast"/>
    <s v="Monterey"/>
  </r>
  <r>
    <s v="NORTH COAST"/>
    <s v="NORTH"/>
    <n v="69"/>
    <n v="60"/>
    <s v="ETL.6220"/>
    <n v="60010"/>
    <x v="62"/>
    <n v="2013"/>
    <x v="182"/>
    <d v="2013-11-09T15:54:00"/>
    <x v="0"/>
    <s v="YES"/>
    <s v="No"/>
    <d v="1899-12-30T23:24:00"/>
    <n v="1404"/>
    <d v="2013-11-10T15:18:00"/>
    <d v="2013-11-10T15:18:00"/>
    <s v="F"/>
    <s v="Disaster"/>
    <s v="Fire"/>
    <s v="STRU"/>
    <s v="Relayed - 11/09/13, 1554 Bridgeville-Garberville relayed, tested NG; SUS Fruitland (1,120) &amp; FtSeward (338); weather clear; 1611 Bridgeville-FtSeward energized restoring Fruitland &amp; FtSeward; 2019 FtSewardJct-Garberville cleared to replace fire damaged pole 34/7 (per ILIS, RICHARDS RPTS POLE 35/6 IS BURNED UP, 50 ACRE FIRE, NOT CAUSED BY US - &quot;GARB&quot; fire) &amp; repair COG (3 poles out of Garberville sub, after 1st reports had wire down 2 miles out of Garberville); 11/10/13, 1518 line returned to service after crew replaced fire damaged pole 34/7 &amp; repaired COG"/>
    <n v="9876"/>
    <s v="NO-W"/>
    <s v="HM-2013-027"/>
    <n v="1462"/>
    <n v="1462"/>
    <n v="24854"/>
    <n v="2.7310400069340771E-4"/>
    <n v="4.6427680117879311E-3"/>
    <n v="17"/>
    <n v="5380759"/>
    <s v="NA"/>
    <s v="NA"/>
    <s v="AUTO"/>
    <s v="Single Mode"/>
    <s v="034/007"/>
    <s v="Non-HFTD"/>
    <m/>
    <m/>
    <m/>
    <s v="TBD"/>
    <s v="TBD"/>
  </r>
  <r>
    <s v="NORTH COAST"/>
    <s v="CENTRAL"/>
    <n v="69"/>
    <n v="60"/>
    <s v="ETL.7630"/>
    <n v="60160"/>
    <x v="50"/>
    <n v="2013"/>
    <x v="183"/>
    <d v="2013-11-21T19:03:00"/>
    <x v="1"/>
    <s v="YES"/>
    <s v="No"/>
    <d v="1899-12-31T21:03:00"/>
    <n v="2703"/>
    <d v="2013-11-23T16:06:00"/>
    <d v="2013-11-23T16:06:00"/>
    <s v="F"/>
    <s v="Tree"/>
    <s v="Tree failure"/>
    <s v="COND"/>
    <s v="Relayed -- 11/21/13, 1903 MonteRio-Fulton relayed, tested NG &amp; Gualala-MonteRio de-energized; MOM Gualala (3,518); SUS Mirabel (4,944), MonteRio (6,788), SalmonCreek (1,717), Wohler, FtRoss (634) &amp; Annapolis (214); 1945 Gualala-MonteRio manually tested NG &amp; Elk-Gualala de-energized; MOM PtArena (1,071) &amp; Garcia (9); SUS Gualala (3,518); 1950 Elk-Gualala manually tested OK, Gualala restored; 1956 Fulton-SalmonCreekJct section manually tested NG; 2005 Fulton-MonteRio manually tested NG; fault ~9 mi from Fulton, near Mirabel; 2030 Fulton-Mirabel manually tested OK, Wohler &amp; Mirabel restored; per Protection fault on SalmonCreek tap; 2107 Gualala-SalmonCreekJct manually tested OK, FtRoss &amp; Annapolis restored; 2213 SalmonCreek Tap manually tested OK, SalmonCreek restored; 2254 SalmonCreek-MonteRio manually tested OK, MonteRio restored; 11/22/13, 0144 Mirabel-MonteRio cleared to repair ET wire down bet twrs 10/2-3 due to tree; ETOR 11/23; 11/23/13, 1606 MonteRio-Fulton (Mirabel-MonteRio) returned to service; eventID=9896"/>
    <n v="9896"/>
    <s v="NO-W"/>
    <s v="FU-2013-090"/>
    <n v="15282"/>
    <n v="15282"/>
    <n v="4273884"/>
    <n v="2.854702693978561E-3"/>
    <n v="0.79836854917889466"/>
    <n v="279.66784452296821"/>
    <n v="5380759"/>
    <s v="NA"/>
    <s v="NA"/>
    <s v="AUTO"/>
    <s v="Single Mode"/>
    <s v="010/002"/>
    <s v="Tier 3 - Extreme"/>
    <s v="4/0-6/1,ACSR"/>
    <n v="38.487110000000001"/>
    <n v="-122.94176"/>
    <s v="Sonoma"/>
    <s v="Sonoma"/>
  </r>
  <r>
    <s v="NORTH COAST"/>
    <s v="NORTH"/>
    <n v="69"/>
    <n v="60"/>
    <s v="ETL.7810"/>
    <n v="60180"/>
    <x v="129"/>
    <n v="2013"/>
    <x v="184"/>
    <d v="2013-11-22T00:50:00"/>
    <x v="1"/>
    <s v="YES"/>
    <s v="No"/>
    <d v="1899-12-30T14:08:00"/>
    <n v="848"/>
    <d v="2013-11-22T14:58:00"/>
    <d v="2013-11-22T14:58:00"/>
    <s v="F"/>
    <s v="Equipment failure"/>
    <s v="Conductor"/>
    <s v="COND"/>
    <s v="Relayed - 11/22/13, 0050 PotterValley-Mendocino 60kV relayed, tested NG; SUS PotterValley PH (off-line); windy; 0128 PotterValley PH restored; 1458 line returned to service after crew repaired 3 phases of downed conductor bet poles 0/1-2, which was also responsible for PotterValley-Willits relay"/>
    <n v="9897"/>
    <s v="NO-W"/>
    <s v="FU-2013-093"/>
    <n v="199"/>
    <n v="199"/>
    <n v="35014"/>
    <n v="3.7173526770169719E-5"/>
    <n v="6.5406726951292597E-3"/>
    <n v="175.9497487437186"/>
    <n v="5380759"/>
    <s v="NA"/>
    <s v="NA"/>
    <s v="AUTO"/>
    <s v="Single Mode"/>
    <s v="000/001"/>
    <s v="Tier 2 - Elevated"/>
    <s v="3/0-7,CU"/>
    <n v="39.361269999999998"/>
    <n v="-123.12757000000001"/>
    <s v="Humboldt"/>
    <s v="Mendocino"/>
  </r>
  <r>
    <s v="NORTH VALLEY AND SIERRA"/>
    <s v="NORTH"/>
    <n v="69"/>
    <n v="60"/>
    <s v="ETL.7290"/>
    <n v="60124"/>
    <x v="99"/>
    <n v="2013"/>
    <x v="185"/>
    <d v="2013-11-22T02:55:00"/>
    <x v="1"/>
    <s v="YES"/>
    <s v="No"/>
    <d v="1899-12-30T18:28:00"/>
    <n v="1108"/>
    <d v="2013-11-22T21:23:00"/>
    <d v="2013-11-22T21:23:00"/>
    <s v="F"/>
    <s v="Tree"/>
    <s v="Tree failure"/>
    <s v="COND"/>
    <s v="Relayed - 11/22/13, 0255 Kilarc-Deschutes 60kV relayed, tested OK; on the trouble Kilarc-CedarCreek 60kV de-energized &amp; CowCreek PH, BearCreek Hydro, CloverCreek Hydro &amp; Kilarc PH separated; MOM Whitmore (557) &amp; MegaOlsen Cogen (offline); SUS CedarCreek (785); 0944 All CedarCreek customers restored through D.O. switching; 1322 CowCreek PH paralleled; 2123 Kilarc-CedarCreek returned to service; 2152 Kilarc PH paralleled; 2220 CloverCreek Hydro paralleled; crew removed tree &amp; repaired downed conductor bet poles 1/38-39; eventID=9900"/>
    <n v="9900"/>
    <s v="NO-E"/>
    <s v="RM-2013-054"/>
    <n v="785"/>
    <n v="785"/>
    <n v="321065"/>
    <n v="1.4663928901800617E-4"/>
    <n v="5.997546920836453E-2"/>
    <n v="409"/>
    <n v="5380759"/>
    <s v="NA"/>
    <s v="NA"/>
    <s v="AUTO"/>
    <s v="Single Mode"/>
    <s v="001/038"/>
    <s v="Tier 3 - Extreme"/>
    <s v="2-7,CU"/>
    <n v="40.687579999999997"/>
    <n v="-121.90119"/>
    <s v="North Valley"/>
    <s v="Shasta"/>
  </r>
  <r>
    <s v="BAY AREA"/>
    <s v="CENTRAL"/>
    <n v="115"/>
    <n v="115"/>
    <s v="ETL.1080"/>
    <n v="10015"/>
    <x v="130"/>
    <n v="2013"/>
    <x v="186"/>
    <d v="2013-11-25T04:22:00"/>
    <x v="0"/>
    <s v="YES"/>
    <s v="No"/>
    <d v="1899-12-30T04:56:00"/>
    <n v="296"/>
    <d v="2013-11-25T09:18:00"/>
    <d v="2013-11-24T09:18:00"/>
    <s v="F"/>
    <s v="Equipment failure"/>
    <s v="Conductor"/>
    <s v="COND"/>
    <s v="Relayed -- 11/25/13, 0422 BigBend-Clayton 115kV (idle line) report of wire down (SEPARATED MID-SPAN TOP PHASE BET TOWERS 81/605-606; 0918 COMPLETED CUTTING WIRE IN CLEAR WITH HOT TOOLS) across light rail track in Sacto, near Auburn Blvd &amp; Glenrose Ave in Sacto"/>
    <n v="9939"/>
    <s v="BA"/>
    <s v="VD-2013-NA"/>
    <n v="0"/>
    <n v="0"/>
    <n v="0"/>
    <n v="0"/>
    <n v="0"/>
    <n v="0"/>
    <n v="5380759"/>
    <s v="NA"/>
    <s v="NA"/>
    <s v="AUTO"/>
    <s v="Single Mode"/>
    <s v="081/605-606"/>
    <s v="Non-HFTD"/>
    <m/>
    <m/>
    <m/>
    <s v="TBD"/>
    <s v="TBD"/>
  </r>
  <r>
    <s v="CENTRAL VALLEY"/>
    <s v="CENTRAL"/>
    <n v="69"/>
    <n v="60"/>
    <s v="ETL.8260"/>
    <n v="60226"/>
    <x v="131"/>
    <n v="2013"/>
    <x v="187"/>
    <d v="2013-12-06T22:12:00"/>
    <x v="0"/>
    <s v="YES"/>
    <s v="No"/>
    <d v="1899-12-30T14:27:00"/>
    <n v="867"/>
    <d v="2013-12-07T12:39:00"/>
    <d v="2013-12-07T12:39:00"/>
    <s v="F"/>
    <s v="Equipment failure"/>
    <s v="Insulator-line"/>
    <s v="STRU"/>
    <s v="Relayed - 12/06/13, 2212 Vasco-Herdlyn relayed, tested NG; US Windpower #1 separated; SUS Altamont (55), Tosco &amp; Byron Bethany; heavy rain, strong winds; 12/07/13, 0701 found poles 6/134, 6/135, 6/136 including South Bay Jct SW-47 &amp; SW-49 on ground (including COG); 12/07/13, 0721 Vasco-U.S. WindJct energized, restoring Altamont; 12/08/13, 1049 US Wind Power #1-Tosco section energized - Tosco not restored due to problem with its SW-65; 1239 Vasco-Herdlyn returned to normal - Tosco still not restored due to its SW-65 unable to close; 1409 Tosco restored; cause was structure fire due to catastrophic failure of SW-47, which is now removed due to former removal of South Bay tap; eventID=9947"/>
    <n v="9947"/>
    <s v="BA"/>
    <s v="TE-2013-065"/>
    <n v="55"/>
    <n v="55"/>
    <n v="30745"/>
    <n v="1.0274090313363491E-5"/>
    <n v="5.7432164851701911E-3"/>
    <n v="559"/>
    <n v="5380759"/>
    <s v="NA"/>
    <s v="NA"/>
    <s v="AUTO"/>
    <s v="Single Mode"/>
    <s v="006/134, 006/135, 006/136"/>
    <s v="Non-HFTD"/>
    <m/>
    <m/>
    <m/>
    <s v="TBD"/>
    <s v="TBD"/>
  </r>
  <r>
    <s v="CENTRAL VALLEY"/>
    <s v="CENTRAL"/>
    <n v="115"/>
    <n v="115"/>
    <s v="ETL.4200"/>
    <n v="10358"/>
    <x v="132"/>
    <n v="2013"/>
    <x v="188"/>
    <d v="2013-12-08T23:41:00"/>
    <x v="0"/>
    <s v="YES"/>
    <s v="No"/>
    <d v="1899-12-30T17:16:00"/>
    <n v="1036"/>
    <d v="2013-12-09T16:57:00"/>
    <d v="2013-12-09T16:57:00"/>
    <s v="F"/>
    <s v="Equipment failure"/>
    <s v="Connector/ hardware"/>
    <s v="COND"/>
    <s v="Relayed - 12/08/13, 2341 Wilson-OroLoma open-ended after OroLoma CB-182 relayed, tested NG (eSLIC says it didn't test); no customer interruption; weather clear; 12/09/13, 0852 to 1657 OroLoma-ElNido sect cleared to repair COG at pole 33/11 (failed at the shoe); eventID=9948"/>
    <n v="9948"/>
    <s v="CV-N"/>
    <s v="LB-2013-0836"/>
    <n v="0"/>
    <n v="0"/>
    <n v="0"/>
    <n v="0"/>
    <n v="0"/>
    <n v="0"/>
    <n v="5380759"/>
    <s v="NA"/>
    <s v="NA"/>
    <s v="AUTO"/>
    <s v="Single Mode"/>
    <s v="033/011"/>
    <s v="Non-HFTD"/>
    <m/>
    <m/>
    <m/>
    <s v="TBD"/>
    <s v="TBD"/>
  </r>
  <r>
    <s v="SOUTH BAY AND CENTRAL COAST"/>
    <s v="SOUTH"/>
    <n v="115"/>
    <n v="115"/>
    <s v="ETL.1380"/>
    <n v="10051"/>
    <x v="96"/>
    <n v="2013"/>
    <x v="189"/>
    <d v="2013-12-13T00:17:00"/>
    <x v="0"/>
    <s v="YES"/>
    <s v="No"/>
    <d v="1899-12-30T18:21:00"/>
    <n v="1101"/>
    <d v="2013-12-13T18:38:00"/>
    <d v="2013-12-13T18:38:00"/>
    <s v="F"/>
    <s v="Equipment failure"/>
    <s v="Connector/ hardware"/>
    <s v="COND"/>
    <s v="Relayed - 12/13/13, 0017 Divide-Cabrillo #1 open-ended at Cabrillo (CB122 opened, remained open); no customer interruption; weather clear; 0702 line forced out due to single phase condition; SUS Surf; 1111 Surf restored; 1150 Divide-SurfJct cleared to repair COG bet twrs 4/63-64;  1838 line returned to service"/>
    <n v="9997"/>
    <s v="CC-S"/>
    <s v="DW-2013-031"/>
    <n v="1"/>
    <n v="1"/>
    <n v="0"/>
    <n v="0"/>
    <n v="0"/>
    <n v="0"/>
    <n v="5380759"/>
    <s v="NA"/>
    <s v="NA"/>
    <s v="AUTO"/>
    <s v="Single Mode"/>
    <s v="004/063"/>
    <s v="Tier 2 - Elevated"/>
    <s v="715.5-37,AAC"/>
    <n v="34.762009999999997"/>
    <n v="-120.43785"/>
    <s v="Los Padres"/>
    <s v="Santa Barbara"/>
  </r>
  <r>
    <s v="NORTH VALLEY AND SIERRA"/>
    <s v="NORTH"/>
    <n v="69"/>
    <n v="60"/>
    <s v="ETL.6280"/>
    <n v="60016"/>
    <x v="45"/>
    <n v="2013"/>
    <x v="190"/>
    <d v="2013-12-16T20:07:00"/>
    <x v="0"/>
    <s v="YES"/>
    <s v="No"/>
    <d v="1899-12-30T14:13:00"/>
    <n v="853"/>
    <d v="2013-12-17T10:20:00"/>
    <d v="2013-12-17T10:20:00"/>
    <s v="F"/>
    <s v="Equipment failure"/>
    <s v="Structure-line"/>
    <s v="COND"/>
    <s v="Relayed - 12/16/13, 2007 Caribou #2-60kV relayed, tested NG (Caribou CB-42 failed to close either by automatics, by SCADA and manually w/in station, Protection suspects relay problem); SUS CrescentMills, Gansner, GraysFlat &amp; SpanishCreek; weather clear; fault 12 mi from Caribou &amp; 3 mi from Howells SW-11 towards Caribou; 2101 Gansner restored from Caribou-PlumasJct; 2020 Caribou-GraysFlat isolated due to broken xarm at pole 7/0; 2225 CrescentMills, GraysFlat &amp; SpanishCreek restored also using Caribou-PlumasJct 60kV as source; 12/17/13, 0029 Caribou-GraysFlat cleared; 1020 line returned to service after repair to broken xarm &amp; re-attach conductor (installed w/ over-tension at pole 7/2; conductor was down into under build 12kV (Bucks Creek 1103, ILIS 13-0082572); eventID=9981"/>
    <n v="9981"/>
    <s v="NO-E"/>
    <s v="TM-2013-083"/>
    <n v="2745"/>
    <n v="2745"/>
    <n v="234666"/>
    <n v="5.1277050745786876E-4"/>
    <n v="4.3835994135922852E-2"/>
    <n v="85.488524590163934"/>
    <n v="5380759"/>
    <s v="NA"/>
    <s v="NA"/>
    <s v="AUTO"/>
    <s v="Single Mode"/>
    <s v="007/000"/>
    <s v="Tier 2 - Elevated"/>
    <s v="1/0-7,CU"/>
    <n v="40.022530000000003"/>
    <n v="-121.21724"/>
    <s v="North Valley"/>
    <s v="Plumas"/>
  </r>
  <r>
    <s v="CENTRAL VALLEY"/>
    <s v="SOUTH"/>
    <n v="115"/>
    <n v="115"/>
    <s v="ETL.1990"/>
    <n v="10471"/>
    <x v="133"/>
    <n v="2013"/>
    <x v="191"/>
    <d v="2013-12-19T15:21:00"/>
    <x v="0"/>
    <s v="YES"/>
    <s v="No"/>
    <d v="1899-12-30T10:05:00"/>
    <n v="605"/>
    <d v="2013-12-20T01:26:00"/>
    <d v="2013-12-20T01:26:00"/>
    <s v="F"/>
    <s v="Work Procedure Error"/>
    <s v="Not following prescribed procedures"/>
    <s v="PROC"/>
    <s v="Relayed - 12/19/13, 1521 Kern-Tevis-Lamont relayed, did not test by design &amp; Kern-OldRiver #2 relayed, tested NG while crew working to transfer Kern-Tevis-Stockdale to new pole 0/10; on the trouble WheelerRidge-Lamont, Carnation 70kV tap, ArvinEdison &amp; Grimmway-Malaga 115kV taps de-energized; SUS OldRiver, ArvinEdison, Panama, CarnationDairy, Tevis, Lamont &amp; Grimmway-Malaga; weather clear; 1549 WheelerRidge-Lamont energized restoring Lamont; 1643 Tevis restored via D.O. back ties; 1721 OldRiver restored; 1744 Panama restored via D.O. back ties; 1756 Grimmway-Malaga tap energized restoring Grimmway-Malaga; 1905 Kern-Tevis-Lamont cleared to remove top phase of conductor from Kern-OldRiver #1 &amp; #2; 2128 Kern-OldRiver #2 &amp; Carnation tap returned to service; 2135 Carnation Dairy restored; 12/20/13, 0126 Kern-Tevis-Lamont &amp; ArvinEdison tap returned to service; 0239 Arvin Edison restored; 0239 Tevis restored normal; 0245 Kern-Tevis-Lamont returned normal; 0256 Arvin Edison(1) restored normal; eventID=9982"/>
    <n v="9982"/>
    <s v="CV-S"/>
    <s v="MD-2013-061"/>
    <n v="30607"/>
    <n v="30607"/>
    <n v="2188819"/>
    <n v="5.717437858565752E-3"/>
    <n v="0.40887498337465383"/>
    <n v="71.513673342699377"/>
    <n v="5380759"/>
    <s v="NA"/>
    <s v="NA"/>
    <s v="AUTO"/>
    <s v="Single Mode"/>
    <s v="000/010"/>
    <s v="Non-HFTD"/>
    <m/>
    <m/>
    <m/>
    <s v="TBD"/>
    <s v="TBD"/>
  </r>
  <r>
    <s v="CENTRAL VALLEY"/>
    <s v="CENTRAL"/>
    <n v="115"/>
    <n v="115"/>
    <s v="ETL.4020"/>
    <n v="10338"/>
    <x v="134"/>
    <n v="2014"/>
    <x v="192"/>
    <d v="2014-01-01T18:40:00"/>
    <x v="0"/>
    <s v="YES"/>
    <s v="No"/>
    <d v="1899-12-30T19:59:00"/>
    <n v="1199"/>
    <d v="2014-01-02T14:39:00"/>
    <d v="2014-01-02T14:39:00"/>
    <s v="F"/>
    <s v="External contact"/>
    <s v="Foreign object"/>
    <s v="COND"/>
    <s v="Relayed, tested NG; SUS Ellis &amp; LeprinoFoods; weather clear; 2109 Ellis-StocktonJct sect cleared to repair downed 3/0 conductor bet poles 18/124-126 - balloons with wire streamers caused the wire separate"/>
    <n v="10042"/>
    <s v="CV-N"/>
    <s v="TE-2014-001"/>
    <n v="2"/>
    <n v="0"/>
    <n v="0"/>
    <n v="0"/>
    <n v="0"/>
    <n v="0"/>
    <n v="5412924"/>
    <s v="NA"/>
    <s v="NA"/>
    <s v="AUTO"/>
    <s v="Single Mode"/>
    <s v="018/124-126"/>
    <s v="Non-HFTD"/>
    <m/>
    <m/>
    <m/>
    <s v="TBD"/>
    <s v="TBD"/>
  </r>
  <r>
    <s v="CENTRAL VALLEY"/>
    <s v="SOUTH"/>
    <n v="69"/>
    <n v="70"/>
    <s v="ETL.8990"/>
    <n v="70059"/>
    <x v="22"/>
    <n v="2014"/>
    <x v="193"/>
    <d v="2014-01-14T07:24:00"/>
    <x v="0"/>
    <s v="YES"/>
    <s v="No"/>
    <d v="1899-12-30T08:56:00"/>
    <n v="536"/>
    <d v="2014-01-14T16:20:00"/>
    <d v="2014-01-14T16:20:00"/>
    <s v="F"/>
    <s v="Equipment failure"/>
    <s v="Conductor"/>
    <s v="COND"/>
    <s v="Relayed, tested NG; SUS McSwain PH (offline); weather clear; 1048 to 1620 Exchequer-McSwain cleared to repair COG bet poles 12/3-4"/>
    <n v="10029"/>
    <s v="CV-N"/>
    <s v="LB-2014-004"/>
    <n v="0"/>
    <n v="0"/>
    <n v="0"/>
    <n v="0"/>
    <n v="0"/>
    <n v="0"/>
    <n v="5412924"/>
    <s v="NA"/>
    <s v="NA"/>
    <s v="AUTO"/>
    <s v="Single Mode"/>
    <s v="012/003"/>
    <s v="Tier 2 - Elevated"/>
    <s v="3/0-7,CU"/>
    <n v="37.545430000000003"/>
    <n v="-120.32585"/>
    <s v="Yosemite"/>
    <s v="Mariposa"/>
  </r>
  <r>
    <s v="NORTH VALLEY AND SIERRA"/>
    <s v="NORTH"/>
    <n v="69"/>
    <n v="60"/>
    <s v="ETL.6580"/>
    <n v="60050"/>
    <x v="113"/>
    <n v="2014"/>
    <x v="194"/>
    <d v="2014-01-15T16:14:00"/>
    <x v="0"/>
    <s v="YES"/>
    <s v="No"/>
    <d v="1899-12-30T04:52:00"/>
    <n v="292"/>
    <d v="2014-01-15T21:06:00"/>
    <d v="2014-01-15T21:06:00"/>
    <s v="F"/>
    <s v="External contact"/>
    <s v="Foreign object"/>
    <s v="STRU"/>
    <s v="Forced out due single phasing caused by contact by excavator working in canal adjacent to Drake sub at 20/343; conductor down bet 20/343-344; SUS Harrington, Drake &amp; Dunnigan"/>
    <n v="10037"/>
    <s v="NO-E"/>
    <s v="TM-2014-0373"/>
    <n v="896"/>
    <n v="896"/>
    <n v="216886"/>
    <n v="1.6651925871424459E-4"/>
    <n v="4.0307696367742916E-2"/>
    <n v="242.06026785714286"/>
    <n v="5412924"/>
    <s v="NA"/>
    <s v="NA"/>
    <s v="EFO"/>
    <s v="Single Mode"/>
    <s v="20/343-344"/>
    <s v="Non-HFTD"/>
    <m/>
    <m/>
    <m/>
    <s v="TBD"/>
    <s v="TBD"/>
  </r>
  <r>
    <s v="SOUTH BAY AND CENTRAL COAST"/>
    <s v="SOUTH"/>
    <n v="69"/>
    <n v="60"/>
    <s v="ETL.8020"/>
    <n v="60202"/>
    <x v="135"/>
    <n v="2014"/>
    <x v="195"/>
    <d v="2014-01-18T01:18:00"/>
    <x v="0"/>
    <s v="YES"/>
    <s v="No"/>
    <d v="1899-12-30T09:39:00"/>
    <n v="579"/>
    <d v="2014-01-18T10:57:00"/>
    <d v="2014-01-18T10:57:00"/>
    <s v="F"/>
    <s v="Equipment failure"/>
    <s v="Insulator-line"/>
    <s v="COND"/>
    <s v="Relayed, tested NG; SUS Camphora; weather clear; 0243 Camphora restored; 0425 to 1057 line cleared to repair downed conductor laying on distribution under build at pole 8/164 (broken center phase insulators)"/>
    <n v="10046"/>
    <s v="CC-S"/>
    <s v="ML-2014-001"/>
    <n v="208"/>
    <n v="208"/>
    <n v="17595"/>
    <n v="3.8656256487235351E-5"/>
    <n v="3.2699847735235864E-3"/>
    <n v="84.59134615384616"/>
    <n v="5412924"/>
    <s v="NA"/>
    <s v="NA"/>
    <s v="AUTO"/>
    <s v="Single Mode"/>
    <s v="008/164"/>
    <s v="Non-HFTD"/>
    <m/>
    <m/>
    <m/>
    <s v="TBD"/>
    <s v="TBD"/>
  </r>
  <r>
    <s v="CENTRAL VALLEY"/>
    <s v="CENTRAL"/>
    <n v="115"/>
    <n v="115"/>
    <s v="ETL.4020"/>
    <n v="10338"/>
    <x v="134"/>
    <n v="2014"/>
    <x v="196"/>
    <d v="2014-01-21T05:58:00"/>
    <x v="0"/>
    <s v="YES"/>
    <s v="No"/>
    <d v="1899-12-31T08:29:00"/>
    <n v="1949"/>
    <d v="2014-01-22T14:27:00"/>
    <d v="2014-01-22T14:27:00"/>
    <s v="F"/>
    <s v="Equipment failure"/>
    <s v="Conductor"/>
    <s v="COND"/>
    <s v="Relayed, tested NG; SUS Kyoho, Ellis &amp; Leprino Foods; MOM StocktonA 115/12kV BK3; weather clear; 0822 StocktonJct-TracyJct-EllisJct cleared to repair 2 phases of down conductor bet twrs 26/177-179, adjacent to tower hit by crop duster in 2000"/>
    <n v="10043"/>
    <s v="CV-N"/>
    <s v="TE-2014-004"/>
    <n v="0"/>
    <n v="2"/>
    <n v="0"/>
    <n v="0"/>
    <n v="0"/>
    <n v="0"/>
    <n v="5412924"/>
    <s v="NA"/>
    <s v="NA"/>
    <s v="AUTO"/>
    <s v="Single Mode"/>
    <s v="026/177-179"/>
    <s v="Non-HFTD"/>
    <m/>
    <m/>
    <m/>
    <s v="TBD"/>
    <s v="TBD"/>
  </r>
  <r>
    <s v="SOUTH BAY AND CENTRAL COAST"/>
    <s v="SOUTH"/>
    <n v="115"/>
    <n v="115"/>
    <s v="ETL.3960"/>
    <n v="10332"/>
    <x v="68"/>
    <n v="2014"/>
    <x v="197"/>
    <d v="2014-02-24T07:00:00"/>
    <x v="0"/>
    <s v="YES"/>
    <s v="No"/>
    <d v="1899-12-30T12:13:00"/>
    <n v="733"/>
    <d v="2014-02-24T19:13:00"/>
    <d v="2014-02-24T19:13:00"/>
    <s v="F"/>
    <s v="Equipment failure"/>
    <s v="Insulator-line"/>
    <s v="COND"/>
    <s v="Relayed, tested NG; SUS CarrizoPlains; weather clear; 1041 SLO-Carrizo PlainsJct cleared to re-attach downed conductor bet poles 29/176 &amp; 30/177 &amp; replace insulators at poles 29/175, 29/176 &amp; 30/177"/>
    <n v="10120"/>
    <s v="CC-S"/>
    <s v="MD-2014-009"/>
    <n v="327"/>
    <n v="327"/>
    <n v="47088"/>
    <n v="6.0772095535220963E-5"/>
    <n v="8.7511817570718187E-3"/>
    <n v="144"/>
    <n v="5412924"/>
    <s v="NA"/>
    <s v="NA"/>
    <s v="AUTO"/>
    <s v="Single Mode"/>
    <s v="029/176"/>
    <s v="Tier 2 - Elevated"/>
    <s v="4/0-19,CU"/>
    <n v="35.379739999999998"/>
    <n v="-120.20536"/>
    <s v="Los Padres"/>
    <s v="San Luis Obispo"/>
  </r>
  <r>
    <s v="NORTH COAST"/>
    <s v="CENTRAL"/>
    <n v="69"/>
    <n v="60"/>
    <s v="ETL.7630"/>
    <n v="60160"/>
    <x v="50"/>
    <n v="2014"/>
    <x v="198"/>
    <d v="2014-02-28T09:03:00"/>
    <x v="0"/>
    <s v="YES"/>
    <s v="No"/>
    <d v="1899-12-30T08:27:00"/>
    <n v="507"/>
    <d v="2014-02-28T17:30:00"/>
    <d v="2014-02-28T17:30:00"/>
    <s v="F"/>
    <s v="Tree"/>
    <s v="Tree failure"/>
    <s v="INSL"/>
    <s v="Relayed, tested NG; Gualala-MonteRio de-energized; rain, wind; MOM Gualala; SUS MonteRio, Mirabel, Wohler, SalmonCreek, FtRoss &amp; Annapolis; removed bark from conductor @ pole 4/1; 1224 to 1730 MonteRio-MirabelJct cleared to remove tree &amp; repair kingpin at pole 8/6 (Monte Rio-Fulton)"/>
    <n v="10128"/>
    <s v="NO-W"/>
    <s v="FU-2014-009"/>
    <n v="14335"/>
    <n v="14335"/>
    <n v="1300990"/>
    <n v="2.6641222920409558E-3"/>
    <n v="0.24178559195830923"/>
    <n v="90.756191140565051"/>
    <n v="5412924"/>
    <s v="NA"/>
    <s v="NA"/>
    <s v="AUTO"/>
    <s v="Single Mode"/>
    <s v="008/006"/>
    <s v="Tier 3 - Extreme"/>
    <s v="4/0-6/1,ACSR"/>
    <n v="38.488149999999997"/>
    <n v="-122.91632"/>
    <s v="Sonoma"/>
    <s v="Sonoma"/>
  </r>
  <r>
    <s v="CENTRAL VALLEY"/>
    <s v="SOUTH"/>
    <n v="115"/>
    <n v="115"/>
    <s v="ETL.2580"/>
    <n v="10185"/>
    <x v="122"/>
    <n v="2014"/>
    <x v="199"/>
    <d v="2014-03-08T04:00:00"/>
    <x v="0"/>
    <s v="YES"/>
    <s v="No"/>
    <d v="1899-12-30T07:16:00"/>
    <n v="436"/>
    <d v="2014-03-08T11:16:00"/>
    <d v="2014-03-08T11:16:00"/>
    <s v="F"/>
    <s v="External contact"/>
    <s v="Car pole"/>
    <s v="STRU"/>
    <s v="Relayed, tested NG; SUS Cymric Cogen, Texaco N-Midway &amp; Texaco McKittrick; weather clear; carpole at 8/93, wire down, person trapped in truck w/ ~3kV induce voltage on 115kV due to nearby Diablo-Midway#2-500kV"/>
    <n v="10148"/>
    <s v="CV-S"/>
    <s v="MD-2014-012"/>
    <n v="3"/>
    <n v="3"/>
    <n v="0"/>
    <n v="0"/>
    <n v="0"/>
    <n v="0"/>
    <n v="5412924"/>
    <s v="NA"/>
    <s v="NA"/>
    <s v="AUTO"/>
    <s v="Single Mode"/>
    <s v="008/093"/>
    <s v="Non-HFTD"/>
    <m/>
    <m/>
    <m/>
    <s v="TBD"/>
    <s v="TBD"/>
  </r>
  <r>
    <s v="CENTRAL VALLEY"/>
    <s v="CENTRAL"/>
    <n v="115"/>
    <n v="115"/>
    <s v="ETL.3830"/>
    <n v="10317"/>
    <x v="9"/>
    <n v="2014"/>
    <x v="200"/>
    <d v="2014-03-26T12:42:00"/>
    <x v="0"/>
    <s v="YES"/>
    <s v="No"/>
    <d v="1899-12-31T01:46:00"/>
    <n v="1546"/>
    <d v="2014-03-27T14:28:00"/>
    <d v="2014-03-27T14:28:00"/>
    <s v="F"/>
    <s v="External contact"/>
    <s v="Vandalism"/>
    <s v="COND"/>
    <s v="Relayed, tested NG; MOM Avena &amp; Frogtown; rain; 1608 MelonesJct-MelonesSwSta cleared to repair ET wire down (middle phase, conductor separated @ mid-span due to gunshot) bet twrs 6/35-36"/>
    <n v="10180"/>
    <s v="CV-N"/>
    <s v="TE-2014-016"/>
    <n v="4354"/>
    <n v="0"/>
    <n v="0"/>
    <n v="0"/>
    <n v="0"/>
    <n v="0"/>
    <n v="5412924"/>
    <s v="NA"/>
    <s v="NA"/>
    <s v="AUTO"/>
    <s v="Single Mode"/>
    <s v="006/036"/>
    <s v="Tier 2 - Elevated"/>
    <s v="2/0-7,CU"/>
    <n v="38.096559999999997"/>
    <n v="-120.46434000000001"/>
    <s v="Stockton"/>
    <s v="Calaveras"/>
  </r>
  <r>
    <s v="NORTH VALLEY AND SIERRA"/>
    <s v="NORTH"/>
    <n v="69"/>
    <n v="60"/>
    <s v="ETL.7290"/>
    <n v="60124"/>
    <x v="99"/>
    <n v="2014"/>
    <x v="201"/>
    <d v="2014-05-13T08:40:00"/>
    <x v="0"/>
    <s v="YES"/>
    <s v="No"/>
    <d v="1899-12-30T06:11:00"/>
    <n v="371"/>
    <d v="2014-05-13T14:51:00"/>
    <d v="2014-05-13T14:51:00"/>
    <s v="F"/>
    <s v="Equipment failure"/>
    <s v="Conductor"/>
    <s v="COND"/>
    <s v="Relayed, did not test due to established non-test; SUS CedarCreek; CloverCreek &amp; Kilarc PHs separated; weather clear; contract crew moving center phase at pole 3/82 dropped conductor causing relay; no injuries"/>
    <n v="10277"/>
    <s v="NO-E"/>
    <s v="RM-2014-019"/>
    <n v="783"/>
    <n v="783"/>
    <n v="82215"/>
    <n v="1.4551850398800617E-4"/>
    <n v="1.5279442918740647E-2"/>
    <n v="105"/>
    <n v="5412924"/>
    <s v="NA"/>
    <s v="NA"/>
    <s v="AUTO"/>
    <s v="Single Mode"/>
    <s v="003/082"/>
    <s v="Tier 3 - Extreme"/>
    <s v="2-7,CU"/>
    <n v="40.69829"/>
    <n v="-121.93782"/>
    <s v="North Valley"/>
    <s v="Shasta"/>
  </r>
  <r>
    <s v="NORTH VALLEY AND SIERRA"/>
    <s v="NORTH"/>
    <n v="115"/>
    <n v="115"/>
    <s v="ETL.4220"/>
    <n v="10360"/>
    <x v="136"/>
    <n v="2014"/>
    <x v="202"/>
    <d v="2014-05-14T11:56:00"/>
    <x v="0"/>
    <s v="YES"/>
    <s v="No"/>
    <d v="1899-12-30T16:39:00"/>
    <n v="999"/>
    <d v="2014-05-15T04:35:00"/>
    <d v="2014-05-15T04:35:00"/>
    <s v="F"/>
    <s v="Equipment failure"/>
    <s v="Insulator-line"/>
    <s v="STRU"/>
    <s v="Relayed, tested NG; SUS Kanaka; Woodleaf, SlyCreek &amp; Forbestown PHs &amp; Deadwood Creek Gen separated; weather clear; top phase down on 3 pole structure w/ burned top at 4/43; failed insulator went to grd thru guy, xarm came down, arc flash ignited a fire"/>
    <n v="10287"/>
    <s v="NO-E"/>
    <s v="TM-2014-029"/>
    <n v="726"/>
    <n v="726"/>
    <n v="54072"/>
    <n v="1.3492520293140799E-4"/>
    <n v="1.0049139907585528E-2"/>
    <n v="74.47933884297521"/>
    <n v="5412924"/>
    <s v="NA"/>
    <s v="NA"/>
    <s v="AUTO"/>
    <s v="Single Mode"/>
    <s v="004/043"/>
    <s v="Tier 2 - Elevated"/>
    <s v="715.5-37,AAC"/>
    <n v="39.547449999999998"/>
    <n v="-121.28742"/>
    <s v="North Valley"/>
    <s v="Butte"/>
  </r>
  <r>
    <s v="CENTRAL VALLEY"/>
    <s v="SOUTH"/>
    <n v="69"/>
    <n v="70"/>
    <s v="ETL.8460"/>
    <n v="70004"/>
    <x v="106"/>
    <n v="2014"/>
    <x v="203"/>
    <d v="2014-05-27T12:46:00"/>
    <x v="0"/>
    <s v="YES"/>
    <s v="No"/>
    <d v="1899-12-30T15:11:00"/>
    <n v="911"/>
    <d v="2014-05-28T03:57:00"/>
    <d v="2014-05-28T03:57:00"/>
    <s v="F"/>
    <s v="Contamination"/>
    <s v="Animal waste"/>
    <s v="STRU"/>
    <s v="Relayed, tested NG; SUS LostHills, BadgerHill PP &amp; LasPerillas PP; MOM TulareLake; weather clear; 1603 LasPerillas-TulareLake cleared to repair COG at pole 7/108 &amp; remove bird's nest @ ED level"/>
    <n v="10301"/>
    <s v="CV-S"/>
    <s v="FR-2014-032"/>
    <n v="688"/>
    <n v="0"/>
    <n v="0"/>
    <n v="0"/>
    <n v="0"/>
    <n v="0"/>
    <n v="5412924"/>
    <s v="NA"/>
    <s v="NA"/>
    <s v="AUTO"/>
    <s v="Single Mode"/>
    <s v="007/108"/>
    <s v="Non-HFTD"/>
    <m/>
    <m/>
    <m/>
    <s v="TBD"/>
    <s v="TBD"/>
  </r>
  <r>
    <s v="NORTH VALLEY AND SIERRA"/>
    <s v="NORTH"/>
    <n v="69"/>
    <n v="60"/>
    <s v="ETL.6470"/>
    <n v="60038"/>
    <x v="23"/>
    <n v="2014"/>
    <x v="204"/>
    <d v="2014-07-04T01:40:00"/>
    <x v="0"/>
    <s v="YES"/>
    <s v="No"/>
    <d v="1899-12-30T10:32:00"/>
    <n v="632"/>
    <d v="2014-07-04T12:12:00"/>
    <d v="2014-07-04T12:12:00"/>
    <s v="F"/>
    <s v="Tree"/>
    <s v="Tree failure"/>
    <s v="COND"/>
    <s v="Relayed, tested NG; SUS Alleghany, PikeCity &amp; ColumbiaHill; weather clear; 1212 ColumbiaHillJct-Alleghany returned to service after crew removed black oak tree &amp; repaired ET &amp; 12kV wire down at pole 9/243"/>
    <n v="10395"/>
    <s v="NO-E"/>
    <s v="TM-2014-042"/>
    <n v="2798"/>
    <n v="2798"/>
    <n v="1719539"/>
    <n v="5.2000098870809864E-4"/>
    <n v="0.31957182992213551"/>
    <n v="614.56004288777694"/>
    <n v="5412924"/>
    <s v="NA"/>
    <s v="NA"/>
    <s v="AUTO"/>
    <s v="Single Mode"/>
    <s v="009/243"/>
    <s v="Tier 3 - Extreme"/>
    <s v="2-7,CU"/>
    <n v="39.369"/>
    <n v="-121.04335"/>
    <s v="Sierra"/>
    <s v="Nevada"/>
  </r>
  <r>
    <s v="NORTH COAST"/>
    <s v="NORTH"/>
    <n v="69"/>
    <n v="60"/>
    <s v="ETL.7100"/>
    <n v="60105"/>
    <x v="137"/>
    <n v="2014"/>
    <x v="205"/>
    <d v="2014-07-07T19:09:00"/>
    <x v="0"/>
    <s v="YES"/>
    <s v="No"/>
    <d v="1899-12-30T06:48:00"/>
    <n v="408"/>
    <d v="2014-07-08T01:57:00"/>
    <d v="2014-07-08T01:57:00"/>
    <s v="F"/>
    <s v="Equipment failure"/>
    <s v="Connector/ hardware"/>
    <s v="PROC"/>
    <s v="Relayed, tested NG; SUS EelRiver &amp; Newburg (due to autos not being re-set from outage event (WPE) last June 23); fog; 2100 EelRiver Tap cleared to repair ET wire down bet poles 2/0-1 eventID=10408 &amp; 10426 (WPE)"/>
    <n v="10408"/>
    <s v="NO-W"/>
    <s v="HM-2014-013"/>
    <n v="9399"/>
    <n v="9399"/>
    <n v="1319955"/>
    <n v="1.7467795900169474E-3"/>
    <n v="0.24531018765196508"/>
    <n v="140.43568464730291"/>
    <n v="5412924"/>
    <s v="NA"/>
    <s v="NA"/>
    <s v="AUTO"/>
    <s v="Single Mode"/>
    <s v="002/000-001"/>
    <s v="Non-HFTD"/>
    <m/>
    <m/>
    <m/>
    <s v="TBD"/>
    <s v="TBD"/>
  </r>
  <r>
    <s v="SOUTH BAY AND CENTRAL COAST"/>
    <s v="SOUTH"/>
    <n v="69"/>
    <n v="60"/>
    <s v="ETL.8010"/>
    <n v="60201"/>
    <x v="138"/>
    <n v="2014"/>
    <x v="206"/>
    <d v="2014-07-14T17:06:00"/>
    <x v="0"/>
    <s v="YES"/>
    <s v="No"/>
    <d v="1899-12-30T13:42:00"/>
    <n v="822"/>
    <d v="2014-07-15T06:48:00"/>
    <d v="2014-07-15T06:48:00"/>
    <s v="F"/>
    <s v="External contact"/>
    <s v="Car pole"/>
    <s v="STRU"/>
    <s v="Relayed, tested NG; rain &amp; Soledad #2-60/12kV xfmr open-ended on low side; SUS Gonzales; 1917 Gonzales xfrd to Soledad#2; 1924 Soledad-Gonzales cleared to replace pole 0/12 (car pole) &amp; repair ET wire down bet poles 0/11-13"/>
    <n v="10424"/>
    <s v="CC-S"/>
    <s v="ML-2014-012"/>
    <n v="3104"/>
    <n v="3104"/>
    <n v="448312"/>
    <n v="5.7687028911720451E-4"/>
    <n v="8.3317613741853147E-2"/>
    <n v="144.43041237113403"/>
    <n v="5412924"/>
    <s v="NA"/>
    <s v="NA"/>
    <s v="AUTO"/>
    <s v="Single Mode"/>
    <s v="000/011-013"/>
    <s v="Non-HFTD"/>
    <m/>
    <m/>
    <m/>
    <s v="TBD"/>
    <s v="TBD"/>
  </r>
  <r>
    <s v="NORTH VALLEY AND SIERRA"/>
    <s v="NORTH"/>
    <n v="69"/>
    <n v="60"/>
    <s v="ETL.7290"/>
    <n v="60124"/>
    <x v="99"/>
    <n v="2014"/>
    <x v="207"/>
    <d v="2014-07-18T07:42:00"/>
    <x v="0"/>
    <s v="YES"/>
    <s v="No"/>
    <d v="1899-12-30T10:20:00"/>
    <n v="620"/>
    <d v="2014-07-18T18:02:00"/>
    <d v="2014-07-18T18:02:00"/>
    <s v="F"/>
    <s v="External contact"/>
    <s v="Foreign object"/>
    <s v="COND"/>
    <s v="Relayed, did not test by design; found trees in line 4 miles out of Kilarc PH caused by 3rd party loggers; 1205 Kilarc-CloverCreek cleared to repair two phases of ET wire down at poles 4/106-107"/>
    <n v="10438"/>
    <s v="NO-E"/>
    <s v="RM-2014-027"/>
    <n v="783"/>
    <n v="783"/>
    <n v="100224"/>
    <n v="1.4551850398800617E-4"/>
    <n v="1.8626368510464789E-2"/>
    <n v="128"/>
    <n v="5412924"/>
    <s v="NA"/>
    <s v="NA"/>
    <s v="AUTO"/>
    <s v="Single Mode"/>
    <s v="004/106"/>
    <s v="Tier 3 - Extreme"/>
    <s v="1/0-6/1,ACSR"/>
    <n v="40.703510000000001"/>
    <n v="-121.95560999999999"/>
    <s v="North Valley"/>
    <s v="Shasta"/>
  </r>
  <r>
    <s v="CENTRAL VALLEY"/>
    <s v="SOUTH"/>
    <n v="69"/>
    <n v="70"/>
    <s v="ETL.8650"/>
    <n v="70024"/>
    <x v="18"/>
    <n v="2014"/>
    <x v="208"/>
    <d v="2014-07-20T12:23:00"/>
    <x v="0"/>
    <s v="YES"/>
    <s v="No"/>
    <d v="1899-12-31T04:19:00"/>
    <n v="1699"/>
    <d v="2014-07-21T16:42:00"/>
    <d v="2014-07-21T16:42:00"/>
    <s v="F"/>
    <s v="Weather"/>
    <s v="Lightning"/>
    <s v="COND"/>
    <s v="Relayed, tested NG; SUS BearValley, IndianFlat, SaxonCreek, Yosemite &amp; Arch Rock; lightning; 1817 IndianFlat-Yosemite cleared to repair ET wire down bet twrs 38/224-225"/>
    <n v="10436"/>
    <s v="CV-S"/>
    <s v="LB-2014-030"/>
    <n v="3077"/>
    <n v="3077"/>
    <n v="388076"/>
    <n v="5.7185240966934215E-4"/>
    <n v="7.2122910541059362E-2"/>
    <n v="126.12154696132596"/>
    <n v="5412924"/>
    <s v="NA"/>
    <s v="NA"/>
    <s v="AUTO"/>
    <s v="Single Mode"/>
    <s v="038/224"/>
    <s v="Tier 2 - Elevated"/>
    <s v="3/0-6/1,ACSR"/>
    <n v="37.675789999999999"/>
    <n v="-119.79935999999999"/>
    <s v="Yosemite"/>
    <s v="Mariposa"/>
  </r>
  <r>
    <s v="SOUTH BAY AND CENTRAL COAST"/>
    <s v="CENTRAL"/>
    <n v="69"/>
    <n v="60"/>
    <s v="ETL.7200"/>
    <n v="60115"/>
    <x v="139"/>
    <n v="2014"/>
    <x v="209"/>
    <d v="2014-07-24T15:26:00"/>
    <x v="0"/>
    <s v="YES"/>
    <s v="No"/>
    <d v="1899-12-30T18:06:00"/>
    <n v="1086"/>
    <d v="2014-07-25T09:32:00"/>
    <d v="2014-07-25T09:32:00"/>
    <s v="F"/>
    <s v="Tree"/>
    <s v="Tree failure"/>
    <s v="COND"/>
    <s v="Relayed, tested NG; SUS Woodside; MOM LasPulgas; weather clear; 2117 Jefferson-Woodside cleared to repair ET wire down (&amp; ED wire down) &amp; pole damage caused by falling tree bet poles 0/19 &amp; 1/20"/>
    <n v="10456"/>
    <s v="BA"/>
    <s v="SA-2014-0655"/>
    <n v="11839"/>
    <n v="7330"/>
    <n v="1085259"/>
    <n v="1.3622613464011305E-3"/>
    <n v="0.20169254932250263"/>
    <n v="148.05716234652115"/>
    <n v="5412924"/>
    <s v="NA"/>
    <s v="NA"/>
    <s v="AUTO"/>
    <s v="Single Mode"/>
    <s v="000/019 &amp; 001/020"/>
    <s v="Non-HFTD"/>
    <m/>
    <m/>
    <m/>
    <s v="TBD"/>
    <s v="TBD"/>
  </r>
  <r>
    <s v="CENTRAL VALLEY"/>
    <s v="SOUTH"/>
    <n v="500"/>
    <n v="500"/>
    <s v="ETL.5990"/>
    <n v="50006"/>
    <x v="140"/>
    <n v="2014"/>
    <x v="210"/>
    <d v="2014-08-03T06:41:00"/>
    <x v="0"/>
    <s v="YES"/>
    <s v="No"/>
    <d v="1900-01-02T07:11:00"/>
    <n v="4751"/>
    <d v="2014-08-06T13:52:00"/>
    <d v="2014-08-06T13:52:00"/>
    <s v="C"/>
    <s v="Disaster"/>
    <s v="Fire"/>
    <s v="COND"/>
    <s v="Relayed, tested NG; Gates 500/230kV BK11 relayed, locked out; no customer interruption; weather clear; 1241 line cleared to repair downed 'A' phase bet twrs 1/8 &amp; 2/9 &amp; damaged twrs 1/5 to 3/14 due to 3rd party fire (almond orchard)"/>
    <n v="10465"/>
    <s v="CV-S"/>
    <s v="MD-2014-033"/>
    <n v="0"/>
    <n v="0"/>
    <n v="0"/>
    <n v="0"/>
    <n v="0"/>
    <n v="0"/>
    <n v="5412924"/>
    <s v="NA"/>
    <s v="NA"/>
    <s v="AUTO"/>
    <s v="Single Mode"/>
    <s v="001/008 &amp; 002/009, 001/005 to 003/014"/>
    <s v="Non-HFTD"/>
    <m/>
    <m/>
    <m/>
    <s v="TBD"/>
    <s v="TBD"/>
  </r>
  <r>
    <s v="SOUTH BAY AND CENTRAL COAST"/>
    <s v="SOUTH"/>
    <n v="69"/>
    <n v="70"/>
    <s v="ETL.8440"/>
    <n v="70002"/>
    <x v="48"/>
    <n v="2014"/>
    <x v="211"/>
    <d v="2014-08-14T20:24:00"/>
    <x v="0"/>
    <s v="YES"/>
    <s v="No"/>
    <d v="1899-12-30T11:09:00"/>
    <n v="669"/>
    <d v="2014-08-15T07:33:00"/>
    <d v="2014-08-15T07:33:00"/>
    <s v="F"/>
    <s v="External contact"/>
    <s v="Car pole"/>
    <s v="COND"/>
    <s v="Relayed, tested NG; SUS Antelope, BerrendaA, BerrendaC &amp; Cholame; MOM DevilsDen; weather clear; 3rd party vehicle contact broke guy wire, 3 phases of ET wiredown bet poles 004/57-58 (just outside Antelope sub)"/>
    <n v="10486"/>
    <s v="CV-S"/>
    <s v="FR-2014-046"/>
    <n v="1814"/>
    <n v="1692"/>
    <n v="212550"/>
    <n v="3.1445377873270296E-4"/>
    <n v="3.9501862097893622E-2"/>
    <n v="125.62056737588652"/>
    <n v="5412924"/>
    <s v="NA"/>
    <s v="NA"/>
    <s v="AUTO"/>
    <s v="Single Mode"/>
    <s v="004/057-058"/>
    <s v="Non-HFTD"/>
    <m/>
    <m/>
    <m/>
    <s v="TBD"/>
    <s v="TBD"/>
  </r>
  <r>
    <s v="NORTH VALLEY AND SIERRA"/>
    <s v="NORTH"/>
    <n v="69"/>
    <n v="60"/>
    <s v="ETL.6940"/>
    <n v="60089"/>
    <x v="20"/>
    <n v="2014"/>
    <x v="212"/>
    <d v="2014-08-21T09:11:00"/>
    <x v="0"/>
    <s v="YES"/>
    <s v="No"/>
    <d v="1899-12-30T07:50:00"/>
    <n v="470"/>
    <d v="2014-08-21T17:01:00"/>
    <d v="2014-08-21T17:01:00"/>
    <s v="F"/>
    <s v="Animal"/>
    <s v="Bird"/>
    <s v="COND"/>
    <s v="Relayed, tested NG; SUS Anita, Capay &amp; Headgate Metering; weather clear; 1125 Headgate Tap cleared to repair ET wire down bet poles 0/3-10"/>
    <n v="10499"/>
    <s v="NO-E"/>
    <s v="TM-2014-052"/>
    <n v="3419"/>
    <n v="3418"/>
    <n v="381757"/>
    <n v="6.3522636862197324E-4"/>
    <n v="7.0948540902872628E-2"/>
    <n v="111.69016968987712"/>
    <n v="5412924"/>
    <s v="NA"/>
    <s v="NA"/>
    <s v="AUTO"/>
    <s v="Single Mode"/>
    <s v="000/003-010"/>
    <s v="Non-HFTD"/>
    <m/>
    <m/>
    <m/>
    <s v="TBD"/>
    <s v="TBD"/>
  </r>
  <r>
    <s v="CENTRAL VALLEY"/>
    <s v="SOUTH"/>
    <n v="115"/>
    <n v="115"/>
    <s v="ETL.1980"/>
    <n v="10124"/>
    <x v="141"/>
    <n v="2014"/>
    <x v="213"/>
    <d v="2014-08-27T03:34:00"/>
    <x v="0"/>
    <s v="YES"/>
    <s v="No"/>
    <d v="1899-12-31T03:00:00"/>
    <n v="1620"/>
    <d v="2014-08-28T06:34:00"/>
    <d v="2014-08-28T06:34:00"/>
    <s v="F"/>
    <s v="External contact"/>
    <s v="Car pole"/>
    <s v="STRU"/>
    <s v="Relayed, tested NG due to carpole at 0/10 (tanker truck struck 2 poles outside KernPP, ET wire down); SUS Rosedale &amp; Texaco-Rosedale; weather clear; line returned to service after pole 0/9 reframed &amp; pole 0/10 &amp; ET wire down bet poles 0/9-11 replaced"/>
    <n v="10518"/>
    <s v="CV-S"/>
    <s v="MD-2014-036"/>
    <n v="3124"/>
    <n v="3124"/>
    <n v="452034"/>
    <n v="5.805872368563617E-4"/>
    <n v="8.4009337716110313E-2"/>
    <n v="144.69718309859155"/>
    <n v="5412924"/>
    <s v="NA"/>
    <s v="NA"/>
    <s v="AUTO"/>
    <s v="Single Mode"/>
    <s v="000/009-011"/>
    <s v="Non-HFTD"/>
    <m/>
    <m/>
    <m/>
    <s v="TBD"/>
    <s v="TBD"/>
  </r>
  <r>
    <s v="NORTH VALLEY AND SIERRA"/>
    <s v="NORTH"/>
    <n v="69"/>
    <n v="60"/>
    <s v="ETL.6640"/>
    <n v="60056"/>
    <x v="142"/>
    <n v="2014"/>
    <x v="214"/>
    <d v="2014-09-03T16:22:00"/>
    <x v="0"/>
    <s v="YES"/>
    <s v="No"/>
    <d v="1899-12-30T10:23:00"/>
    <n v="623"/>
    <d v="2014-09-04T02:45:00"/>
    <d v="2014-09-04T02:45:00"/>
    <s v="F"/>
    <s v="Disaster"/>
    <s v="Fire"/>
    <s v="INSL"/>
    <s v="Relayed, tested NG; SUS Anderson &amp; Girvan; weather clear; 1721 Anderson-Girvan cleared to repair ET wire down between poles 10/246-247; FIRE RETARDANT DROPPED ON POLE 10/247 CAUSED 3 INSULATORS TO FLASH, DAMAGING INSULATORS &amp; CAUSING WIRE DOWN"/>
    <n v="10527"/>
    <s v="NO-E"/>
    <s v="RM-2014-044"/>
    <n v="6396"/>
    <n v="6396"/>
    <n v="415511"/>
    <n v="1.188679886982487E-3"/>
    <n v="7.7221633602248305E-2"/>
    <n v="64.964196372732957"/>
    <n v="5412924"/>
    <s v="NA"/>
    <s v="NA"/>
    <s v="AUTO"/>
    <s v="Single Mode"/>
    <s v="010/246-247"/>
    <s v="Non-HFTD"/>
    <m/>
    <m/>
    <m/>
    <s v="TBD"/>
    <s v="TBD"/>
  </r>
  <r>
    <s v="NORTH VALLEY AND SIERRA"/>
    <s v="NORTH"/>
    <n v="69"/>
    <n v="60"/>
    <s v="ETL.6920"/>
    <n v="60087"/>
    <x v="27"/>
    <n v="2014"/>
    <x v="215"/>
    <d v="2014-09-12T05:55:00"/>
    <x v="0"/>
    <s v="YES"/>
    <s v="No"/>
    <d v="1899-12-30T07:39:00"/>
    <n v="459"/>
    <d v="2014-09-12T13:34:00"/>
    <d v="2014-09-12T13:34:00"/>
    <s v="F"/>
    <s v="External contact"/>
    <s v="Car pole"/>
    <s v="STRU"/>
    <s v="Relayed, tested NG due to carpole (semi-truck) @ 9/177; SUS ElkCreek, WillowsA &amp; StonyGorge cogen (offline); weather clear; 0735 OrlandoBJct-ElkCreekJct cleared to replace pole 9/177 &amp; repair ED &amp; ET wire down bet poles 9/176-178"/>
    <n v="10562"/>
    <s v="NO-E"/>
    <s v="TM-2014-059"/>
    <n v="4044"/>
    <n v="4044"/>
    <n v="501456"/>
    <n v="7.5156683285759502E-4"/>
    <n v="9.3194287274341786E-2"/>
    <n v="124"/>
    <n v="5412924"/>
    <s v="NA"/>
    <s v="NA"/>
    <s v="AUTO"/>
    <s v="Single Mode"/>
    <s v="009/176-178"/>
    <s v="Non-HFTD"/>
    <m/>
    <m/>
    <m/>
    <s v="TBD"/>
    <s v="TBD"/>
  </r>
  <r>
    <s v="NORTH VALLEY AND SIERRA"/>
    <s v="NORTH"/>
    <n v="69"/>
    <n v="60"/>
    <s v="ETL.6870"/>
    <n v="60081"/>
    <x v="7"/>
    <n v="2014"/>
    <x v="216"/>
    <d v="2014-09-17T19:53:00"/>
    <x v="0"/>
    <s v="YES"/>
    <s v="No"/>
    <d v="1900-01-14T02:01:00"/>
    <n v="21721"/>
    <d v="2014-10-02T21:54:00"/>
    <d v="2014-10-02T21:54:00"/>
    <s v="C"/>
    <s v="Disaster"/>
    <s v="Fire"/>
    <s v="COND"/>
    <s v="Relayed, did not test by design; King Fire (20K acres) in area; FrenchMeadows &amp; HellHole PHs; no customer interruption; 10/02/14, 2154 line returned to service after crews repaired damage caused by King Fire (replaced 34 poles &amp; ~6,000 feet of conductor)"/>
    <n v="10607"/>
    <s v="NO-E"/>
    <s v="VD-2014-051"/>
    <n v="0"/>
    <n v="0"/>
    <m/>
    <m/>
    <m/>
    <m/>
    <n v="5412924"/>
    <s v="NA"/>
    <s v="NA"/>
    <s v="AUTO"/>
    <s v="Single Mode"/>
    <s v="005/110 (est)"/>
    <s v="Tier 3 - Extreme"/>
    <s v="4/0-6/1,ACSR"/>
    <n v="39.03754"/>
    <n v="-120.49481"/>
    <s v="Sierra"/>
    <s v="Placer"/>
  </r>
  <r>
    <s v="NORTH COAST"/>
    <s v="NORTH"/>
    <n v="69"/>
    <n v="60"/>
    <s v="ETL.7850"/>
    <n v="60184"/>
    <x v="69"/>
    <n v="2014"/>
    <x v="217"/>
    <d v="2014-10-25T03:17:00"/>
    <x v="0"/>
    <s v="YES"/>
    <s v="No"/>
    <d v="1899-12-30T10:36:00"/>
    <n v="636"/>
    <d v="2014-10-25T13:53:00"/>
    <d v="2014-10-25T13:53:00"/>
    <s v="F"/>
    <s v="Tree"/>
    <s v="Tree failure"/>
    <s v="COND"/>
    <s v="Relayed, tested NG; SUS Carlotta &amp; Humboldt Redwood; rain; 0414 RioDellJct-CarlottaJct energized restoring Carlotta &amp; Humboldt Redwood Company; 0956 to 1353 CarlottaJct-Bridgeville cleared to repair ET wire down (center phase) bet poles 37/2 &amp; 37/3 due to tree failure"/>
    <n v="10697"/>
    <s v="NO-W"/>
    <s v="HM-2014-021"/>
    <n v="1170"/>
    <n v="1170"/>
    <n v="66690"/>
    <n v="2.1744144274069886E-4"/>
    <n v="1.2394162236219834E-2"/>
    <n v="57"/>
    <n v="5412924"/>
    <s v="NA"/>
    <s v="NA"/>
    <s v="AUTO"/>
    <s v="Single Mode"/>
    <s v="037/002 &amp; 037/003"/>
    <s v="Non-HFTD"/>
    <m/>
    <m/>
    <m/>
    <s v="TBD"/>
    <s v="TBD"/>
  </r>
  <r>
    <s v="CENTRAL VALLEY"/>
    <s v="SOUTH"/>
    <n v="69"/>
    <n v="70"/>
    <s v="ETL.8540"/>
    <n v="70110"/>
    <x v="104"/>
    <n v="2014"/>
    <x v="218"/>
    <d v="2014-10-31T22:23:00"/>
    <x v="0"/>
    <s v="YES"/>
    <s v="No"/>
    <d v="1899-12-30T16:53:00"/>
    <n v="1013"/>
    <d v="2014-11-01T15:16:00"/>
    <d v="2014-11-01T15:16:00"/>
    <s v="F"/>
    <s v="Equipment failure"/>
    <s v="Conductor"/>
    <s v="COND"/>
    <s v="Relayed, tested NG; SUS McKittrick, Celeron &amp; MidwayPipelineSouth; lightning, rain; replaced pole 26/414 that failed due to pole fire &amp; re-hung downed conductor"/>
    <n v="10674"/>
    <s v="CV-S"/>
    <s v="MD-2014-052"/>
    <n v="156"/>
    <n v="156"/>
    <n v="49608"/>
    <n v="2.8992192365426512E-5"/>
    <n v="9.2195171722056317E-3"/>
    <n v="318"/>
    <n v="5412924"/>
    <s v="NA"/>
    <s v="NA"/>
    <s v="AUTO"/>
    <s v="Single Mode"/>
    <s v="026/414"/>
    <s v="Non-HFTD"/>
    <m/>
    <m/>
    <m/>
    <s v="TBD"/>
    <s v="TBD"/>
  </r>
  <r>
    <s v="CENTRAL VALLEY"/>
    <s v="CENTRAL"/>
    <n v="115"/>
    <n v="115"/>
    <s v="ETL.3820"/>
    <n v="10316"/>
    <x v="143"/>
    <n v="2014"/>
    <x v="219"/>
    <d v="2014-12-03T11:13:00"/>
    <x v="1"/>
    <s v="YES"/>
    <s v="No"/>
    <d v="1899-12-30T05:52:00"/>
    <n v="352"/>
    <d v="2014-12-03T17:05:00"/>
    <d v="2014-12-03T17:05:00"/>
    <s v="F"/>
    <s v="Equipment failure"/>
    <s v="Connector/ hardware"/>
    <s v="COND"/>
    <s v="Relayed, tested NG; no customer interruption; rain; 1402 Stanislaus-RiverbankJct cleared to replace a cotter pin on tower 34/205 &amp; rehang downed conductor bet twrs 34/205-206; 1705 llne returned normal"/>
    <n v="10737"/>
    <s v="CV-N"/>
    <s v="TE-2014-047"/>
    <n v="0"/>
    <n v="0"/>
    <n v="0"/>
    <n v="0"/>
    <n v="0"/>
    <n v="0"/>
    <n v="5412924"/>
    <s v="NA"/>
    <s v="NA"/>
    <s v="AUTO"/>
    <s v="Single Mode"/>
    <s v="034/205-206"/>
    <s v="Non-HFTD"/>
    <m/>
    <m/>
    <m/>
    <s v="TBD"/>
    <s v="TBD"/>
  </r>
  <r>
    <s v="NORTH VALLEY AND SIERRA"/>
    <s v="NORTH"/>
    <n v="69"/>
    <n v="60"/>
    <s v="ETL.8000"/>
    <n v="60200"/>
    <x v="144"/>
    <n v="2014"/>
    <x v="220"/>
    <d v="2014-12-03T11:33:00"/>
    <x v="1"/>
    <s v="YES"/>
    <s v="No"/>
    <d v="1899-12-30T12:24:00"/>
    <n v="744"/>
    <d v="2014-12-03T23:57:00"/>
    <d v="2014-12-03T23:57:00"/>
    <s v="F"/>
    <s v="Equipment failure"/>
    <s v="Structure-line"/>
    <s v="COND"/>
    <s v="Relayed, tested NG; SUS Beale AFB #1 60kV Tap; rain; 1558 WheatlandJct-Nicolaus cleared to replace pole 21/439 &amp; replace burnt conductor at pole 21/439, due to pole fire damage; 2357 line returned normal"/>
    <s v="NONE"/>
    <s v="NO-E"/>
    <s v="TM-2014-075"/>
    <n v="1"/>
    <n v="0"/>
    <n v="0"/>
    <n v="0"/>
    <n v="0"/>
    <n v="0"/>
    <n v="5412924"/>
    <s v="NA"/>
    <s v="NA"/>
    <s v="AUTO"/>
    <s v="Single Mode"/>
    <s v="021/439"/>
    <s v="Non-HFTD"/>
    <m/>
    <m/>
    <m/>
    <s v="TBD"/>
    <s v="TBD"/>
  </r>
  <r>
    <s v="NORTH COAST"/>
    <s v="NORTH"/>
    <n v="69"/>
    <n v="60"/>
    <s v="ETL.2060"/>
    <n v="60389"/>
    <x v="19"/>
    <n v="2014"/>
    <x v="221"/>
    <d v="2014-12-11T06:20:00"/>
    <x v="1"/>
    <s v="YES"/>
    <s v="No"/>
    <d v="1899-12-31T09:39:00"/>
    <n v="2019"/>
    <d v="2014-12-12T15:59:00"/>
    <d v="2014-12-12T15:59:00"/>
    <s v="F"/>
    <s v="Tree"/>
    <s v="Tree failure"/>
    <s v="COND"/>
    <s v="Relayed, tested OK; Elk-BigRiver relayed, tested NG; MOM BigRiver; rain, wind (declared MED); 1449 BigRiver-Elk cleared to repair ET wire down at pole 12/0 due to failed tree"/>
    <n v="10770"/>
    <s v="NO-W"/>
    <s v="FU-2014-062"/>
    <n v="2699"/>
    <n v="0"/>
    <n v="0"/>
    <n v="0"/>
    <n v="0"/>
    <n v="0"/>
    <n v="5412924"/>
    <s v="NA"/>
    <s v="NA"/>
    <s v="AUTO"/>
    <s v="Single Mode"/>
    <s v="012/000"/>
    <s v="Tier 2 - Elevated"/>
    <s v="397.5-19,AAC"/>
    <n v="39.281129999999997"/>
    <n v="-123.78471999999999"/>
    <s v="Humboldt"/>
    <s v="Mendocino"/>
  </r>
  <r>
    <s v="NORTH VALLEY AND SIERRA"/>
    <s v="NORTH"/>
    <n v="69"/>
    <n v="60"/>
    <s v="ETL.6290"/>
    <n v="60017"/>
    <x v="3"/>
    <n v="2014"/>
    <x v="222"/>
    <d v="2014-12-11T09:07:00"/>
    <x v="1"/>
    <s v="YES"/>
    <s v="No"/>
    <d v="1899-12-30T10:53:00"/>
    <n v="653"/>
    <d v="2014-12-11T20:00:00"/>
    <d v="2014-12-11T20:00:00"/>
    <s v="F"/>
    <s v="Tree"/>
    <s v="Tree failure"/>
    <s v="COND"/>
    <s v="Relayed, tested NG; SUS E-Quincy &amp; Plumas-Sierra; Sierra Pacific &amp; Marble Tie separated; storm, declared MED; line returned normal after crew repaired 3 phases of ET wire down bet  poles 09/10-11 &amp; 1 phase at pole 09/12"/>
    <n v="10774"/>
    <s v="NO-E"/>
    <s v="TM-2014-086"/>
    <n v="1546"/>
    <n v="1546"/>
    <s v="TBD"/>
    <s v="TBD"/>
    <s v="TBD"/>
    <s v="TBD"/>
    <n v="5412924"/>
    <s v="NA"/>
    <s v="NA"/>
    <s v="AUTO"/>
    <s v="Single Mode"/>
    <s v=" 009/010"/>
    <s v="Tier 2 - Elevated"/>
    <s v="397.5-26/7,ACSR"/>
    <n v="39.999400000000001"/>
    <n v="-121.02648000000001"/>
    <s v="North Valley"/>
    <s v="Plumas"/>
  </r>
  <r>
    <s v="CENTRAL VALLEY"/>
    <s v="SOUTH"/>
    <n v="69"/>
    <n v="70"/>
    <s v="ETL.9210"/>
    <n v="70081"/>
    <x v="0"/>
    <n v="2014"/>
    <x v="223"/>
    <d v="2014-12-11T21:54:00"/>
    <x v="1"/>
    <s v="YES"/>
    <s v="No"/>
    <d v="1899-12-31T00:41:00"/>
    <n v="1481"/>
    <d v="2014-12-12T22:35:00"/>
    <d v="2014-12-12T22:35:00"/>
    <s v="F"/>
    <s v="Equipment failure"/>
    <s v="Structure-line"/>
    <s v="COND"/>
    <s v="Relayed, tested NG; wind, rain (declared MED); 70kV conductor (including underbuild) down as well as two poles outside Cuyama; SUS Cuyama #2-70/12kV xfmr (292) due to loss of underbuild"/>
    <n v="10762"/>
    <s v="CV-S"/>
    <s v="MD-2014-057"/>
    <n v="292"/>
    <n v="292"/>
    <s v="TBD"/>
    <s v="TBD"/>
    <s v="TBD"/>
    <s v="TBD"/>
    <n v="5412924"/>
    <s v="NA"/>
    <s v="NA"/>
    <s v="AUTO"/>
    <s v="Single Mode"/>
    <s v="Unknown"/>
    <s v="Non-HFTD"/>
    <m/>
    <m/>
    <m/>
    <s v="TBD"/>
    <s v="TBD"/>
  </r>
  <r>
    <s v="CENTRAL VALLEY"/>
    <s v="SOUTH"/>
    <n v="115"/>
    <n v="115"/>
    <s v="ETL.2140"/>
    <n v="10140"/>
    <x v="145"/>
    <n v="2014"/>
    <x v="224"/>
    <d v="2014-12-12T00:03:00"/>
    <x v="1"/>
    <s v="YES"/>
    <s v="No"/>
    <d v="1899-12-30T13:04:00"/>
    <n v="784"/>
    <d v="2014-12-12T13:07:00"/>
    <d v="2014-12-12T13:07:00"/>
    <s v="F"/>
    <s v="Equipment failure"/>
    <s v="Conductor"/>
    <s v="COND"/>
    <s v="Relayed, tested NG; SUS Vedder, PosoMtn &amp; Oxy Kern-Front; rain; on trouble Kern-Magunden-Witco open-ended; 1307 line in service, replaced top phase jumper at twr 9/67; 1321 Vedder tap cleared to replace twrs 3/52, 4/56 &amp; 4/57 &amp; ET wire down damaged by storm"/>
    <n v="10764"/>
    <s v="CV-S"/>
    <s v="MD-2014-058"/>
    <n v="160"/>
    <n v="160"/>
    <s v="TBD"/>
    <s v="TBD"/>
    <s v="TBD"/>
    <s v="TBD"/>
    <n v="5412924"/>
    <s v="NA"/>
    <s v="NA"/>
    <s v="AUTO"/>
    <s v="Single Mode"/>
    <s v="003/052, 004/056 &amp; 004/057, 009/067 "/>
    <s v="Non-HFTD"/>
    <m/>
    <m/>
    <m/>
    <s v="TBD"/>
    <s v="TBD"/>
  </r>
  <r>
    <s v="NORTH VALLEY AND SIERRA"/>
    <s v="NORTH"/>
    <n v="69"/>
    <n v="60"/>
    <s v="ETL.6280"/>
    <n v="60016"/>
    <x v="45"/>
    <n v="2014"/>
    <x v="225"/>
    <d v="2014-12-12T01:29:00"/>
    <x v="1"/>
    <s v="YES"/>
    <s v="No"/>
    <d v="1899-12-31T14:28:00"/>
    <n v="2308"/>
    <d v="2014-12-13T15:57:00"/>
    <d v="2014-12-13T15:57:00"/>
    <s v="F"/>
    <s v="Equipment failure"/>
    <s v="Conductor"/>
    <s v="COND"/>
    <s v="Relayed, tested NG; SUS SpanishCreek, CrescentMills, GraysFlat &amp; Gansner; snow; GraysFlat-SpanishCreek cleared to repair ET wire down bet poles 18/27-29, 19/0 &amp; 19/10; 12/13/14; crew replaced span bet poles 20/12-13"/>
    <n v="10775"/>
    <s v="NO-E"/>
    <s v="TM-2014-087"/>
    <n v="2204"/>
    <n v="2204"/>
    <s v="TBD"/>
    <s v="TBD"/>
    <s v="TBD"/>
    <s v="TBD"/>
    <n v="5412924"/>
    <s v="NA"/>
    <s v="NA"/>
    <s v="AUTO"/>
    <s v="Single Mode"/>
    <s v="019/488 (est)"/>
    <s v="Tier 2 - Elevated"/>
    <s v="397.5-26/7,ACSR"/>
    <n v="40.018380000000001"/>
    <n v="-121.0416"/>
    <s v="North Valley"/>
    <s v="Plumas"/>
  </r>
  <r>
    <s v="NORTH VALLEY AND SIERRA"/>
    <s v="NORTH"/>
    <n v="69"/>
    <n v="60"/>
    <s v="ETL.6280"/>
    <n v="60016"/>
    <x v="45"/>
    <n v="2014"/>
    <x v="226"/>
    <d v="2014-12-12T09:44:00"/>
    <x v="1"/>
    <s v="YES"/>
    <s v="No"/>
    <d v="1899-12-31T06:13:00"/>
    <n v="1813"/>
    <d v="2014-12-13T15:57:00"/>
    <d v="2014-12-13T15:57:00"/>
    <s v="F"/>
    <s v="Equipment failure"/>
    <s v="Conductor"/>
    <s v="COND"/>
    <s v="Relayed, tested NG; SUS GraysFlat, E-Quincy, Gansner &amp; SPI Quincy (off-line); snow; 1036 SpanishCreek-GraysFlat cleared to repair ET wire down bet poles 18/2 &amp; 19/0; 1313 SpanishCreek-Keddie cleared to repair ET wire down bet poles 0/27-28"/>
    <n v="10776"/>
    <s v="NO-E"/>
    <s v="TM-2014-096"/>
    <n v="2847"/>
    <n v="2847"/>
    <s v="TBD"/>
    <s v="TBD"/>
    <s v="TBD"/>
    <s v="TBD"/>
    <n v="5412924"/>
    <s v="NA"/>
    <s v="NA"/>
    <s v="AUTO"/>
    <s v="Single Mode"/>
    <s v="000/027"/>
    <s v="Tier 2 - Elevated"/>
    <s v="1/0-7,CU"/>
    <n v="40.079569999999997"/>
    <n v="-121.15642"/>
    <s v="North Valley"/>
    <s v="Plumas"/>
  </r>
  <r>
    <s v="CENTRAL VALLEY"/>
    <s v="SOUTH"/>
    <n v="69"/>
    <n v="70"/>
    <s v="ETL.8550"/>
    <n v="70113"/>
    <x v="146"/>
    <n v="2014"/>
    <x v="227"/>
    <d v="2014-12-13T22:16:00"/>
    <x v="0"/>
    <s v="YES"/>
    <s v="No"/>
    <d v="1899-12-30T12:05:00"/>
    <n v="725"/>
    <d v="2014-12-14T10:21:00"/>
    <d v="2014-12-14T02:18:00"/>
    <s v="F"/>
    <s v="Equipment failure"/>
    <s v="Connector/ hardware"/>
    <s v="COND"/>
    <s v="Relayed, tested NG; no customer interruption; heavy fog; 12/14/14, 0457 found COG at pole 15/07 between Camden SW-13 &amp; CamdenJct SW-25; 1021 line in service after ET wire down replaced"/>
    <n v="10760"/>
    <s v="CV-S"/>
    <s v="FR-2014-073"/>
    <n v="0"/>
    <n v="0"/>
    <n v="0"/>
    <n v="0"/>
    <n v="0"/>
    <n v="0"/>
    <n v="5412924"/>
    <s v="NA"/>
    <s v="NA"/>
    <s v="AUTO"/>
    <s v="Single Mode"/>
    <s v="015/007"/>
    <s v="Non-HFTD"/>
    <m/>
    <m/>
    <m/>
    <s v="TBD"/>
    <s v="TBD"/>
  </r>
  <r>
    <s v="NORTH VALLEY AND SIERRA"/>
    <s v="NORTH"/>
    <n v="69"/>
    <n v="60"/>
    <s v="ETL.6610"/>
    <n v="60053"/>
    <x v="147"/>
    <n v="2014"/>
    <x v="228"/>
    <d v="2014-12-16T03:39:00"/>
    <x v="0"/>
    <s v="YES"/>
    <s v="No"/>
    <d v="1899-12-30T19:22:00"/>
    <n v="1162"/>
    <d v="2014-12-16T23:01:00"/>
    <d v="2014-12-16T23:01:00"/>
    <s v="F"/>
    <s v="External contact"/>
    <s v="Car pole"/>
    <s v="COND"/>
    <s v="Relayed, tested NG; SUS Maxwell &amp; Rice; rain; 0626 to 2301 Cortina-Maxwell cleared to replace pole 2/43 due to carpole &amp; 400' of ET wire down"/>
    <s v="NONE"/>
    <s v="NO-E"/>
    <s v="TM-2014-097"/>
    <s v="TBD"/>
    <s v="TBD"/>
    <s v="TBD"/>
    <s v="TBD"/>
    <s v="TBD"/>
    <s v="TBD"/>
    <n v="5412924"/>
    <s v="NA"/>
    <s v="NA"/>
    <s v="AUTO"/>
    <s v="Single Mode"/>
    <s v="002/043"/>
    <s v="Non-HFTD"/>
    <m/>
    <m/>
    <m/>
    <s v="TBD"/>
    <s v="TBD"/>
  </r>
  <r>
    <s v="CENTRAL VALLEY"/>
    <s v="SOUTH"/>
    <n v="69"/>
    <n v="70"/>
    <s v="ETL.8550"/>
    <n v="70113"/>
    <x v="146"/>
    <n v="2014"/>
    <x v="229"/>
    <d v="2014-12-21T05:07:00"/>
    <x v="0"/>
    <s v="YES"/>
    <s v="No"/>
    <d v="1899-12-30T11:01:00"/>
    <n v="661"/>
    <d v="2014-12-21T16:08:00"/>
    <d v="2014-12-21T16:08:00"/>
    <s v="F"/>
    <s v="Equipment failure"/>
    <s v="Connector/ hardware"/>
    <s v="COND"/>
    <s v="Relayed, did not test as designed; fog; 0510 line manually tested NG; 1608 line returned to service normal, re-sleeved 3 sections of conductor down due to fatigue of vertical connection at pole 50/1"/>
    <n v="10793"/>
    <s v="CV-S"/>
    <s v="FR-2014-074"/>
    <n v="0"/>
    <n v="0"/>
    <n v="0"/>
    <n v="0"/>
    <n v="0"/>
    <n v="0"/>
    <n v="5412924"/>
    <s v="NA"/>
    <s v="NA"/>
    <s v="AUTO"/>
    <s v="Single Mode"/>
    <s v="050/001"/>
    <s v="Non-HFTD"/>
    <m/>
    <m/>
    <m/>
    <s v="TBD"/>
    <s v="TBD"/>
  </r>
  <r>
    <s v="BAY AREA"/>
    <s v="CENTRAL"/>
    <n v="115"/>
    <n v="115"/>
    <s v="ETL.3140"/>
    <n v="10244"/>
    <x v="148"/>
    <n v="2014"/>
    <x v="230"/>
    <d v="2014-12-30T11:02:00"/>
    <x v="1"/>
    <s v="YES"/>
    <s v="No"/>
    <d v="1899-12-30T06:17:00"/>
    <n v="377"/>
    <d v="2014-12-30T17:19:00"/>
    <d v="2014-12-30T17:19:00"/>
    <s v="F"/>
    <s v="Tree"/>
    <s v="Tree failure"/>
    <s v="COND"/>
    <s v="Relayed, tested NG; SUS Owens Brockway; high winds; 1550 to 1719 section cleared to repair downed conductor due to tree contact between poles 0/10-11"/>
    <n v="10805"/>
    <s v="BA"/>
    <s v="NE-2014-010"/>
    <n v="1"/>
    <n v="0"/>
    <n v="0"/>
    <n v="0"/>
    <n v="0"/>
    <n v="0"/>
    <n v="5412924"/>
    <s v="NA"/>
    <s v="NA"/>
    <s v="AUTO"/>
    <s v="Single Mode"/>
    <s v="000/010-011"/>
    <s v="Non-HFTD"/>
    <m/>
    <m/>
    <m/>
    <s v="TBD"/>
    <s v="TBD"/>
  </r>
  <r>
    <s v="NORTH VALLEY AND SIERRA"/>
    <s v="NORTH"/>
    <n v="69"/>
    <n v="60"/>
    <s v="ETL.8060"/>
    <n v="60206"/>
    <x v="149"/>
    <n v="2014"/>
    <x v="231"/>
    <d v="2014-12-30T23:25:00"/>
    <x v="1"/>
    <s v="YES"/>
    <s v="No"/>
    <d v="1900-01-01T20:09:00"/>
    <n v="4089"/>
    <d v="2015-01-02T19:34:00"/>
    <d v="2015-01-02T19:34:00"/>
    <s v="F"/>
    <s v="Equipment failure"/>
    <s v="Structure-line"/>
    <s v="COND"/>
    <s v="Relayed, tested NG; SUS CiscoGrove, Tamarack &amp; Summit; extreme winds &amp; bitterly cold temps; large tree fell thru conductor w/ 5 poles (3/127, 3/128, 3/129, 3/130 &amp; 3/131 broken &amp;  on ground, &amp; COG"/>
    <s v="NONE"/>
    <s v="NO-E"/>
    <s v="VD-2014-085"/>
    <n v="1840"/>
    <n v="1840"/>
    <n v="515260"/>
    <n v="3.4195919200246658E-4"/>
    <n v="9.5759724603908108E-2"/>
    <n v="280.03260869565219"/>
    <n v="5412924"/>
    <s v="NA"/>
    <s v="NA"/>
    <s v="AUTO"/>
    <s v="Single Mode"/>
    <s v="003/129"/>
    <s v="Tier 2 - Elevated"/>
    <s v="397.5-26/7,ACSR"/>
    <n v="39.31129"/>
    <n v="-120.58571999999999"/>
    <s v="Sierra"/>
    <s v="Placer"/>
  </r>
  <r>
    <s v="CENTRAL VALLEY"/>
    <s v="CENTRAL"/>
    <n v="69"/>
    <n v="60"/>
    <s v="ETL.8120"/>
    <n v="60212"/>
    <x v="150"/>
    <n v="2014"/>
    <x v="232"/>
    <d v="2014-12-31T06:46:00"/>
    <x v="0"/>
    <s v="YES"/>
    <s v="No"/>
    <d v="1899-12-30T08:04:00"/>
    <n v="484"/>
    <d v="2014-12-31T14:50:00"/>
    <d v="2014-12-31T14:50:00"/>
    <s v="F"/>
    <s v="External contact"/>
    <s v="Car pole"/>
    <s v="COND"/>
    <s v="Forced out due car pole &amp; ET wire down AT POLE A5/132 TWD A4/131 - NO CB RELAY DUE TO LINE NORMALLY OPEN ENDED; SUS Ragu, Cherokee &amp; Waterloo"/>
    <n v="10810"/>
    <s v="CV-N"/>
    <s v="TE-2014-052"/>
    <n v="3372"/>
    <n v="3372"/>
    <n v="727670"/>
    <n v="6.2667738882191159E-4"/>
    <n v="0.13523556806762763"/>
    <n v="215.79774614472123"/>
    <n v="5412924"/>
    <s v="NA"/>
    <s v="NA"/>
    <s v="EFO"/>
    <s v="Single Mode"/>
    <s v="A05/132 &amp; A04/131"/>
    <s v="Non-HFTD"/>
    <m/>
    <m/>
    <m/>
    <s v="TBD"/>
    <s v="TBD"/>
  </r>
  <r>
    <s v="NORTH VALLEY AND SIERRA"/>
    <s v="NORTH"/>
    <n v="69"/>
    <n v="60"/>
    <s v="ETL.6150"/>
    <n v="60001"/>
    <x v="151"/>
    <n v="2014"/>
    <x v="233"/>
    <d v="2014-12-31T12:08:00"/>
    <x v="0"/>
    <s v="YES"/>
    <s v="No"/>
    <d v="1899-12-30T07:07:00"/>
    <n v="427"/>
    <d v="2014-12-31T19:15:00"/>
    <d v="2014-12-31T19:15:00"/>
    <s v="F"/>
    <s v="Equipment failure"/>
    <s v="Conductor"/>
    <s v="COND"/>
    <s v="Forced out due to single phasing; SUS Tudor &amp; Barry; 1442 to 1915 Tudor-ENicolaus cleared to repair ET wire down (center phase) bet poles 19/400-401"/>
    <n v="10813"/>
    <s v="NO-E"/>
    <s v="TM-2014-101"/>
    <n v="1736"/>
    <n v="1736"/>
    <n v="313166"/>
    <n v="3.2263106375884888E-4"/>
    <n v="5.8201082784045892E-2"/>
    <n v="180.39516129032259"/>
    <n v="5412924"/>
    <s v="NA"/>
    <s v="NA"/>
    <s v="EFO"/>
    <s v="Single Mode"/>
    <s v="019/400-401"/>
    <s v="Non-HFTD"/>
    <m/>
    <m/>
    <m/>
    <s v="TBD"/>
    <s v="TBD"/>
  </r>
  <r>
    <s v="NORTH VALLEY AND SIERRA"/>
    <s v="NORTH"/>
    <n v="69"/>
    <n v="60"/>
    <s v="ETL.6610"/>
    <n v="60053"/>
    <x v="147"/>
    <n v="2015"/>
    <x v="234"/>
    <d v="2015-01-12T11:55:00"/>
    <x v="0"/>
    <s v="YES"/>
    <s v="No"/>
    <d v="1899-12-30T11:26:00"/>
    <n v="686"/>
    <d v="2015-01-12T23:21:00"/>
    <d v="2015-01-12T23:21:00"/>
    <s v="F"/>
    <s v="External contact"/>
    <s v="Car pole"/>
    <s v="COND"/>
    <s v="Relayed - 01/12/15, 1155 Cortina #4-60kV relayed, tested NG; SUS Maxwell (1,136, 124,417) &amp; Rice (1,002, 18.036); weather clear; 1212 Rice restored from alternate source; PG&amp;E phase AC to ground, 14.8 mi from Cortina near structure 14/234 (+/- 0.5 mi); 1327 Cortina-Colusa returned to service restoring Maxwell; 1336 to 2321 MaxwellJct-Delevan cleared to replace damaged pole B-15/253 due to car pole; ET wire down"/>
    <n v="10835"/>
    <s v="NO-E"/>
    <s v="TM-2015-002"/>
    <n v="2138"/>
    <n v="2138"/>
    <n v="142453"/>
    <n v="3.9253637433355566E-4"/>
    <n v="2.615434243823106E-2"/>
    <n v="66.629092609915816"/>
    <n v="5446629"/>
    <s v="NA"/>
    <s v="NA"/>
    <s v="AUTO"/>
    <s v="Single Mode"/>
    <s v="B15/253, 014/234"/>
    <s v="Non-HFTD"/>
    <m/>
    <m/>
    <m/>
    <s v="TBD"/>
    <s v="TBD"/>
  </r>
  <r>
    <s v="NORTH VALLEY AND SIERRA"/>
    <s v="NORTH"/>
    <n v="69"/>
    <n v="60"/>
    <s v="ETL.7030"/>
    <n v="60098"/>
    <x v="152"/>
    <n v="2015"/>
    <x v="235"/>
    <d v="2015-02-06T00:24:00"/>
    <x v="1"/>
    <s v="YES"/>
    <s v="No"/>
    <d v="1900-01-03T22:04:00"/>
    <n v="7084"/>
    <d v="2015-02-10T22:28:00"/>
    <d v="2015-02-10T22:28:00"/>
    <s v="C"/>
    <s v="Tree"/>
    <s v="Tree failure"/>
    <s v="STRU"/>
    <s v="Relayed - 02/06/15, 0024 HatCreek #1-Westwood 60kV relayed, tested NG; SUS MegaHatCreek , Halls Flat &amp; Bogard (9); storm; 0356 HatCreek #1-Bogard manually tested NG to open Bogard SW-37; 0401 Westwood-Bogard manually tested NG to open Bogard SW-37, hence trouble on both sides of Bogard SW-37; trees down in line affecting multiple structures; 02/10/15, 0101 HatCreek #1-Bogard returned to service restoring MegaHatCreek, Halls Flat &amp; Bogard after crews made repairs to poles: 18/349, 18/351, 25/484, 25/487, 25/489, 26/510 to 26/512, 26/514 to 26/518, 27/520 to 27/527, 27/530, 32/621 to 32/627 &amp; 32/632; 1908 Bogard-Westwood cleared to repair poles: 38/748, 39/751, 39/765, 40/766, 40/768, 40/770 to 40/773, 40/776, 40/768; 2228 line returned normal"/>
    <n v="10912"/>
    <s v="NO-E"/>
    <s v="RM-2015-006"/>
    <n v="9"/>
    <n v="9"/>
    <n v="52209"/>
    <n v="1.652398208139383E-6"/>
    <n v="9.5855620054165619E-3"/>
    <n v="5801"/>
    <n v="5446629"/>
    <s v="NA"/>
    <s v="NA"/>
    <s v="AUTO"/>
    <s v="Single Mode"/>
    <s v="018/349"/>
    <s v="Tier 2 - Elevated"/>
    <s v="4/0-7,CU"/>
    <n v="40.761589999999998"/>
    <n v="-121.2989"/>
    <s v="North Valley"/>
    <s v="Lassen"/>
  </r>
  <r>
    <s v="NORTH COAST"/>
    <s v="NORTH"/>
    <n v="69"/>
    <n v="60"/>
    <s v="ETL.6980"/>
    <n v="60093"/>
    <x v="47"/>
    <n v="2015"/>
    <x v="236"/>
    <d v="2015-02-06T08:14:00"/>
    <x v="1"/>
    <s v="YES"/>
    <s v="No"/>
    <d v="1899-12-30T10:50:00"/>
    <n v="650"/>
    <d v="2015-02-06T19:04:00"/>
    <d v="2015-02-06T19:04:00"/>
    <s v="F"/>
    <s v="Tree"/>
    <s v="Tree failure"/>
    <s v="COND"/>
    <s v="Relayed - 02/06/15, 0814 Gualala-MonteRio 60kV relayed, tested NG; MonteRio-FtRoss tested OK; Gualala transferred on trouble to its alt source; MOM FtRoss (637), SalmonCreek (1,720) &amp; Gualala (3,710); SUS Annapolis (230); storm;; fault ABC, 36 mi from MonteRio near pole 50/2 (+/- 1.0 mi); 0951 FtRoss-Annapolis energized restoring Annapolis; 1258 Annapolis-Gualala tested NG from the Elk source; MOM Garcia, PtArena &amp; Gualala; 1514 found tree in line &amp; all 3 phases are down on ground bet poles 53/9 &amp; 54/0; Gualala-Annapolis has been cleared to make repairs; 1904 Gualala-Annapolis &amp; line returned to service after crew repaired down conductor"/>
    <n v="10877"/>
    <s v="NO-W"/>
    <s v="FU-2015-005"/>
    <n v="6297"/>
    <n v="216"/>
    <n v="81216"/>
    <n v="3.9657556995345195E-5"/>
    <n v="1.4911241430249793E-2"/>
    <n v="376"/>
    <n v="5446629"/>
    <s v="NA"/>
    <s v="NA"/>
    <s v="AUTO"/>
    <s v="Single Mode"/>
    <s v="053/009"/>
    <s v="Tier 2 - Elevated"/>
    <s v="4/0-7,AAC"/>
    <n v="38.735430000000001"/>
    <n v="-123.47163"/>
    <s v="Humboldt"/>
    <s v="Sonoma"/>
  </r>
  <r>
    <s v="NORTH VALLEY AND SIERRA"/>
    <s v="NORTH"/>
    <n v="500"/>
    <n v="500"/>
    <s v="ETL.6140"/>
    <n v="50021"/>
    <x v="153"/>
    <n v="2015"/>
    <x v="237"/>
    <d v="2015-02-06T08:57:00"/>
    <x v="1"/>
    <s v="YES"/>
    <s v="No"/>
    <d v="1899-12-30T17:09:00"/>
    <n v="1029"/>
    <d v="2015-02-07T02:06:00"/>
    <d v="2015-02-07T02:06:00"/>
    <s v="F"/>
    <s v="Equipment failure"/>
    <s v="Insulator-line"/>
    <s v="COND"/>
    <s v="Relayed - 02/06/15, 0857 Vaca-Tesla 500kV &amp; Vaca 500/230kV BK12 relayed, did not test by design; no customer interruption; storm; 0935 line manually tested NG; C-G (relay B-G), 1 to 2 mi from VD; no bk diff or high side relay opn, only low side grd instantaneous-BK may be restored (BK overtrip similar to Gates &amp; all bks under investigation &amp; setting changes made as needed); 1046 BK12 returned to service, no trouble found; 1355 Vaca-Tesla cleared to repair broken insulator &amp; re-attach conductor bet twrs 0/3-4; Vaca-Tesla 500kV line Series CAP BK2 at Vaca has a pole disagreement &amp; close coil trouble; 02/07/15, 0206 line returned to service; 02/09/15, 1635 CAP BK2 returned to service, repaired pole disagreement alarm wiring"/>
    <n v="10888"/>
    <s v="NO-E"/>
    <s v="VD-2015-011"/>
    <n v="0"/>
    <n v="0"/>
    <n v="0"/>
    <n v="0"/>
    <n v="0"/>
    <n v="0"/>
    <n v="5446629"/>
    <s v="NA"/>
    <s v="NA"/>
    <s v="AUTO"/>
    <s v="Single Mode"/>
    <s v="000/003-004"/>
    <s v="Non-HFTD"/>
    <m/>
    <m/>
    <m/>
    <s v="TBD"/>
    <s v="TBD"/>
  </r>
  <r>
    <s v="NORTH VALLEY AND SIERRA"/>
    <s v="NORTH"/>
    <n v="69"/>
    <n v="60"/>
    <s v="ETL.6300"/>
    <n v="60018"/>
    <x v="84"/>
    <n v="2015"/>
    <x v="238"/>
    <d v="2015-02-06T09:18:00"/>
    <x v="1"/>
    <s v="YES"/>
    <s v="No"/>
    <d v="1900-01-03T02:23:00"/>
    <n v="5903"/>
    <d v="2015-02-10T11:41:00"/>
    <d v="2015-02-10T11:41:00"/>
    <s v="C"/>
    <s v="Tree"/>
    <s v="Tree failure"/>
    <s v="STRU"/>
    <s v="Relayed – 02/06/15, 0918 Caribou-Westwood relayed, tested NG; storm; SUS LMUD, BigMeadows (2,597), Chester (1,647), CollinsPine (offline) &amp; HamiltonBranch (2,320); A- C fault 18.5 mi from Caribou PH bet HamBranch &amp; UltraPwrJct near pole 018/366, +/- 1.5 mi; HatCreek #1-Westwood out so no back feed available; poles 6/126-130 need replacement; 02/08/15, 1822 Caribou-BigMeadows energized restoring BigMeadows, repaired NG splices &amp; reframed poles bet 2/35-40; 2358 BigMeadows-HamBranch tested OK, reconnected conductor at pole 9/187, reframed poles 9/188-189; 02/09/15, 0011 HamBranch restored; 0026 HamBranch-Chester manually tested NG; 1021 HamBranch-Chester sect returned to service after crew removed tree limb @ pole 9/202 restoring Chester &amp; CollinsPine; 02/09/15, 2210 HamBranch-Westwood sect returned to service making line normal after crews replaced pole 18/367, reframed poles 18/364 &amp; 18/365 &amp; 18/368 thru 18/371; 02/10/15, 1141 Caribou-Westwood has returned to service"/>
    <n v="11045"/>
    <s v="NO-E"/>
    <s v="TM-2015-007"/>
    <n v="5753"/>
    <n v="5753"/>
    <n v="23442069"/>
    <n v="1.0562496546028745E-3"/>
    <n v="4.3039592011866423"/>
    <n v="4074.7556057709021"/>
    <n v="5446629"/>
    <s v="NA"/>
    <s v="NA"/>
    <s v="AUTO"/>
    <s v="Single Mode"/>
    <s v="009/187"/>
    <s v="Tier 2 - Elevated"/>
    <s v="795-54/7,ACSR"/>
    <n v="40.198950000000004"/>
    <n v="-121.07102"/>
    <s v="North Valley"/>
    <s v="Plumas"/>
  </r>
  <r>
    <s v="NORTH VALLEY AND SIERRA"/>
    <s v="NORTH"/>
    <n v="69"/>
    <n v="60"/>
    <s v="ETL.6490"/>
    <n v="60040"/>
    <x v="154"/>
    <n v="2015"/>
    <x v="239"/>
    <d v="2015-02-06T11:55:00"/>
    <x v="1"/>
    <s v="YES"/>
    <s v="No"/>
    <d v="1899-12-31T12:53:00"/>
    <n v="2213"/>
    <d v="2015-02-08T00:48:00"/>
    <d v="2015-02-08T00:48:00"/>
    <s v="F"/>
    <s v="Tree"/>
    <s v="Tree failure"/>
    <s v="COND"/>
    <s v="Relayed - 02/06/15, 1155 Colgate-GrassValley relayed, tested NG; MOM GrassValley (3,369 customers restored by autos via alt source Drum-GrassValley-Weimar); rain, wind; ABC fault 3.4 mi from ColgateSwSta near pole 003/081 (+/- 1 mi); tree thru line bet poles 3/81-82; pole 3/81 is broken &amp; on ground, ET wire down bet 3/80-85; ETOR 02/07/15; 02/07/15, 2122 Colgate-BirchvilleJct work complete - replaced pole 3/81, reframed pole 3/82 &amp; repaired down conductor between poles 3/80 and 3/85; 2143 line section remotely tested OK from GrassValley; 02/08/15, 0048 line returned to normal service; eventID=10886"/>
    <n v="10886"/>
    <s v="NO-E"/>
    <s v="TM-2015-011"/>
    <n v="3369"/>
    <n v="0"/>
    <n v="0"/>
    <n v="0"/>
    <n v="0"/>
    <n v="0"/>
    <n v="5446629"/>
    <s v="NA"/>
    <s v="NA"/>
    <s v="AUTO"/>
    <s v="Single Mode"/>
    <s v="003/082"/>
    <s v="Tier 2 - Elevated"/>
    <s v="2/0-7,CU"/>
    <n v="39.320720000000001"/>
    <n v="-121.12875"/>
    <s v="Sierra"/>
    <s v="Nevada"/>
  </r>
  <r>
    <s v="NORTH VALLEY AND SIERRA"/>
    <s v="NORTH"/>
    <n v="69"/>
    <n v="60"/>
    <s v="ETL.6470"/>
    <n v="60038"/>
    <x v="23"/>
    <n v="2015"/>
    <x v="240"/>
    <d v="2015-02-06T12:34:00"/>
    <x v="1"/>
    <s v="YES"/>
    <s v="No"/>
    <d v="1899-12-30T12:22:00"/>
    <n v="742"/>
    <d v="2015-02-07T00:56:00"/>
    <d v="2015-02-07T00:56:00"/>
    <s v="F"/>
    <s v="Tree"/>
    <s v="Tree failure"/>
    <s v="COND"/>
    <s v="Relayed - 02/06/15, 1234 Colgate-Alleghany relayed, tested NG after relaying, testing OK @ 1219; MOM ColumbiaHill (1,131) after Colgate-ColumbiaHill energized @ 1238; SUS PikeCity (437) &amp; Alleghany (1,230); wind, rain; AB fault, 8 mi from ColgateSwSta bet ColumbiaHill &amp; PikeCity near pole 007/209, +/- 2 mi; 1745 ColumbiaHill-PikeCity cleared to repair 3 phases of ET wire down at pole 10/283; 2353 CH-PC in service after repairing down conductor at 10/283; 02/07/15, 0056 PikeCity-Alleghany returned to service after patrol found no trouble, restoring Alleghany; 0106 PikeCity restored; eventID=10885"/>
    <n v="10885"/>
    <s v="NO-E"/>
    <s v="TM-2015-013"/>
    <n v="1655"/>
    <n v="1655"/>
    <n v="1913907"/>
    <n v="3.038576704967421E-4"/>
    <n v="0.35139294414949135"/>
    <n v="1156.4392749244712"/>
    <n v="5446629"/>
    <s v="NA"/>
    <s v="NA"/>
    <s v="AUTO"/>
    <s v="Single Mode"/>
    <s v="010/283"/>
    <s v="Tier 3 - Extreme"/>
    <s v="4/0-6/1,ACSR"/>
    <n v="39.388210000000001"/>
    <n v="-121.03278"/>
    <s v="Sierra"/>
    <s v="Nevada"/>
  </r>
  <r>
    <s v="NORTH COAST"/>
    <s v="NORTH"/>
    <n v="69"/>
    <n v="60"/>
    <s v="ETL.7780"/>
    <n v="60390"/>
    <x v="83"/>
    <n v="2015"/>
    <x v="241"/>
    <d v="2015-02-06T16:06:00"/>
    <x v="1"/>
    <s v="YES"/>
    <s v="No"/>
    <d v="1899-12-31T05:41:00"/>
    <n v="1781"/>
    <d v="2015-02-07T21:47:00"/>
    <d v="2015-02-07T21:47:00"/>
    <s v="F"/>
    <s v="Tree"/>
    <s v="Tree failure"/>
    <s v="COND"/>
    <s v="Relayed - 02/06/15, 1606 PhiloJct-Elk 60kV relayed, tested NG; MOM Philo (2,163); wind, rain; ABC fault 23.8 mi from PhiloJct near pole 24/0, +/- 0.2 mi; found broken poles &amp; ET wire down bet 24/1 &amp; 24/0; 02/07/15, 2147 PhiloJct-Elk section returned to service after repair to downed conductor between poles 24/0-1; eventID=10878"/>
    <n v="10878"/>
    <s v="NO-W"/>
    <s v="FU-2015-007"/>
    <n v="2163"/>
    <n v="0"/>
    <n v="0"/>
    <n v="0"/>
    <n v="0"/>
    <n v="0"/>
    <n v="5446629"/>
    <s v="NA"/>
    <s v="NA"/>
    <s v="AUTO"/>
    <s v="Single Mode"/>
    <s v="024/000"/>
    <s v="Tier 2 - Elevated"/>
    <s v="397.5-26/7,ACSR"/>
    <n v="39.078679999999999"/>
    <n v="-123.51132"/>
    <s v="Humboldt"/>
    <s v="Mendocino"/>
  </r>
  <r>
    <s v="NORTH COAST"/>
    <s v="CENTRAL"/>
    <n v="69"/>
    <n v="60"/>
    <s v="ETL.7550"/>
    <n v="60151"/>
    <x v="30"/>
    <n v="2015"/>
    <x v="242"/>
    <d v="2015-02-06T21:55:00"/>
    <x v="1"/>
    <s v="YES"/>
    <s v="No"/>
    <d v="1899-12-30T09:27:00"/>
    <n v="567"/>
    <d v="2015-02-07T07:22:00"/>
    <d v="2015-02-07T07:22:00"/>
    <s v="F"/>
    <s v="Tree"/>
    <s v="Tree failure"/>
    <s v="COND"/>
    <s v="Relayed - 02/06/15, 2155 Mendo-Willits-FtBragg relayed, tested NG; SUS FtBragg (FB, 8,273); wind &amp; rain; ABC fault 7 mi from FB near pole 35/9, +/- 3 mi; 02/07/15, 0722 line returned to service after crew repaired ET wire down bet poles 34/1-2 due to tree failure; 0728 FB restored; eventID=10879"/>
    <n v="10879"/>
    <s v="NO-W"/>
    <s v="FU-2015-008"/>
    <n v="7502"/>
    <n v="7502"/>
    <n v="4253634"/>
    <n v="1.3773657063846281E-3"/>
    <n v="0.78096635552008409"/>
    <n v="567"/>
    <n v="5446629"/>
    <s v="NA"/>
    <s v="NA"/>
    <s v="AUTO"/>
    <s v="Single Mode"/>
    <s v="034/001"/>
    <s v="Tier 2 - Elevated"/>
    <s v="397.5-19,AAC"/>
    <n v="39.36504"/>
    <n v="-123.67474"/>
    <s v="Humboldt"/>
    <s v="Mendocino"/>
  </r>
  <r>
    <s v="NORTH VALLEY AND SIERRA"/>
    <s v="NORTH"/>
    <n v="69"/>
    <n v="60"/>
    <s v="ETL.6470"/>
    <n v="60038"/>
    <x v="23"/>
    <n v="2015"/>
    <x v="243"/>
    <d v="2015-02-07T11:18:00"/>
    <x v="1"/>
    <s v="YES"/>
    <s v="No"/>
    <d v="1899-12-30T12:01:00"/>
    <n v="721"/>
    <d v="2015-02-07T23:19:00"/>
    <d v="2015-02-07T23:19:00"/>
    <s v="F"/>
    <s v="Equipment failure"/>
    <s v="Connector/ hardware"/>
    <s v="STRU"/>
    <s v="Relayed - 02/07/15, 1118 Colgate-Alleghany 60kV relayed, tested NG; weather cloudy; 1122 Colgate-PikeCity manually tested OK; MOM (&lt;5 mins) Columbia Hill (1,131) &amp; PikeCity (437); SUS Alleghany (1,230); unconfirmed reports of wire down 6 poles from Pike City to Alleghany; fault location delayed: remote access dial up problems; 1207 reports of damage to pole 20/555; 1426 PlumValley-BuhlRanch cleared to re-attach conductor to pole 20/555; CLEAN BREAK AT JUMPER, CONDUCTOR x-PHASED, MADE CONTACT W/ POLE &amp; STARTED A FIRE - POLE SNAPPED AS A RESULT; 2319 PlumValley-Alleghany returned to service restoring Alleghany; eventID=10883"/>
    <n v="10883"/>
    <s v="NO-E"/>
    <s v="TM-2015-019"/>
    <n v="2798"/>
    <n v="1230"/>
    <s v="TBD"/>
    <s v="TBD"/>
    <s v="TBD"/>
    <s v="TBD"/>
    <n v="5446629"/>
    <s v="NA"/>
    <s v="NA"/>
    <s v="AUTO"/>
    <s v="Single Mode"/>
    <s v="020/555"/>
    <s v="Tier 3 - Extreme"/>
    <s v="2-7,CU"/>
    <n v="39.463290000000001"/>
    <n v="-120.89852999999999"/>
    <s v="Sierra"/>
    <s v="Sierra"/>
  </r>
  <r>
    <s v="NORTH COAST"/>
    <s v="NORTH"/>
    <n v="69"/>
    <n v="60"/>
    <s v="ETL.7780"/>
    <n v="60390"/>
    <x v="83"/>
    <n v="2015"/>
    <x v="244"/>
    <d v="2015-02-08T21:00:00"/>
    <x v="1"/>
    <s v="YES"/>
    <s v="No"/>
    <d v="1899-12-30T12:10:00"/>
    <n v="730"/>
    <d v="2015-02-09T09:10:00"/>
    <d v="2015-02-09T09:10:00"/>
    <s v="F"/>
    <s v="Tree"/>
    <s v="Tree failure"/>
    <s v="COND"/>
    <s v="Relayed - 02/08/15, 2100 PhiloJct-Philo section of PhiloJct- Elk 60 kV relayed, tested OK; MOM Philo (2,163); on the trouble Philo-Elk remained de-energized; wind &amp; rain; A-B fault 15.5 mi from Elk or 2.5 mi from Philo Tap twd Elk near pole 21/5, +/- 1.0 mi; 02/09/15, 02/09/15, 0230 Philo-GreenwoodRoad section cleared to repair 3 phases of ET wire down at pole 21/11 and one phase of downed conductor at pole 22/0; 0909 Philo-Elk section manually tested OK; 0910 Elk restored; eventID=10909"/>
    <n v="10909"/>
    <s v="NO-W"/>
    <s v="FU-2015-016"/>
    <n v="2163"/>
    <n v="0"/>
    <n v="0"/>
    <n v="0"/>
    <n v="0"/>
    <n v="0"/>
    <n v="5446629"/>
    <s v="NA"/>
    <s v="NA"/>
    <s v="AUTO"/>
    <s v="Single Mode"/>
    <s v=" 022/000"/>
    <s v="Non-HFTD"/>
    <s v="397.5-19,AAC"/>
    <n v="39.08616"/>
    <n v="-123.4794"/>
    <s v="Humboldt"/>
    <s v="Lakeville"/>
  </r>
  <r>
    <s v="NORTH COAST"/>
    <s v="CENTRAL"/>
    <n v="69"/>
    <n v="60"/>
    <s v="ETL.7550"/>
    <n v="60151"/>
    <x v="30"/>
    <n v="2015"/>
    <x v="245"/>
    <d v="2015-02-08T21:18:00"/>
    <x v="1"/>
    <s v="YES"/>
    <s v="No"/>
    <d v="1899-12-31T19:36:00"/>
    <n v="2616"/>
    <d v="2015-02-10T16:54:00"/>
    <d v="2015-02-10T16:54:00"/>
    <s v="F"/>
    <s v="Tree"/>
    <s v="Tree failure"/>
    <s v="COND"/>
    <s v="Relayed - 02/08/15, 2118 Mendo-Willits-FtBragg relayed, tested NG; SUS FtBragg (8,273) &amp; BigRiver (2,699); wind &amp; rain; A-G 19.4 mi from Mendo near pole 19/5, +/- 1.0 mi; 02/09/15, 0420 EastHill-McGuireMill cleared to remove tree limb &amp; 100' fir tree, caused 3 phases of ET wire down at pole 19/0 w/ under build trouble; 1638 McGuireMillJct-FtBragg section cleared to repair ET wire down bet poles 31/3-4 (canyon); 02/10/15, 1654 Mendo-W-FB (McGuireMillJct-FtBragg) returned to service; eventID=10901"/>
    <n v="10901"/>
    <s v="NO-W"/>
    <s v="FU-2015-013"/>
    <n v="6971"/>
    <n v="6971"/>
    <n v="8623205"/>
    <n v="1.2798742121044044E-3"/>
    <n v="1.5832187211576187"/>
    <n v="1237.0111892124517"/>
    <n v="5446629"/>
    <s v="NA"/>
    <s v="NA"/>
    <s v="AUTO"/>
    <s v="Single Mode"/>
    <s v="031/003"/>
    <s v="Tier 2 - Elevated"/>
    <s v="397.5-19,AAC"/>
    <n v="39.356960000000001"/>
    <n v="-123.62442"/>
    <s v="Humboldt"/>
    <s v="Mendocino"/>
  </r>
  <r>
    <s v="CENTRAL VALLEY"/>
    <s v="CENTRAL"/>
    <n v="115"/>
    <n v="115"/>
    <s v="ETL.3980"/>
    <n v="10474"/>
    <x v="124"/>
    <n v="2015"/>
    <x v="246"/>
    <d v="2015-02-08T22:51:00"/>
    <x v="1"/>
    <s v="YES"/>
    <s v="No"/>
    <d v="1899-12-30T21:04:00"/>
    <n v="1264"/>
    <d v="2015-02-09T19:55:00"/>
    <d v="2015-02-09T19:55:00"/>
    <s v="F"/>
    <s v="Equipment failure"/>
    <s v="Structure-line"/>
    <s v="COND"/>
    <s v="Relayed - 02/08/15, 2251  Tesla-SchulteSwSta #1-115kV relayed, tested NG; SUS AEC Site 300; wind &amp; rain; PG&amp;E phase B-G on initial fault &amp; 3-Phase on NG line test, 6.6 mi from Tesla near pole 0/3 on AEC 115kV tap (accuracy of loc=high); reports of 2 broken poles, 2/2 &amp; 2/3 w/ 3 phases of ET wire down on AEC Site #115kV Tap beyond SW-145; 02/09/15, 0606 line restored to service after AEC Site #2-115kV Tap SW-145 was opened to isolate trouble; 1955 AEC Site #2 Tap returned to normal restoring  AEC Site 300 after crews made repairs to poles 2/2 &amp; 2/3; eventID=10903"/>
    <n v="10903"/>
    <s v="CV-N"/>
    <s v="TE-2015-008"/>
    <n v="1"/>
    <n v="0"/>
    <n v="0"/>
    <n v="0"/>
    <n v="0"/>
    <n v="0"/>
    <n v="5446629"/>
    <s v="NA"/>
    <s v="NA"/>
    <s v="AUTO"/>
    <s v="Single Mode"/>
    <s v="002/002 &amp; 002/003, 000/003"/>
    <s v="Non-HFTD"/>
    <m/>
    <m/>
    <m/>
    <s v="TBD"/>
    <s v="TBD"/>
  </r>
  <r>
    <s v="NORTH COAST"/>
    <s v="NORTH"/>
    <n v="69"/>
    <n v="60"/>
    <s v="ETL.7780"/>
    <n v="60390"/>
    <x v="83"/>
    <n v="2015"/>
    <x v="247"/>
    <d v="2015-02-09T14:24:00"/>
    <x v="0"/>
    <s v="YES"/>
    <s v="No"/>
    <d v="1899-12-30T10:38:00"/>
    <n v="638"/>
    <d v="2015-02-10T01:02:00"/>
    <d v="2015-02-10T01:02:00"/>
    <s v="F"/>
    <s v="Tree"/>
    <s v="Tree failure"/>
    <s v="COND"/>
    <s v="Relayed - 02/09/15, 1424 PhiloJct-Elk relayed, tested NG; Elk-Gualala &amp; FtBragg-Elk de-energized on the trouble; SUS Elk, BigRiver, FortBragg, &amp; Philo; MOM PtArena &amp; Garcia; high winds; A-B-C 18.5 mi from PhiloJct twd Philo Tap near pole 8/4, +/- 1.0 mi; 1700 PhiloJct-Philo section cleared to repair 3 spans of ET wire down between poles 18/9 &amp; 18/11 due to tree contact; 2308 Philo restored; 2355 Philo-Elk section returned to service; 02/10/15, 0043 Elk restored; 0052 FtBragg-Elk energized restoring FtBragg &amp; Big River; 0102 line returned normal; eventID=10910"/>
    <n v="10910"/>
    <s v="NO-W"/>
    <s v="FU-2015-018"/>
    <n v="5788"/>
    <n v="5788"/>
    <n v="4281786"/>
    <n v="1.0626756476345277E-3"/>
    <n v="0.78613505711514409"/>
    <n v="739.76952315134758"/>
    <n v="5446629"/>
    <s v="NA"/>
    <s v="NA"/>
    <s v="AUTO"/>
    <s v="Single Mode"/>
    <s v="018/010"/>
    <s v="Tier 2 - Elevated"/>
    <s v="397.5-19,AAC"/>
    <n v="39.06362"/>
    <n v="-123.43486"/>
    <s v="Humboldt"/>
    <s v="Mendocino"/>
  </r>
  <r>
    <s v="CENTRAL VALLEY"/>
    <s v="SOUTH"/>
    <n v="115"/>
    <n v="115"/>
    <s v="ETL.1930"/>
    <n v="10119"/>
    <x v="155"/>
    <n v="2015"/>
    <x v="248"/>
    <d v="2015-02-10T04:02:00"/>
    <x v="0"/>
    <s v="YES"/>
    <s v="No"/>
    <d v="1899-12-30T14:59:00"/>
    <n v="899"/>
    <d v="2015-02-10T19:01:00"/>
    <d v="2015-02-10T19:01:00"/>
    <s v="F"/>
    <s v="Equipment failure"/>
    <s v="Insulator-line"/>
    <s v="RELY"/>
    <s v="Relayed - 02/10/15, 0402 Kern-KernFront 115kV relayed, tested NG; KERN CB-272 WAS SLOW TO OPEN so TROUBLE BACKED UP INTO KERN PP 115KV BUS CAUSING #1 BUS SECTs D &amp; E &amp; #2 BUS SECT D TO CLEAR FAULT (see eventID=10664 for similar operation of CB on 10/24/14); Kern 115kV bus #1 sect D &amp; E, bus #2 section D, Lamont #1 &amp; #2-115kV bus, Kern #1-115/60kV xfmr, Kern #6 &amp; #7-115/21kV xfmrs, 7thStandard-Kern, Kern-Tevis-Stockdale, Kern-Tevis-Stockdale-Lamont, AdobeSwSta-Lamont, Kern-Westpark #2, Lamont-Grimmway-Malaga, Westpark-Magunden 115kV lines, Kern 70kV bus #1, Kern-OldRiver #1 &amp; Kern-Fruitvale 70kV lines de-energized on the trouble; SUS KernFront cogen, DoubleC cogen, HighSierra cogen, BadgerCreek cogen, Westpark #2 &amp; #3-115/12kV xfmrs, BearMtn cogen &amp; CalWater; MOM 7thStandard, Tevis, Stockdale #1 &amp; #4-115/12kV xfmrs, ArvinEdison, Lamont, Grimmway-Malaga, Regulus PV Solar, Adobe PV, Columbus &amp; BolthouseFarms; weather clear; 0444 Kern-Westpark #2-115kV energized restoring Westpark #2 &amp; #3-115/12kV xfmrs.  0511 Westpark to Columbus section energized restoring Bear Mountain cogen &amp; CalWater; 0854 Kern-KernFront cleared to repair broken &amp; flashed insulators at pole 11/167; 1901 Kern-KernFront returned to service restoring KernFront cogen, DoubleC cogen, HighSierra cogen &amp; BadgerCreek cogen; eventID=10902"/>
    <n v="10902"/>
    <s v="CV-S"/>
    <s v="MD-2015-004"/>
    <n v="4"/>
    <n v="0"/>
    <n v="0"/>
    <n v="0"/>
    <n v="0"/>
    <n v="0"/>
    <n v="5446629"/>
    <s v="NA"/>
    <s v="NA"/>
    <s v="AUTO"/>
    <s v="Single Mode"/>
    <s v="011/167"/>
    <s v="Non-HFTD"/>
    <m/>
    <m/>
    <m/>
    <s v="TBD"/>
    <s v="TBD"/>
  </r>
  <r>
    <s v="NORTH VALLEY AND SIERRA"/>
    <s v="NORTH"/>
    <n v="69"/>
    <n v="60"/>
    <s v="ETL.6280"/>
    <n v="60016"/>
    <x v="45"/>
    <n v="2015"/>
    <x v="249"/>
    <d v="2015-02-15T17:37:00"/>
    <x v="0"/>
    <s v="YES"/>
    <s v="No"/>
    <d v="1899-12-31T07:58:00"/>
    <n v="1918"/>
    <d v="2015-02-17T01:35:00"/>
    <d v="2015-02-17T01:35:00"/>
    <s v="F"/>
    <s v="Tree"/>
    <s v="Tree failure"/>
    <s v="COND"/>
    <s v="Relayed - 02/15/15, 1737 Caribou #2-60kV relayed, tested NG; SUS GraysFlat, SpanishCreek &amp; Gansner; weather clear; 1757 Gansner restored; 1845 GraysFlat &amp; SpanishCreek restored; 2317 Caribou-GraysFlat cleared to repair 2 phases of ET wire down due to tree in line at structure 16/17 (60kV into 4kV); ETOR 02/16/15; 02/17/15, 0135 line returned to service; eventID=10927"/>
    <n v="10927"/>
    <s v="NO-E"/>
    <s v="TM-2015-021"/>
    <n v="2745"/>
    <n v="2745"/>
    <n v="242141"/>
    <n v="5.0398145348251188E-4"/>
    <n v="4.4457039390786483E-2"/>
    <n v="88.211657559198542"/>
    <n v="5446629"/>
    <s v="NA"/>
    <s v="NA"/>
    <s v="AUTO"/>
    <s v="Single Mode"/>
    <s v="016/017"/>
    <s v="Tier 2 - Elevated"/>
    <s v="397.5-19,AAC"/>
    <n v="40.015940000000001"/>
    <n v="-121.09144000000001"/>
    <s v="North Valley"/>
    <s v="Plumas"/>
  </r>
  <r>
    <s v="NORTH COAST"/>
    <s v="NORTH"/>
    <n v="69"/>
    <n v="60"/>
    <s v="ETL.7850"/>
    <n v="60184"/>
    <x v="69"/>
    <n v="2015"/>
    <x v="250"/>
    <d v="2015-02-23T07:19:00"/>
    <x v="0"/>
    <s v="YES"/>
    <s v="No"/>
    <d v="1899-12-30T11:00:00"/>
    <n v="660"/>
    <d v="2015-02-23T18:19:00"/>
    <d v="2015-02-23T18:19:00"/>
    <s v="F"/>
    <s v="Tree"/>
    <s v="Tree failure"/>
    <s v="COND"/>
    <s v="Relayed - 02/23/15, 0719 RioDellJct-Bridgeville relayed, tested NG; SUS Humboldt Redwood &amp; Carlotta; windy; C-G fault, 2.9 mi from Bridgeville near pole 37/7, +/- 0.3 mi; 0902 RioDellJct-CarlottaJct manually tested OK, restoring Carlotta &amp; Humboldt Redwood; 1645 Bridgeville-Carlotta tested OK; 1717 line returned normal, however, 1727 RioDellJct CB-22 forced out to add SF6 gas; 1819 CB-22 returned &amp;  line returned normal; repaired ET wire down bet poles 37/6-7 after tree fell into line, &amp; added SF6 gas to CB-22; eventID=10926"/>
    <n v="10926"/>
    <s v="NO-W"/>
    <s v="HM-2015-006"/>
    <n v="1126"/>
    <n v="1126"/>
    <n v="115978"/>
    <n v="2.0673337581832726E-4"/>
    <n v="2.129353770928771E-2"/>
    <n v="103"/>
    <n v="5446629"/>
    <s v="NA"/>
    <s v="NA"/>
    <s v="AUTO"/>
    <s v="Single Mode"/>
    <s v="037/006-007"/>
    <s v="Non-HFTD"/>
    <m/>
    <m/>
    <m/>
    <s v="TBD"/>
    <s v="TBD"/>
  </r>
  <r>
    <s v="NORTH VALLEY AND SIERRA"/>
    <s v="NORTH"/>
    <n v="115"/>
    <n v="115"/>
    <s v="ETL.2170"/>
    <n v="10143"/>
    <x v="156"/>
    <n v="2015"/>
    <x v="251"/>
    <d v="2015-02-28T06:13:00"/>
    <x v="0"/>
    <s v="YES"/>
    <s v="No"/>
    <d v="1899-12-30T14:45:00"/>
    <n v="885"/>
    <d v="2015-02-28T20:58:00"/>
    <d v="2015-02-28T20:58:00"/>
    <s v="F"/>
    <s v="External contact"/>
    <s v="Foreign object"/>
    <s v="COND"/>
    <s v="Relayed - 02/28/15, 0613  Madison-Vaca relayed tested NG; SUS Madison; weather clear; no SCADA switching at Madison; A-G fault, 6.5 mi from Vaca, +/- 2 mi; 0755 Madison restored via RioOso-Woodland #1; 2058 line returned to svc, repaired ET wire down at tower 47/290; per TLine specialist, appears that there was contact by a bird streamer or nesting material; eventID=10941"/>
    <n v="10941"/>
    <s v="NO-E"/>
    <s v="VD-2015-018"/>
    <n v="4111"/>
    <n v="4111"/>
    <n v="408928"/>
    <n v="7.5477878151788936E-4"/>
    <n v="7.5079099384224635E-2"/>
    <n v="99.47166139625395"/>
    <n v="5446629"/>
    <s v="NA"/>
    <s v="NA"/>
    <s v="AUTO"/>
    <s v="Single Mode"/>
    <s v="047/290"/>
    <s v="Tier 2 - Elevated"/>
    <s v="477-24/7,ACSS"/>
    <n v="38.465490000000003"/>
    <n v="-121.99348000000001"/>
    <s v="Sacramento"/>
    <s v="Solano"/>
  </r>
  <r>
    <s v="SOUTH BAY AND CENTRAL COAST"/>
    <s v="SOUTH"/>
    <n v="69"/>
    <n v="70"/>
    <s v="ETL.8480"/>
    <n v="70006"/>
    <x v="119"/>
    <n v="2015"/>
    <x v="252"/>
    <d v="2015-03-07T09:11:00"/>
    <x v="0"/>
    <s v="YES"/>
    <s v="No"/>
    <d v="1899-12-30T08:41:00"/>
    <n v="521"/>
    <d v="2015-03-07T17:52:00"/>
    <d v="2015-03-07T17:52:00"/>
    <s v="F"/>
    <s v="Equipment failure"/>
    <s v="Conductor"/>
    <s v="COND"/>
    <s v="Relayed - 03/07/15, 0911 Atascadero-Cayucos relayed, tested NG; no customer interruption, although wire came down across 12kV underbuild de-energizing customers; 1112 to 1752 line cleared to repair ET wire down (failed mid-span between poles 8/73-74, apparent corrosion just outside armor rod -sent to Asset Strategy for analysis; CAUSED 5285 FUSES TO BLOW &amp; sustained outage to 42 customers on Cayucos 1102 (CAIDI-246 minutes); eventID="/>
    <n v="10969"/>
    <s v="CC-S"/>
    <s v="DW-2015-005"/>
    <n v="42"/>
    <n v="42"/>
    <n v="10332"/>
    <n v="7.7111916379837881E-6"/>
    <n v="1.8969531429440117E-3"/>
    <n v="246"/>
    <n v="5446629"/>
    <s v="NA"/>
    <s v="NA"/>
    <s v="AUTO"/>
    <s v="Single Mode"/>
    <s v="008/073"/>
    <s v="Tier 2 - Elevated"/>
    <s v="3/0-7,AAC"/>
    <n v="35.449399999999997"/>
    <n v="-120.81594"/>
    <s v="Los Padres"/>
    <s v="San Luis Obispo"/>
  </r>
  <r>
    <s v="NORTH VALLEY AND SIERRA"/>
    <s v="NORTH"/>
    <n v="69"/>
    <n v="60"/>
    <s v="ETL.6280"/>
    <n v="60016"/>
    <x v="45"/>
    <n v="2015"/>
    <x v="253"/>
    <d v="2015-03-14T05:26:00"/>
    <x v="0"/>
    <s v="YES"/>
    <s v="No"/>
    <d v="1899-12-30T08:17:00"/>
    <n v="497"/>
    <d v="2015-03-14T13:43:00"/>
    <d v="2015-03-14T13:43:00"/>
    <s v="F"/>
    <s v="Tree"/>
    <s v="Tree failure"/>
    <s v="STRU"/>
    <s v="Relayed - 03/14/15, 0526 Caribou #2-60kV relayed, tested NG; SUS SpanishCreek (906, 146,772), GraysFlat (123, 15,990) &amp; Gansner (1,717, 104,737); rain; 0627 Gansner restored via distribution switching; 0736 Caribou-GraysFlat tested OK restoring GraysFlat; 0808 SpanishCreek-BlackHawk tested OK restoring SpanishCreek; ABC fault 19.3 miles from Caribou near pole 19/11 or 1/15 (patrol should start at Grays Flat out twd Spanish Creek or Elizabethtown), +/- 1 mi; 1026 to 1343 GraysFlat-SpanishCreek cleared to remove tree &amp; replace 1 span of 3 phase conductor bet poles 19/14-15; eventID=10974"/>
    <n v="10974"/>
    <s v="NO-E"/>
    <s v="TM-2015-024"/>
    <n v="2746"/>
    <n v="2746"/>
    <n v="267499"/>
    <n v="5.0416505328341619E-4"/>
    <n v="4.9112763142119646E-2"/>
    <n v="97.414056809905318"/>
    <n v="5446629"/>
    <s v="NA"/>
    <s v="NA"/>
    <s v="AUTO"/>
    <s v="Single Mode"/>
    <s v="019/500 (est)"/>
    <s v="Tier 2 - Elevated"/>
    <s v="397.5-19,AAC"/>
    <n v="40.017659999999999"/>
    <n v="-121.03288000000001"/>
    <s v="North Valley"/>
    <s v="Plumas"/>
  </r>
  <r>
    <s v="NORTH VALLEY AND SIERRA"/>
    <s v="NORTH"/>
    <n v="115"/>
    <n v="115"/>
    <s v="ETL.4393"/>
    <n v="10459"/>
    <x v="14"/>
    <n v="2015"/>
    <x v="254"/>
    <d v="2015-03-29T10:28:00"/>
    <x v="0"/>
    <s v="YES"/>
    <s v="No"/>
    <d v="1899-12-30T10:06:00"/>
    <n v="606"/>
    <d v="2015-03-29T20:34:00"/>
    <d v="2015-03-29T20:34:00"/>
    <s v="F"/>
    <s v="Tree"/>
    <s v="Tree failure"/>
    <s v="COND"/>
    <s v="Relayed, tested NG; SUS Chicago Park PH (off-line); DutchFlat #1 PH separated; weather clear; 1432 to 2034 ChicagoPark-Higgins cleared to repair ET wire down at twr 23/180 -pine tree outside ROW failed"/>
    <n v="11017"/>
    <s v="NO-E"/>
    <s v="VD-2015-022"/>
    <n v="0"/>
    <n v="0"/>
    <n v="0"/>
    <n v="0"/>
    <n v="0"/>
    <n v="0"/>
    <n v="5446629"/>
    <s v="NA"/>
    <s v="NA"/>
    <s v="AUTO"/>
    <s v="Single Mode"/>
    <s v="023/180"/>
    <s v="Tier 2 - Elevated"/>
    <s v="715.5-37,AAC"/>
    <n v="39.101149999999997"/>
    <n v="-121.10760999999999"/>
    <s v="Sierra"/>
    <s v="Nevada"/>
  </r>
  <r>
    <s v="CENTRAL VALLEY"/>
    <s v="CENTRAL"/>
    <n v="69"/>
    <n v="60"/>
    <s v="ETL.8330"/>
    <n v="60234"/>
    <x v="13"/>
    <n v="2015"/>
    <x v="255"/>
    <d v="2015-03-30T08:28:00"/>
    <x v="0"/>
    <s v="YES"/>
    <s v="No"/>
    <d v="1899-12-30T21:12:00"/>
    <n v="1272"/>
    <d v="2015-03-31T05:40:00"/>
    <d v="2015-03-31T05:40:00"/>
    <s v="F"/>
    <s v="External contact"/>
    <s v="Car pole"/>
    <s v="CB"/>
    <s v="Relayed -- 03/30/15, 0828 Bellota-Weber relayed, tested NG after carpole on Weber-MormonJct &amp; failure of Weber CB-12 to clear fault; Weber-Tesla open ended momentarily at Weber; StocktonA-Weber #1, 2 &amp; 3, Weber-MormonJct &amp; Weber #1 de-energized; MOM multiple subs in area &amp; SUS Mormon sub &amp; Weber 1102; ET wire down outside Mormon (carpole) &amp; Weber subs (CB-12); eventID=11014 &amp; 11016"/>
    <n v="11014"/>
    <s v="CV-N"/>
    <s v="TE-2015-012"/>
    <n v="4234"/>
    <n v="2022"/>
    <s v="TBD"/>
    <s v="TBD"/>
    <s v="TBD"/>
    <s v="TBD"/>
    <n v="5446629"/>
    <s v="NA"/>
    <s v="NA"/>
    <s v="AUTO"/>
    <s v="Single Mode"/>
    <s v="000/004-000/008"/>
    <s v="Non-HFTD"/>
    <m/>
    <m/>
    <m/>
    <s v="TBD"/>
    <s v="TBD"/>
  </r>
  <r>
    <s v="CENTRAL VALLEY"/>
    <s v="SOUTH"/>
    <n v="69"/>
    <n v="70"/>
    <s v="ETL.9270"/>
    <n v="70087"/>
    <x v="73"/>
    <n v="2015"/>
    <x v="256"/>
    <d v="2015-04-07T16:38:00"/>
    <x v="0"/>
    <s v="YES"/>
    <s v="No"/>
    <d v="1899-12-30T11:30:00"/>
    <n v="690"/>
    <d v="2015-04-08T04:08:00"/>
    <d v="2015-04-08T04:08:00"/>
    <s v="F"/>
    <s v="Equipment failure"/>
    <s v="Structure-line"/>
    <s v="COND"/>
    <s v="Relayed - 04/07/15, 1638 Weedpatch-SanBernard relayed, tested NG; SUS Arvin (574, 18,942); Orion separated; rain; electromech relays at SanBernard CB32 so no fault data; Weedpatch CB42 is N.O. summer setup; 1711 Weedpatch-Orion tested OK, restoring Arvin; 1812 Orion restored; patrol in progress; fault info from remote Wheeler CB42: 2.5 MI FROM SAN BERNARD CB32 TOWARDS ORION PV TAP; 2009 SanBernard-OrionJct cleared to replace pole fire at 6/111 w/ ET wire fallen into 12kV u-build; 2011 Orion paralleled; 04/08/15, 0408 line returned normal; eventID=11063"/>
    <n v="11063"/>
    <s v="CV-S"/>
    <s v="MD-2015-017"/>
    <n v="619"/>
    <n v="619"/>
    <n v="22346"/>
    <n v="1.1364827675980868E-4"/>
    <n v="4.1027211510091836E-3"/>
    <n v="36.100161550888529"/>
    <n v="5446629"/>
    <s v="NA"/>
    <s v="NA"/>
    <s v="AUTO"/>
    <s v="Single Mode"/>
    <s v="006/111"/>
    <s v="Non-HFTD"/>
    <m/>
    <m/>
    <m/>
    <s v="TBD"/>
    <s v="TBD"/>
  </r>
  <r>
    <s v="CENTRAL VALLEY"/>
    <s v="SOUTH"/>
    <n v="115"/>
    <n v="115"/>
    <s v="ETL.1923"/>
    <n v="10488"/>
    <x v="157"/>
    <n v="2015"/>
    <x v="257"/>
    <d v="2015-04-12T09:31:00"/>
    <x v="0"/>
    <s v="YES"/>
    <s v="No"/>
    <d v="1899-12-30T10:41:00"/>
    <n v="641"/>
    <d v="2015-04-12T20:12:00"/>
    <d v="2015-04-12T20:12:00"/>
    <s v="F"/>
    <s v="Equipment failure"/>
    <s v="Conductor"/>
    <s v="COND"/>
    <s v="Relayed - 04/12/15, 0931 OliveSwSta-Smyrna relayed, tested NG; Corcoran-OliveSS &amp; Olive-WhiteRiver de-energized; SUS Atwell, WhiteRiver PV, WhiteRiver West, Alpaugh, Alpaugh-N &amp; Quebec; weather clear; 0942 Corcoran-OliveSS energized from Corcoran restoring Quebec, Alpaugh &amp; Alpaugh-N; FIRST FAULT: A-G FAULT, THEN A-C -G  WHEN LINE TESTED AFTER  15 secs, 10 MILES FROM SMYRNA TWD OLIVE SS, 1. 5 MI FROM OLIVE SS TWD ATWELL PV JCT TAP (near pole 57/434 on OliveSS-Smyrna, +/- 1 mile); 1205  OliveSS-WhiteRiver energized restoring WhiteRiver PV &amp; WhiteRiver West; 1246 Smyrna CB112 closed to open AtwellJct SW197 energizing Atwell; 1336 OliveSS-AtwellJct cleared to repair ET wire down bet twrs 57/436-437; 1348  OliveSS 115kV bus returned normal; 2012 line returned normal; eventID=11037"/>
    <n v="11037"/>
    <s v="CV-S"/>
    <s v="FR-2015-017"/>
    <n v="338"/>
    <n v="338"/>
    <n v="3718"/>
    <n v="6.2056732705679051E-5"/>
    <n v="6.8262405976246955E-4"/>
    <n v="11"/>
    <n v="5446629"/>
    <s v="NA"/>
    <s v="NA"/>
    <s v="AUTO"/>
    <s v="Single Mode"/>
    <s v="057/434, 057/436-437"/>
    <s v="Non-HFTD"/>
    <m/>
    <m/>
    <m/>
    <s v="TBD"/>
    <s v="TBD"/>
  </r>
  <r>
    <s v="CENTRAL VALLEY"/>
    <s v="CENTRAL"/>
    <n v="69"/>
    <n v="60"/>
    <s v="ETL.7460"/>
    <n v="60141"/>
    <x v="105"/>
    <n v="2015"/>
    <x v="258"/>
    <d v="2015-04-21T12:39:00"/>
    <x v="0"/>
    <s v="YES"/>
    <s v="No"/>
    <d v="1899-12-30T08:25:00"/>
    <n v="505"/>
    <d v="2015-04-21T21:04:00"/>
    <d v="2015-04-21T21:04:00"/>
    <s v="F"/>
    <s v="Equipment failure"/>
    <s v="Connector/ hardware"/>
    <s v="COND"/>
    <s v="Forced - 04/21/15, 1239 Manteca #1 forced out due to single-phase condition; SUS Banta Carbona &amp; Westley; 1422 PattersonJct-MantecaJct energized, restoring Banta Carbona &amp; Westley; 1422 MantecaJct-LeeJct cleared to repair ET wire down bet poles 2/41-42 (failed splice); 1649 Manteca-LeeJct manually tested OK; 2104 line returned to service; eventID=11061"/>
    <n v="11061"/>
    <s v="CV-N"/>
    <s v="TE-2015-021"/>
    <n v="1593"/>
    <n v="1593"/>
    <n v="184381"/>
    <n v="2.924744828406708E-4"/>
    <n v="3.3852314890549733E-2"/>
    <n v="115.74450721908349"/>
    <n v="5446629"/>
    <s v="NA"/>
    <s v="NA"/>
    <s v="EFO"/>
    <s v="Single Mode"/>
    <s v="002/041-042"/>
    <s v="Non-HFTD"/>
    <m/>
    <m/>
    <m/>
    <s v="TBD"/>
    <s v="TBD"/>
  </r>
  <r>
    <s v="NORTH VALLEY AND SIERRA"/>
    <s v="NORTH"/>
    <n v="69"/>
    <n v="60"/>
    <s v="ETL.6921"/>
    <s v="60087A"/>
    <x v="158"/>
    <n v="2015"/>
    <x v="259"/>
    <d v="2015-05-07T03:25:00"/>
    <x v="0"/>
    <s v="YES"/>
    <s v="No"/>
    <d v="1899-12-30T06:35:00"/>
    <n v="395"/>
    <d v="2015-05-07T10:00:00"/>
    <d v="2015-05-07T10:00:00"/>
    <s v="F"/>
    <s v="Equipment failure"/>
    <s v="Connector/ hardware"/>
    <s v="COND"/>
    <s v="Relayed - 05/07/15, 0325 ElkCreek tap de-energized; SUS StonyGorge PH (offline) &amp; ElkCreek; 0653 ElkCreekJct-ClarkValleyRd cleared to repair ET wire down at pole 3/72 due to compression splice failure; eventID=11098"/>
    <n v="11098"/>
    <s v="NO-E"/>
    <s v="TM-2015-041"/>
    <n v="908"/>
    <n v="908"/>
    <n v="366832"/>
    <n v="1.6670861922117331E-4"/>
    <n v="6.735028216535402E-2"/>
    <n v="404"/>
    <n v="5446629"/>
    <s v="NA"/>
    <s v="NA"/>
    <s v="AUTO"/>
    <s v="Single Mode"/>
    <s v="003/072"/>
    <s v="Non-HFTD"/>
    <m/>
    <m/>
    <m/>
    <s v="TBD"/>
    <s v="TBD"/>
  </r>
  <r>
    <s v="CENTRAL VALLEY"/>
    <s v="SOUTH"/>
    <n v="69"/>
    <n v="70"/>
    <s v="ETL.8540"/>
    <n v="70110"/>
    <x v="104"/>
    <n v="2015"/>
    <x v="260"/>
    <d v="2015-05-07T23:50:00"/>
    <x v="0"/>
    <s v="YES"/>
    <s v="No"/>
    <d v="1899-12-30T12:25:00"/>
    <n v="745"/>
    <d v="2015-05-08T12:15:00"/>
    <d v="2015-05-08T12:15:00"/>
    <s v="F"/>
    <s v="Equipment failure"/>
    <s v="Conductor"/>
    <s v="STRU"/>
    <s v="Relayed - 05/07/15, 2350 Carneras-Taft relayed, tested NG; SUS McKittrick, MidwayPipeline-S &amp; Celeron; wind; A-B fault 19.5 mi from Taft twds Carneras near 124/38 (SWS 29 &amp; 47), +/- 2 mi; 05/08, 0127 Taft-McKittrickJct tested OK from Taft restoring McKittick &amp; MPS;  0216 Caneras-TemblerJct tested OK restoring Celeron; 1215 line normal, replaced bunt pole 22/350, ET wire down across Temblor 1104 under build; eventID=11101"/>
    <n v="11101"/>
    <s v="CV-S"/>
    <s v="MD-2015-022"/>
    <n v="153"/>
    <n v="153"/>
    <n v="14841"/>
    <n v="2.8090769538369514E-5"/>
    <n v="2.7248046452218429E-3"/>
    <n v="97"/>
    <n v="5446629"/>
    <s v="NA"/>
    <s v="NA"/>
    <s v="AUTO"/>
    <s v="Single Mode"/>
    <s v="124/038, 022/350"/>
    <s v="Non-HFTD"/>
    <m/>
    <m/>
    <m/>
    <s v="TBD"/>
    <s v="TBD"/>
  </r>
  <r>
    <s v="CENTRAL VALLEY"/>
    <s v="SOUTH"/>
    <n v="115"/>
    <n v="115"/>
    <s v="ETL.2120"/>
    <n v="10138"/>
    <x v="159"/>
    <n v="2015"/>
    <x v="261"/>
    <d v="2015-05-27T21:34:00"/>
    <x v="0"/>
    <s v="YES"/>
    <s v="No"/>
    <d v="1899-12-30T18:23:00"/>
    <n v="1103"/>
    <d v="2015-05-28T15:57:00"/>
    <d v="2015-05-28T15:57:00"/>
    <s v="F"/>
    <s v="External contact"/>
    <s v="Car pole"/>
    <s v="STRU"/>
    <s v="Relayed - 05/27/15, 2134 Lerdo-Famoso relayed, tested NG; SUS CaweloC, Famoso, UltraPwr cogen (offline); MtPoso cogen separated; weather clear; replaced downed poles 05/45 &amp; 05/46 caused by tractor (ET wire down); eventID=11147"/>
    <n v="11147"/>
    <s v="CV-S"/>
    <s v="MD-2015-0427"/>
    <n v="615"/>
    <n v="615"/>
    <n v="36900"/>
    <n v="1.1291387755619117E-4"/>
    <n v="6.7748326533714704E-3"/>
    <n v="60"/>
    <n v="5446629"/>
    <s v="NA"/>
    <s v="NA"/>
    <s v="AUTO"/>
    <s v="Single Mode"/>
    <s v="005/045 &amp; 005/046"/>
    <s v="Non-HFTD"/>
    <m/>
    <m/>
    <m/>
    <s v="TBD"/>
    <s v="TBD"/>
  </r>
  <r>
    <s v="NORTH VALLEY AND SIERRA"/>
    <s v="NORTH"/>
    <n v="115"/>
    <n v="115"/>
    <s v="ETL.4395"/>
    <n v="10398"/>
    <x v="160"/>
    <n v="2015"/>
    <x v="262"/>
    <d v="2015-06-05T19:38:00"/>
    <x v="0"/>
    <s v="YES"/>
    <s v="No"/>
    <d v="1899-12-30T22:20:00"/>
    <n v="1340"/>
    <d v="2015-06-06T17:58:00"/>
    <d v="2015-06-06T05:58:00"/>
    <s v="F"/>
    <s v="Weather"/>
    <s v="Lightning"/>
    <s v="COND"/>
    <s v="Relayed - 06/05/15, 1938 Bell-Placer relayed, tested NG; no customer interruption; A-B-C fault 0.77 mi from Placer (GIS shows lightning) near structure 004/031, +/- 0.5 mi; replaced ET wire down &amp; NG top phase insl on pole 4/30"/>
    <n v="11176"/>
    <s v="NO-E"/>
    <s v="VD-2015-057"/>
    <n v="0"/>
    <n v="0"/>
    <n v="0"/>
    <n v="0"/>
    <n v="0"/>
    <n v="0"/>
    <n v="5446629"/>
    <s v="NA"/>
    <s v="NA"/>
    <s v="AUTO"/>
    <s v="Single Mode"/>
    <s v="004/031"/>
    <s v="Tier 2 - Elevated"/>
    <s v="3/0-7,CU"/>
    <n v="38.910820000000001"/>
    <n v="-121.08196"/>
    <s v="Sierra"/>
    <s v="Placer"/>
  </r>
  <r>
    <s v="CENTRAL VALLEY"/>
    <s v="SOUTH"/>
    <n v="69"/>
    <n v="70"/>
    <s v="ETL.9340"/>
    <n v="70094"/>
    <x v="17"/>
    <n v="2015"/>
    <x v="263"/>
    <d v="2015-06-18T20:48:00"/>
    <x v="0"/>
    <s v="YES"/>
    <s v="No"/>
    <d v="1900-01-01T19:42:00"/>
    <n v="4062"/>
    <d v="2015-06-21T16:30:00"/>
    <d v="2015-06-21T16:30:00"/>
    <s v="F"/>
    <s v="Disaster"/>
    <s v="Fire"/>
    <s v="STRU"/>
    <s v="Relayed - 06/18/15, 2048 Wishon-SJ#3 relayed, tested NG; SUS SJPH2 (offline), SJPH3 (offline) &amp; CraneValley PH (offline); weather clear, Corrine fire; replaced damaged insulators at pole 5/3, replaced pole 5/15, repaired ET wire down, replaced insulators &amp; reframed pole 6/3 &amp; re-sagged conductor at pole 6/2"/>
    <n v="11198"/>
    <s v="NO-E"/>
    <s v="FR-2015-034"/>
    <n v="2907"/>
    <n v="2907"/>
    <n v="537088"/>
    <n v="5.3372462122902077E-4"/>
    <n v="9.8609249868129439E-2"/>
    <n v="184.75679394564844"/>
    <n v="5446629"/>
    <s v="NA"/>
    <s v="NA"/>
    <s v="AUTO"/>
    <s v="Single Mode"/>
    <s v="005/015"/>
    <s v="Tier 2 - Elevated"/>
    <s v="1-1,CU"/>
    <n v="37.173859999999998"/>
    <n v="-119.49702000000001"/>
    <s v="Yosemite"/>
    <s v="Madera"/>
  </r>
  <r>
    <s v="CENTRAL VALLEY"/>
    <s v="SOUTH"/>
    <n v="69"/>
    <n v="70"/>
    <s v="ETL.8610"/>
    <n v="70019"/>
    <x v="125"/>
    <n v="2015"/>
    <x v="264"/>
    <d v="2015-07-05T12:28:00"/>
    <x v="0"/>
    <s v="YES"/>
    <s v="No"/>
    <d v="1899-12-30T16:24:00"/>
    <n v="984"/>
    <d v="2015-07-06T04:52:00"/>
    <d v="2015-07-06T04:52:00"/>
    <s v="F"/>
    <s v="External contact"/>
    <s v="Car pole"/>
    <s v="COND"/>
    <s v="Relayed - 07/05/15, 1228 Dinuba-Orosi 70kV relayed, tested NG; MOM StoneCorral (1,913); 1230 Dinuba-StoneCorral manually tested NG; 1232 Orosi-StoneCorral manually tested OK restoring StoneCorral; weather clear; 1441 Dinuba-StoneCorralJct cleared to replace poles 14/5 &amp; 14/6 due to car pole; 07/06/15, 0452 Dinuba-Orosi returned to service after crew replaced poles &amp; downed conductor; eventID=11233"/>
    <n v="11233"/>
    <s v="CV-S"/>
    <s v="FR-2015-043"/>
    <n v="1913"/>
    <n v="0"/>
    <n v="0"/>
    <n v="0"/>
    <n v="0"/>
    <n v="0"/>
    <n v="5446629"/>
    <s v="NA"/>
    <s v="NA"/>
    <s v="AUTO"/>
    <s v="Single Mode"/>
    <s v="014/005 &amp; 014/006 "/>
    <s v="Non-HFTD"/>
    <m/>
    <m/>
    <m/>
    <s v="TBD"/>
    <s v="TBD"/>
  </r>
  <r>
    <s v="NORTH COAST"/>
    <s v="CENTRAL"/>
    <n v="115"/>
    <n v="115"/>
    <s v="ETL.1481"/>
    <s v="10061A"/>
    <x v="161"/>
    <n v="2015"/>
    <x v="265"/>
    <d v="2015-07-29T21:52:00"/>
    <x v="0"/>
    <s v="YES"/>
    <s v="No"/>
    <d v="1900-01-05T03:33:00"/>
    <n v="8853"/>
    <d v="2015-08-05T01:25:00"/>
    <d v="2015-08-05T01:25:00"/>
    <s v="C"/>
    <s v="Disaster"/>
    <s v="Fire"/>
    <s v="COND"/>
    <s v="Relayed - 07/29/15, 2152 LowerLake-Homestake 115kV relayed, properly did not test; SUS Homestake rock quarry; weather clear; 07/30/15, 0525 report of multiple poles bet 6/2-9/1 damaged &amp; limited access due to &quot;Rocky&quot; fire; A-B fault; 08/01/15, 1859 &amp; 1908 EagleRock-Cortina &amp; Cortina-Mendo#1 forced out for safety due to fire;  08/05/15, 0125 ER-LowerLakeTap &amp; LowerLake-Homestake returned to service after replacing 31 poles &amp; reframing 8 poles &amp; repairing several sections of ET wire down damaged by fire; remaining sections of ER-Cortina &amp; Cortina-Mendo#1 to remain de-energized pending approval from CalFire"/>
    <s v="NONE"/>
    <s v="NO-W"/>
    <s v="FU-2015-037"/>
    <n v="1"/>
    <n v="0"/>
    <n v="0"/>
    <n v="0"/>
    <n v="0"/>
    <n v="0"/>
    <n v="5446629"/>
    <s v="NA"/>
    <s v="NA"/>
    <s v="AUTO"/>
    <s v="Single Mode"/>
    <s v="006/002"/>
    <s v="Tier 2 - Elevated"/>
    <s v="4/0-7,AAC"/>
    <n v="38.884360000000001"/>
    <n v="-122.53163000000001"/>
    <s v="Humboldt"/>
    <s v="Lake"/>
  </r>
  <r>
    <s v="CENTRAL VALLEY"/>
    <s v="CENTRAL"/>
    <n v="69"/>
    <n v="70"/>
    <s v="ETL.8960"/>
    <n v="70056"/>
    <x v="162"/>
    <n v="2015"/>
    <x v="266"/>
    <d v="2015-08-01T05:27:00"/>
    <x v="0"/>
    <s v="YES"/>
    <s v="No"/>
    <d v="1899-12-30T16:50:00"/>
    <n v="1010"/>
    <d v="2015-08-01T22:17:00"/>
    <d v="2015-08-01T22:17:00"/>
    <s v="F"/>
    <s v="Disaster"/>
    <s v="Fire"/>
    <s v="STRU"/>
    <s v="Relayed - 08/01/15, 0527 (aware time 0546) LB-Pacheco 70kV relayed, properly did not test; SUS Dinosaur Point International Wind Turbine (offline) &amp; Pacheco PP; weather clear, GIS shows no lightning; EM RELAYS ON LB CB-22 NO FAULT LOCATION POSSIBLE; 0549 line manually tested NG; 1015 to 2217 line cleared to replace burnt down pole 007/003 (fire in area due to 3rd party vehicle) &amp; repair ET wire down"/>
    <n v="11314"/>
    <s v="CV-N"/>
    <s v="LB-2015-025"/>
    <n v="1"/>
    <n v="0"/>
    <n v="0"/>
    <n v="0"/>
    <n v="0"/>
    <n v="0"/>
    <n v="5446629"/>
    <s v="NA"/>
    <s v="NA"/>
    <s v="AUTO"/>
    <s v="Single Mode"/>
    <s v="007/003"/>
    <s v="Non-HFTD"/>
    <m/>
    <m/>
    <m/>
    <s v="TBD"/>
    <s v="TBD"/>
  </r>
  <r>
    <s v="CENTRAL VALLEY"/>
    <s v="SOUTH"/>
    <n v="69"/>
    <n v="70"/>
    <s v="ETL.8990"/>
    <n v="70059"/>
    <x v="22"/>
    <n v="2015"/>
    <x v="267"/>
    <d v="2015-08-02T08:08:00"/>
    <x v="0"/>
    <s v="YES"/>
    <s v="No"/>
    <d v="1899-12-30T11:39:00"/>
    <n v="699"/>
    <d v="2015-08-02T19:47:00"/>
    <d v="2015-08-02T19:47:00"/>
    <s v="F"/>
    <s v="Animal"/>
    <s v="Bird"/>
    <s v="COND"/>
    <s v="Relayed - 08/02/15, 0808 MercedFalls-Exchequer relayed, tested NG; MercedFalls #2-70/12kV xfmr de-energized; SUS MercedFalls PH (offline), MercedFalls (2,321, 1,072,946) &amp; McSwain PH (offline); weather clear; 1254 line cleared to repair ET wire down at pole 13/2 due to avian contact; 1819 MercedFalls PH &amp; Merced Falls restored; 1947 line returned to service restoring McSwain PH; eventID=11315"/>
    <n v="11315"/>
    <s v="CV-N"/>
    <s v="LB-2015-027"/>
    <n v="2321"/>
    <n v="2321"/>
    <n v="1072946"/>
    <n v="4.2613513789905644E-4"/>
    <n v="0.19699267198114651"/>
    <n v="462.27746660922014"/>
    <n v="5446629"/>
    <s v="NA"/>
    <s v="NA"/>
    <s v="AUTO"/>
    <s v="Single Mode"/>
    <s v="013/002"/>
    <s v="Non-HFTD"/>
    <m/>
    <m/>
    <m/>
    <s v="TBD"/>
    <s v="TBD"/>
  </r>
  <r>
    <s v="BAY AREA"/>
    <s v="CENTRAL"/>
    <n v="115"/>
    <n v="115"/>
    <s v="ETL.3090"/>
    <n v="10237"/>
    <x v="163"/>
    <n v="2015"/>
    <x v="268"/>
    <d v="2015-08-14T06:39:00"/>
    <x v="0"/>
    <s v="YES"/>
    <s v="No"/>
    <d v="1899-12-30T11:37:00"/>
    <n v="697"/>
    <d v="2015-08-14T18:16:00"/>
    <d v="2015-08-14T18:16:00"/>
    <s v="F"/>
    <s v="External contact"/>
    <s v="Foreign object"/>
    <s v="COND"/>
    <s v="Forced - 08/14/15, 0639 Newark-Nummi forced out after relaying, testing OK a few mins earlier due to 3rd party crane contact; ET wire down just outside Nummi; SUS Nummi &amp; Western Digital; 1816 line energized restoring Western Digital &amp; Nummi"/>
    <n v="11403"/>
    <s v="BA"/>
    <s v="NE-2015-1028"/>
    <n v="2"/>
    <n v="0"/>
    <n v="0"/>
    <n v="0"/>
    <n v="0"/>
    <n v="0"/>
    <n v="5446629"/>
    <s v="NA"/>
    <s v="NA"/>
    <s v="EFO"/>
    <s v="Single Mode"/>
    <s v="003/036 &amp; 004/037"/>
    <s v="Non-HFTD"/>
    <m/>
    <m/>
    <m/>
    <s v="TBD"/>
    <s v="TBD"/>
  </r>
  <r>
    <s v="CENTRAL VALLEY"/>
    <s v="SOUTH"/>
    <n v="115"/>
    <n v="115"/>
    <s v="ETL.1050"/>
    <n v="10011"/>
    <x v="164"/>
    <n v="2015"/>
    <x v="269"/>
    <d v="2015-08-21T16:58:00"/>
    <x v="0"/>
    <s v="YES"/>
    <s v="No"/>
    <d v="1900-01-06T01:45:00"/>
    <n v="10185"/>
    <d v="2015-08-28T18:43:00"/>
    <d v="2015-08-28T18:43:00"/>
    <s v="C"/>
    <s v="Disaster"/>
    <s v="Fire"/>
    <s v="ENCR"/>
    <s v="Forced - 08/21/15, 1658 Balch-Sanger forced out due to 'Rough' fire in area; 08/22/15, 1847 Sanger-KingsRiverJct energized; 2127 Balch#1PH-KingsRiverJct cleared, ET wire down at twr 3/23; ETOR 08/24; 08/28/15, 1843 Balch-Sanger returned to service; eventID=11445"/>
    <n v="11445"/>
    <s v="CV-S"/>
    <s v="FR-2015-077"/>
    <n v="25"/>
    <n v="25"/>
    <n v="188125"/>
    <n v="4.5899950226093979E-6"/>
    <n v="3.4539712545135715E-2"/>
    <n v="7525"/>
    <n v="5446629"/>
    <s v="NA"/>
    <s v="NA"/>
    <s v="EFO"/>
    <s v="Single Mode"/>
    <s v="003/023"/>
    <s v="Tier 2 - Elevated"/>
    <s v="397.5-19,AAC"/>
    <n v="36.878999999999998"/>
    <n v="-119.12742"/>
    <s v="Fresno"/>
    <s v="Fresno"/>
  </r>
  <r>
    <s v="NORTH VALLEY AND SIERRA"/>
    <s v="CENTRAL"/>
    <n v="115"/>
    <n v="115"/>
    <s v="ETL.1690"/>
    <n v="10085"/>
    <x v="59"/>
    <n v="2015"/>
    <x v="270"/>
    <d v="2015-08-27T08:16:00"/>
    <x v="0"/>
    <s v="YES"/>
    <s v="No"/>
    <d v="1899-12-30T11:39:00"/>
    <n v="699"/>
    <d v="2015-08-27T19:55:00"/>
    <d v="2015-08-27T19:55:00"/>
    <s v="F"/>
    <s v="External contact"/>
    <s v="Foreign object"/>
    <s v="COND"/>
    <s v="Relayed - 08/27/15, 0816 GoldHill-Bellota-Lockeford relayed, tested NG; SUS Camanche PH (offline due to lack of H2O); PG&amp;E phase evolving BG-ABC-BAG fault 24.5 mi from Bellota near structure 58/361 (accuracy=med); 1112 line cleared to repair ET wire down bet poles 61/381 &amp; 61/382; 1955 line returned to service restoring Camanche PH; eventID=xxxx"/>
    <n v="11457"/>
    <s v="CV-N"/>
    <s v="TE-2015-050"/>
    <n v="0"/>
    <n v="0"/>
    <n v="0"/>
    <n v="0"/>
    <n v="0"/>
    <n v="0"/>
    <n v="5446629"/>
    <s v="NA"/>
    <s v="NA"/>
    <s v="AUTO"/>
    <s v="Single Mode"/>
    <s v="061/381 &amp; 061/382, 058/361"/>
    <s v="Non-HFTD"/>
    <m/>
    <m/>
    <m/>
    <s v="TBD"/>
    <s v="TBD"/>
  </r>
  <r>
    <s v="CENTRAL VALLEY"/>
    <s v="SOUTH"/>
    <n v="69"/>
    <n v="70"/>
    <s v="ETL.8830"/>
    <n v="70043"/>
    <x v="38"/>
    <n v="2015"/>
    <x v="271"/>
    <d v="2015-08-28T03:14:00"/>
    <x v="0"/>
    <s v="YES"/>
    <s v="No"/>
    <d v="1899-12-30T13:20:00"/>
    <n v="800"/>
    <d v="2015-08-28T16:34:00"/>
    <d v="2015-08-28T16:34:00"/>
    <s v="F"/>
    <s v="External contact"/>
    <s v="Car pole"/>
    <s v="COND"/>
    <s v="Relayed - 08/28/15, 0314 Kearney-Caruthers relayed, tested NG; Caruthers-Camden-Lemoore NAS de-energized; SUS Caruthers (2,993, 122,314); weather clear; 0348 Caruthers-Camden-Lemoore NAS energized from Camden; 0351 Caruthers restored; caused by carpole @ 30/8; 0632 Kearney-Caruthers cleared to repair 3 phases ET wire down while McMulline 1106 UB wire down also under repair; 1634 Kearney-Caruthers returned to service"/>
    <n v="11448"/>
    <s v="CV-S"/>
    <s v="FR-2015-079"/>
    <n v="2993"/>
    <n v="2993"/>
    <n v="122314"/>
    <n v="5.4951420410679708E-4"/>
    <n v="2.2456826047817832E-2"/>
    <n v="40.866688940862012"/>
    <n v="5446629"/>
    <s v="NA"/>
    <s v="NA"/>
    <s v="AUTO"/>
    <s v="Single Mode"/>
    <s v="030/008"/>
    <s v="Non-HFTD"/>
    <m/>
    <m/>
    <m/>
    <s v="TBD"/>
    <s v="TBD"/>
  </r>
  <r>
    <s v="BAY AREA"/>
    <s v="CENTRAL"/>
    <n v="115"/>
    <n v="115"/>
    <s v="ETL.7500"/>
    <n v="10435"/>
    <x v="165"/>
    <n v="2015"/>
    <x v="272"/>
    <d v="2015-08-28T21:29:00"/>
    <x v="0"/>
    <s v="YES"/>
    <s v="No"/>
    <d v="1899-12-31T01:35:00"/>
    <n v="1535"/>
    <d v="2015-08-29T23:04:00"/>
    <d v="2015-08-29T23:04:00"/>
    <s v="F"/>
    <s v="External contact"/>
    <s v="Foreign object"/>
    <s v="STRU"/>
    <s v="Relayed - 08/28/15, 2129 SM-Martin #4, #6 &amp; SFAirport-SM relayed, properly did not test due to 3rd party excavator damage to twrs 03/31 &amp; 02/19 &amp; ET wire down; both directions of HWY 101 closed delaying crew arrivals; MOM Burlingame (7,746); weather clear; 2251 SM-Martin #3-115kV forced out for safety; no customer interruption; 08/29/15; 0049 SM-Martin #6 cleared; 0125 SFAirport-SM cleared; 0153 SM-Martin #4 cleared; 0227 SM-Martin #3 cleared; 0436 SM-Martin #6 (Martin-ShawRd) energized restoring ShawRd; 2304 SM-Martin #4 returned to service; 2309 SM-Martin #3 returned to service after crew replaced broken xarm on structure 2/19; ETOR 08/31/15; eventID=11443"/>
    <n v="11443"/>
    <s v="BA"/>
    <s v="SA-2015-010"/>
    <n v="7746"/>
    <n v="0"/>
    <n v="0"/>
    <n v="0"/>
    <n v="0"/>
    <n v="0"/>
    <n v="5446629"/>
    <s v="NA"/>
    <s v="NA"/>
    <s v="AUTO"/>
    <s v="Single Mode"/>
    <s v="003/031 &amp; 002/019"/>
    <s v="Non-HFTD"/>
    <m/>
    <m/>
    <m/>
    <s v="TBD"/>
    <s v="TBD"/>
  </r>
  <r>
    <s v="CENTRAL VALLEY"/>
    <s v="SOUTH"/>
    <n v="69"/>
    <n v="70"/>
    <s v="ETL.8550"/>
    <n v="70113"/>
    <x v="146"/>
    <n v="2015"/>
    <x v="273"/>
    <d v="2015-08-31T16:59:00"/>
    <x v="0"/>
    <s v="YES"/>
    <s v="No"/>
    <d v="1899-12-30T09:20:00"/>
    <n v="560"/>
    <d v="2015-09-01T02:19:00"/>
    <d v="2015-09-01T02:19:00"/>
    <s v="F"/>
    <s v="External contact"/>
    <s v="Foreign object"/>
    <s v="GUYS"/>
    <s v="Relayed - 08/31/15, 1659 Caruthers-Lemoore NAS-Camden 70kV relayed, tested NG; no customer interruption; weather clear; B-C-G fault 4.75 mi from Caruthers near structure 14/014, +/- 1.0 mi; 1859 line cleared to repair ET wire down at pole 42/2 after contact on down guy by tractor; 09/01/15, 0219 line returned to service; eventID=11451"/>
    <n v="11451"/>
    <s v="CV-S"/>
    <s v="FR-2015-080"/>
    <n v="0"/>
    <n v="0"/>
    <n v="0"/>
    <n v="0"/>
    <n v="0"/>
    <n v="0"/>
    <n v="5446629"/>
    <s v="NA"/>
    <s v="NA"/>
    <s v="AUTO"/>
    <s v="Single Mode"/>
    <s v="014/014 &amp; 042/002"/>
    <s v="Non-HFTD"/>
    <m/>
    <m/>
    <m/>
    <s v="TBD"/>
    <s v="TBD"/>
  </r>
  <r>
    <s v="CENTRAL VALLEY"/>
    <s v="CENTRAL"/>
    <n v="69"/>
    <n v="60"/>
    <s v="ETL.8350"/>
    <n v="60236"/>
    <x v="6"/>
    <n v="2015"/>
    <x v="274"/>
    <d v="2015-09-09T17:43:00"/>
    <x v="0"/>
    <s v="YES"/>
    <s v="No"/>
    <d v="1900-01-06T23:55:00"/>
    <n v="11515"/>
    <d v="2015-09-17T17:38:00"/>
    <d v="2015-09-17T17:38:00"/>
    <s v="C"/>
    <s v="Disaster"/>
    <s v="Fire"/>
    <s v="ENCR"/>
    <s v="Relayed - 09/09/15, 1743 WestPt-VS relayed, tested NG; SUS Electra, PineGrove &amp; WestPt PH (offline); weather clear, Butte fire in area; B-C fault 12.2 mi from VS near structure 12/99; 09/11/15, 2008 WestPtPH-WestPtJct returned to service restoring WestPt; ETOR 09/24; 09/17/15, 1738 WP-VS returned to service paralleling WestPt island to system; 1749 D.O. given OK to energize PineGrove &amp; Electra; fire damaged poles requiring replacement: 10/114, 10/117, 10/120, 10/121, 10/124, 11/132, 11/136, 11/137, 11/138, 11/140, 12/147, 12/148, 12/154, 12/156, 13/161, 13/165, 13/166; reframing required: 12/155, 12/153, 12/146; washing or re-insulate due to fire retardant: 10/127, 10/126, 10/127B, 10/119; ET wire down per superintendent; eventID=11580"/>
    <n v="11580"/>
    <s v="CV-N"/>
    <s v="TE-2015-053"/>
    <n v="14255"/>
    <n v="14255"/>
    <n v="118581"/>
    <n v="2.6172151618918784E-3"/>
    <n v="2.17714479910418E-2"/>
    <n v="8.3185548930199928"/>
    <n v="5446629"/>
    <s v="NA"/>
    <s v="NA"/>
    <s v="AUTO"/>
    <s v="Single Mode"/>
    <s v="011/140"/>
    <s v="Tier 2 - Elevated"/>
    <s v="715.5-37,AAC"/>
    <n v="38.323340000000002"/>
    <n v="-120.68527"/>
    <s v="Stockton"/>
    <s v="Amador"/>
  </r>
  <r>
    <s v="NORTH COAST"/>
    <s v="NORTH"/>
    <n v="69"/>
    <n v="60"/>
    <s v="ETL.6810"/>
    <n v="60075"/>
    <x v="11"/>
    <n v="2015"/>
    <x v="275"/>
    <d v="2015-09-10T09:09:00"/>
    <x v="0"/>
    <s v="YES"/>
    <s v="No"/>
    <d v="1899-12-30T12:57:00"/>
    <n v="777"/>
    <d v="2015-09-10T22:06:00"/>
    <d v="2015-09-10T22:06:00"/>
    <s v="F"/>
    <s v="Tree"/>
    <s v="Tree failure"/>
    <s v="COND"/>
    <s v="Relayed - 09/10/15, 0909 EssexJct-Orick relayed, tested NG; SUS BigLagoon (143, 10,868) &amp; Orick (298, 238,816); MOM Trinidad; weather clear; 1021 Trinidad-Big Lagoon manually tested OK, restoring Big Lagoon; 1231 Big Lagoon-Orick cleared to repair ET wire down at pole 25/10; 2206 line returned normal restoring transmission service to Orick; older tree from outside of ROW dominoed to another tree that fell thru line; eventID=11486"/>
    <n v="11486"/>
    <s v="NO-W"/>
    <s v="HM-2015-0295"/>
    <n v="1979"/>
    <n v="441"/>
    <n v="249684"/>
    <n v="8.0967512198829776E-5"/>
    <n v="4.5841932689008193E-2"/>
    <n v="566.17687074829928"/>
    <n v="5446629"/>
    <s v="NA"/>
    <s v="NA"/>
    <s v="AUTO"/>
    <s v="Single Mode"/>
    <s v="025/005-006"/>
    <s v="Non-HFTD"/>
    <m/>
    <m/>
    <m/>
    <s v="TBD"/>
    <s v="TBD"/>
  </r>
  <r>
    <s v="NORTH COAST"/>
    <s v="NORTH"/>
    <n v="115"/>
    <n v="115"/>
    <s v="ETL.1110"/>
    <n v="10018"/>
    <x v="97"/>
    <n v="2015"/>
    <x v="276"/>
    <d v="2015-09-10T16:11:00"/>
    <x v="0"/>
    <s v="YES"/>
    <s v="No"/>
    <d v="1899-12-30T10:08:00"/>
    <n v="608"/>
    <d v="2015-09-11T02:19:00"/>
    <d v="2015-09-11T02:19:00"/>
    <s v="F"/>
    <s v="Work Procedure Error"/>
    <s v="Not following prescribed procedures"/>
    <s v="COND"/>
    <s v="Relayed - 09/10/15, 1611 Bridgeville-Cottonwood relayed, tested NG; Bridgeville #1-115/60kV xfmr, 115kV bus, 60kV main &amp; aux busses, Bridgeville-Garberville, Garberville-Laytonville, Bridgeville#2, Garberville#1 &amp; Laytonville#1-60/12kV xfmrs de-energized; SUS LowGap (741, 210,072), ForestGlen, Wildwood (146, 19,856), Bridgeville (376, 10,904), Fruitland (1,125, 38,250), FtSeward (338, 11,154), Laytonville (1,699, 401,311), Kekawaka cogen (offline) &amp; Garberville (3,506, 442,234); weather clear; PG&amp;E contractor performing planned RoW clearance fell tree that dominoed into another tree that fell in line bet poles 60/436-437; 1637 Bridgeville 60kV main &amp; aux busses energized, restoring Bridgeville#2-xfmr; 1642 Bridgeville-Garberville section to open FtSeward Jct 79 energized, restoring Fruitland &amp; FtSeward; 1825 Cottonwood-ForestGlen energized restoring ForestGlen &amp; Wildwood; 2021 ForestGlen-Bridgeville cleared for crews to repair ET wire down bet twrs 60/436-437; 09/11/15, 0220 ForestGlen-Bridgeville returned to service; eventID=11483  "/>
    <n v="11483"/>
    <s v="NO-W"/>
    <s v="RM-2015-062a"/>
    <n v="7930"/>
    <n v="7930"/>
    <n v="1133371"/>
    <n v="1.4559464211717009E-3"/>
    <n v="0.20808668995079341"/>
    <n v="142.9219419924338"/>
    <n v="5446629"/>
    <s v="NA"/>
    <s v="NA"/>
    <s v="AUTO"/>
    <s v="Single Mode"/>
    <s v="060/436"/>
    <s v="Tier 2 - Elevated"/>
    <s v="397.5-26/7,ACSR"/>
    <n v="40.373840000000001"/>
    <n v="-123.36591"/>
    <s v="Humboldt"/>
    <s v="Trinity"/>
  </r>
  <r>
    <s v="NORTH COAST"/>
    <s v="CENTRAL"/>
    <n v="69"/>
    <n v="60"/>
    <s v="ETL.6980"/>
    <n v="60430"/>
    <x v="166"/>
    <n v="2015"/>
    <x v="277"/>
    <d v="2015-09-24T04:30:00"/>
    <x v="0"/>
    <s v="YES"/>
    <s v="No"/>
    <d v="1899-12-30T09:00:00"/>
    <n v="540"/>
    <d v="2015-09-24T13:30:00"/>
    <d v="2015-09-24T13:30:00"/>
    <s v="F"/>
    <s v="Equipment failure"/>
    <s v="Connector/ hardware"/>
    <s v="COND"/>
    <s v="Relayed - 09/24/15, 0430 FtRoss-Gualala relayed, tested NG; MOM Gualala (3,714); SUS Annapolis (230); light rain; B-A fault 12.37 mi from FtRoss near structure 041/007, +/- 1.0 mi; 0615 Annapolis restored; 0815 Annapolis-FtRoss cleared to repair downed conductor bet poles 41/6-7; preliminary cause is failure of crimped sleeve; 1330 Annapolis-FtRoss restored returning FtRoss-Gualala normal"/>
    <s v="NONE"/>
    <s v="NO-W"/>
    <s v="FU-2015-057"/>
    <n v="3944"/>
    <n v="230"/>
    <n v="22680"/>
    <n v="4.2227954208006454E-5"/>
    <n v="4.1640434845112454E-3"/>
    <n v="98.608695652173907"/>
    <n v="5446629"/>
    <s v="NA"/>
    <s v="NA"/>
    <s v="AUTO"/>
    <s v="Single Mode"/>
    <s v="041/006"/>
    <s v="Tier 2 - Elevated"/>
    <s v="4/0-7,AAC"/>
    <n v="38.662269999999999"/>
    <n v="-123.3087"/>
    <s v="Humboldt"/>
    <s v="Sonoma"/>
  </r>
  <r>
    <s v="CENTRAL VALLEY"/>
    <s v="SOUTH"/>
    <n v="69"/>
    <n v="70"/>
    <s v="ETL.9010"/>
    <n v="70061"/>
    <x v="78"/>
    <n v="2015"/>
    <x v="278"/>
    <d v="2015-10-01T13:37:00"/>
    <x v="0"/>
    <s v="YES"/>
    <s v="No"/>
    <d v="1899-12-30T12:55:00"/>
    <n v="775"/>
    <d v="2015-10-02T02:32:00"/>
    <d v="2015-10-02T02:32:00"/>
    <s v="F"/>
    <s v="Contamination"/>
    <s v="Environmental"/>
    <s v="COND"/>
    <s v="Relayed - 10/01/15, 1337 Merced-MercedFalls relayed, did not test (had relayed 2x earlier in day); no customer interruption; rain, line to remain de-energized until problem found; 1553 line cleared to repair ET wire down @ pole 19/7 due to pole fire; 10/02/15, 0232 line returned to service after crew repaired wire down &amp; replaced pole 19/7 - conductor fell down on distribution underbuild &amp; caused fire on pole 19/7;  Fire Dept called to put out fire; eventID=11556"/>
    <n v="11556"/>
    <s v="CV-N"/>
    <s v="LB-2015-040"/>
    <n v="0"/>
    <n v="0"/>
    <n v="0"/>
    <n v="0"/>
    <n v="0"/>
    <n v="0"/>
    <n v="5446629"/>
    <s v="NA"/>
    <s v="NA"/>
    <s v="AUTO"/>
    <s v="Single Mode"/>
    <s v="019/007"/>
    <s v="Non-HFTD"/>
    <m/>
    <m/>
    <m/>
    <s v="TBD"/>
    <s v="TBD"/>
  </r>
  <r>
    <s v="BAY AREA"/>
    <s v="CENTRAL"/>
    <n v="115"/>
    <n v="115"/>
    <s v="ETL.3120"/>
    <n v="10240"/>
    <x v="167"/>
    <n v="2015"/>
    <x v="279"/>
    <d v="2015-10-10T07:55:00"/>
    <x v="0"/>
    <s v="YES"/>
    <s v="No"/>
    <d v="1899-12-30T03:32:00"/>
    <n v="212"/>
    <d v="2015-10-10T11:27:00"/>
    <d v="2015-10-10T11:27:00"/>
    <s v="F"/>
    <s v="Equipment failure"/>
    <s v="Switch-line"/>
    <s v="COND"/>
    <s v="Relayed - 10/10/15, 0755 Newark-Trimble relayed, tested NG; weather cloudy, no customer interruption; A-C-G fault 5.5 mi from Newark near structure 5/37, +/- 0.5 mi; found Zanker #1 tap SW-315 (PG&amp;E switch), w/ pieces of conductor &amp; insulator on ground; 1117 to 2133 Zanker #1 Tap cleared to repair Zanker SW-315; 1127 Newark-Trimble restored to service; 2100 Newark-Trimble de-energized for switching.  2133 Newark-Trimble returned to service restoring Zanker #1 tap"/>
    <n v="11575"/>
    <s v="BA"/>
    <s v="ME-2015-018"/>
    <n v="0"/>
    <n v="0"/>
    <n v="0"/>
    <n v="0"/>
    <n v="0"/>
    <n v="0"/>
    <n v="5446629"/>
    <s v="NA"/>
    <s v="NA"/>
    <s v="AUTO"/>
    <s v="Single Mode"/>
    <s v="005/037"/>
    <s v="Non-HFTD"/>
    <m/>
    <m/>
    <m/>
    <s v="TBD"/>
    <s v="TBD"/>
  </r>
  <r>
    <s v="SOUTH BAY AND CENTRAL COAST"/>
    <s v="SOUTH"/>
    <n v="230"/>
    <n v="230"/>
    <s v="ETL.5100"/>
    <n v="20081"/>
    <x v="168"/>
    <n v="2015"/>
    <x v="280"/>
    <d v="2015-10-18T07:00:00"/>
    <x v="0"/>
    <s v="YES"/>
    <s v="No"/>
    <d v="1900-01-04T11:24:00"/>
    <n v="7884"/>
    <d v="2015-10-23T18:24:00"/>
    <d v="2015-10-23T18:24:00"/>
    <s v="C"/>
    <s v="Equipment failure"/>
    <s v="Structure-line"/>
    <s v="COND"/>
    <s v="Relayed - 10/18/15, 0700 Metcalf-ML#1&amp;#2 relayed, did not test; ML-DelMonte#1&amp;#2 relayed, tested NG; DM-Monterey, DM-FtOrd #1&amp;#2, DM-Viejo, Viejo-Monterey, DM 115kV, 60kV main, aux buses, #4, #5-115/60kV xfmrs &amp; #1&amp;#2-115/21kV xfmrs de-energized; SUS NavySchool, DelMonte, Viejo, Hatton, Castroville &amp; Monterey; MOM FtOrd; caused by twr (#61-267-40804953) collapse at MLPP on ML-Metcalf#1&amp;#2; weather clear; 0913 DM-FtOrd#1&amp;#2 returned to service restoring DM 60kV main/aux busses; 1021 DM-Monterey returned to service restoring Monterey &amp; NavySchool; 1028 Viejo-Monterey &amp; DM-Viejo returned to service restoring Viejo &amp; Hatton; 1028 Metcalf-ML#1 cleared; 1210 Metcalf-ML#2 cleared; 1314 ML-DM#1&amp;#2 cleared; 2206 ML-DM#1 manually tested OK; 2207 line returned to service; 2213 ML-DM#2 manually tested OK; 2218 line returned to service; 2321 Castroville restored; 2329 DelMonte restored"/>
    <n v="11614"/>
    <s v="CC-N"/>
    <s v="ML-2015-031a"/>
    <n v="66007"/>
    <n v="55636"/>
    <n v="36053905"/>
    <n v="1.0214758523115857E-2"/>
    <n v="6.6194897798252832"/>
    <n v="648.0319397512402"/>
    <n v="5446629"/>
    <s v="NA"/>
    <s v="NA"/>
    <s v="AUTO"/>
    <s v="Single Mode"/>
    <s v="061-267"/>
    <s v="Non-HFTD"/>
    <m/>
    <m/>
    <m/>
    <s v="TBD"/>
    <s v="TBD"/>
  </r>
  <r>
    <s v="CENTRAL VALLEY"/>
    <s v="SOUTH"/>
    <n v="115"/>
    <n v="115"/>
    <s v="ETL.3250"/>
    <n v="10257"/>
    <x v="169"/>
    <n v="2015"/>
    <x v="281"/>
    <d v="2015-10-22T21:56:00"/>
    <x v="0"/>
    <s v="YES"/>
    <s v="No"/>
    <d v="1899-12-30T17:59:00"/>
    <n v="1079"/>
    <d v="2015-10-23T15:55:00"/>
    <d v="2015-10-23T15:55:00"/>
    <s v="F"/>
    <s v="Equipment failure"/>
    <s v="Conductor"/>
    <s v="COND"/>
    <s v="Relayed - 10/22/15, 2156  Panoche-Schindler#2 relayed, tested OK &amp; Panoche-Schindler#1 relayed, tested NG; SUS Cantua (485), Kamm, Westlands 16RA &amp; Westlands 18RA; MOM Cheney &amp; Schindler #3-115/12kV xfmr; weather clear; 0044 Kamm-Schindler energized restoring Westlands 16RA, Westlands 18RA, Kamm &amp; Cantua; 10/23/15, 0119 to 1555 Panoche-Schindler#1 (Panoche-Kamm) cleared to repair ET wire down (center phase) at twr 1/9; all relay actions were correct as #1 ckt contacted #2 ckt when falling; eventID=11612"/>
    <n v="11612"/>
    <s v="CV-S"/>
    <s v="FR-2015-097b"/>
    <n v="483"/>
    <n v="483"/>
    <n v="83178"/>
    <n v="8.8678703836813559E-5"/>
    <n v="1.5271464239624178E-2"/>
    <n v="172.2111801242236"/>
    <n v="5446629"/>
    <s v="NA"/>
    <s v="NA"/>
    <s v="AUTO"/>
    <s v="Single Mode"/>
    <s v="001/009"/>
    <s v="Non-HFTD"/>
    <m/>
    <m/>
    <m/>
    <s v="TBD"/>
    <s v="TBD"/>
  </r>
  <r>
    <s v="CENTRAL VALLEY"/>
    <s v="CENTRAL"/>
    <n v="69"/>
    <n v="60"/>
    <s v="ETL.8070"/>
    <n v="60427"/>
    <x v="170"/>
    <n v="2015"/>
    <x v="282"/>
    <d v="2015-10-23T07:01:00"/>
    <x v="0"/>
    <s v="YES"/>
    <s v="No"/>
    <d v="1899-12-30T05:26:00"/>
    <n v="326"/>
    <d v="2015-10-23T12:27:00"/>
    <d v="2015-10-23T12:27:00"/>
    <s v="F"/>
    <s v="Equipment failure"/>
    <s v="Connector/ hardware"/>
    <s v="COND"/>
    <s v="Forced - 10/23/15, 0701 SutterHomeSS-Stagg forced out due to ET wire down (broken armor rod) on underbuild 21kV (Eight Mile 2101) at Terminous tap, pole 000/014; SUS Terminous (525, 95,467); 0757 Terminous Tap cleared; 0802 line returned to service; 1227 Terminous Tap returned to service restoring Terminous; evntID=11615"/>
    <n v="11615"/>
    <s v="CV-N"/>
    <s v="TE-2015-1527"/>
    <n v="525"/>
    <n v="525"/>
    <n v="95467"/>
    <n v="9.6389895474797342E-5"/>
    <n v="1.7527722192938053E-2"/>
    <n v="181.84190476190477"/>
    <n v="5446629"/>
    <s v="NA"/>
    <s v="NA"/>
    <s v="EFO"/>
    <s v="Single Mode"/>
    <s v="000/014"/>
    <s v="Non-HFTD"/>
    <m/>
    <m/>
    <m/>
    <s v="TBD"/>
    <s v="TBD"/>
  </r>
  <r>
    <s v="CENTRAL VALLEY"/>
    <s v="SOUTH"/>
    <n v="69"/>
    <n v="70"/>
    <s v="ETL.8990"/>
    <n v="70059"/>
    <x v="22"/>
    <n v="2015"/>
    <x v="283"/>
    <d v="2015-10-26T07:08:00"/>
    <x v="0"/>
    <s v="YES"/>
    <s v="No"/>
    <d v="1899-12-30T10:40:00"/>
    <n v="640"/>
    <d v="2015-10-26T17:48:00"/>
    <d v="2015-10-26T17:48:00"/>
    <s v="F"/>
    <s v="Contamination"/>
    <s v="Animal waste"/>
    <s v="INSL"/>
    <s v="Relayed - 10/26/15, 0708 MercedFalls-Exchequer relayed, tested NG; McSwain PH separated; weather clear; found 2 phases of ET wire down bet poles 13/1-2; 1748 line returned to service normal after crew replaced 6 strings of NG insulators &amp; half a span of 1/0 Cu conductor bet poles 13/1-2; bird streamer contaminated string of bells at 13/2; eventID=11616"/>
    <n v="11616"/>
    <s v="CV-N"/>
    <s v="LB-2015-043"/>
    <n v="0"/>
    <n v="0"/>
    <n v="0"/>
    <n v="0"/>
    <n v="0"/>
    <n v="0"/>
    <n v="5446629"/>
    <s v="NA"/>
    <s v="NA"/>
    <s v="AUTO"/>
    <s v="Single Mode"/>
    <s v="013/001-002"/>
    <s v="Non-HFTD"/>
    <m/>
    <m/>
    <m/>
    <s v="TBD"/>
    <s v="TBD"/>
  </r>
  <r>
    <s v="NORTH VALLEY AND SIERRA"/>
    <s v="NORTH"/>
    <n v="69"/>
    <n v="60"/>
    <s v="ETL.6740"/>
    <n v="60067"/>
    <x v="111"/>
    <n v="2015"/>
    <x v="284"/>
    <d v="2015-10-31T14:02:00"/>
    <x v="0"/>
    <s v="YES"/>
    <s v="No"/>
    <d v="1899-12-30T04:31:00"/>
    <n v="271"/>
    <d v="2015-10-31T18:33:00"/>
    <d v="2015-10-31T18:33:00"/>
    <s v="F"/>
    <s v="Equipment failure"/>
    <s v="Insulator-line"/>
    <s v="COND"/>
    <s v="Forced -- 10/31/15, 1402 to 1833 Dixon-Vaca#2 forced out to repair ET wire down (insulator failed at CENTER PHASE BET 17/358 &amp; 17/359); no customer interruption"/>
    <s v="NONE"/>
    <s v="NO-E"/>
    <s v="VD-2015-090"/>
    <n v="0"/>
    <n v="0"/>
    <n v="0"/>
    <n v="0"/>
    <n v="0"/>
    <n v="0"/>
    <n v="5446629"/>
    <s v="NA"/>
    <s v="NA"/>
    <s v="EFO"/>
    <s v="Single Mode"/>
    <s v="017/358 &amp; 017/359"/>
    <s v="Non-HFTD"/>
    <m/>
    <m/>
    <m/>
    <s v="TBD"/>
    <s v="TBD"/>
  </r>
  <r>
    <s v="NORTH VALLEY AND SIERRA"/>
    <s v="NORTH"/>
    <n v="115"/>
    <n v="115"/>
    <s v="ETL.1190"/>
    <n v="10026"/>
    <x v="94"/>
    <n v="2015"/>
    <x v="285"/>
    <d v="2015-11-02T16:26:00"/>
    <x v="0"/>
    <s v="YES"/>
    <s v="No"/>
    <d v="1899-12-30T19:13:00"/>
    <n v="1153"/>
    <d v="2015-11-03T11:39:00"/>
    <d v="2015-11-03T11:39:00"/>
    <s v="F"/>
    <s v="Equipment failure"/>
    <s v="Structure-line"/>
    <s v="COND"/>
    <s v="Relayed - 11/02/15, 1626 Butte-SycamoreCreek relayed, tested NG; SUS Nord (7,585, 964,264); limited SCADA visibility in area; C-G fault 3 mi from SC near structure 14/294, +/- 1.0 mi; 1802 Butte-Nord returned to service restoring Nord; replaced poles 14/293 thru 14/298, + 2 distribution poles broken 15-20' above grd due to &quot;micro burst&quot; of wind, rain, lightning; 11/03/15, 1139 line returned to service; eventID=11657"/>
    <n v="11657"/>
    <s v="NO-E"/>
    <s v="TM-2015-076"/>
    <n v="7585"/>
    <n v="7585"/>
    <n v="964264"/>
    <n v="1.3926044898596912E-3"/>
    <n v="0.17703867841925713"/>
    <n v="127.12775214238629"/>
    <n v="5446629"/>
    <s v="NA"/>
    <s v="NA"/>
    <s v="AUTO"/>
    <s v="Single Mode"/>
    <s v="014/293 thru 014/298"/>
    <s v="Non-HFTD"/>
    <m/>
    <m/>
    <m/>
    <s v="TBD"/>
    <s v="TBD"/>
  </r>
  <r>
    <s v="CENTRAL VALLEY"/>
    <s v="CENTRAL"/>
    <n v="69"/>
    <n v="60"/>
    <s v="ETL.7250"/>
    <n v="60120"/>
    <x v="171"/>
    <n v="2015"/>
    <x v="286"/>
    <d v="2015-11-18T22:18:00"/>
    <x v="0"/>
    <s v="YES"/>
    <s v="No"/>
    <d v="1899-12-30T21:55:00"/>
    <n v="1315"/>
    <d v="2015-11-19T20:13:00"/>
    <d v="2015-11-19T20:13:00"/>
    <s v="F"/>
    <s v="External contact"/>
    <s v="Vandalism"/>
    <s v="COND"/>
    <s v="Relayed - 11/18/15, 2218 Kasson-Louise relayed, tested NG; Louise #2-60/12kV xfmr de-energized; MOM Louise (Libby Owens Ford); SUS Calvo; weather clear, no fault locating relays installed at Kasson or Louise; 11/19/15, 0104 Kasson-Calvo tested OK, restoring Calvo; 0134 Louise #2-60/12kV xfmr energized, all customers restored; 1001 to 2013 Mossdale-LathropJct cleared to repair 3 downed conductors bet poles 20/146-147 due to gunshot conductor - top phase failed first &amp; then dropped across bottom two phases which also subsequently came down; eventID=????"/>
    <s v="NONE"/>
    <s v="CV-N"/>
    <s v="TE-2015-063"/>
    <n v="2"/>
    <n v="0"/>
    <n v="0"/>
    <n v="0"/>
    <n v="0"/>
    <n v="0"/>
    <n v="5446629"/>
    <s v="NA"/>
    <s v="NA"/>
    <s v="AUTO"/>
    <s v="Single Mode"/>
    <s v="020/146-147"/>
    <s v="Non-HFTD"/>
    <m/>
    <m/>
    <m/>
    <s v="TBD"/>
    <s v="TBD"/>
  </r>
  <r>
    <s v="NORTH VALLEY AND SIERRA"/>
    <s v="CENTRAL"/>
    <n v="115"/>
    <n v="115"/>
    <s v="ETL.1690"/>
    <n v="10085"/>
    <x v="59"/>
    <n v="2015"/>
    <x v="287"/>
    <d v="2015-11-22T06:45:00"/>
    <x v="0"/>
    <s v="YES"/>
    <s v="No"/>
    <d v="1899-12-30T14:08:00"/>
    <n v="848"/>
    <d v="2015-11-22T20:53:00"/>
    <d v="2015-11-22T20:53:00"/>
    <s v="F"/>
    <s v="Equipment failure"/>
    <s v="Conductor"/>
    <s v="COND"/>
    <s v="Relayed - 11/22/15, 0645 GH-Bellota-Lockeford relayed, tested NG; SUS CamanchePH (offline); weather clear; C-G, evolved to A-C-G fault 5.61 mi from Camanche Tap near structure 59/367 (fault location based on abnormal switching during fault); 1002 patrol found 2 spans of ET wire down bet twrs 42/256-257; 1227 to 2053 line cleared to replace downed B &amp; C phases"/>
    <n v="11737"/>
    <s v="CV-N"/>
    <s v="TE-2015-065"/>
    <n v="0"/>
    <n v="0"/>
    <n v="0"/>
    <n v="0"/>
    <n v="0"/>
    <n v="0"/>
    <n v="5446629"/>
    <s v="NA"/>
    <s v="NA"/>
    <s v="AUTO"/>
    <s v="Single Mode"/>
    <s v="059/367, 042/256-257"/>
    <s v="Non-HFTD"/>
    <m/>
    <m/>
    <m/>
    <s v="TBD"/>
    <s v="TBD"/>
  </r>
  <r>
    <s v="CENTRAL VALLEY"/>
    <s v="CENTRAL"/>
    <n v="69"/>
    <n v="60"/>
    <s v="ETL.8070"/>
    <n v="60427"/>
    <x v="170"/>
    <n v="2015"/>
    <x v="288"/>
    <d v="2015-11-28T20:45:00"/>
    <x v="0"/>
    <s v="YES"/>
    <s v="No"/>
    <d v="1899-12-30T06:25:00"/>
    <n v="385"/>
    <d v="2015-11-29T03:10:00"/>
    <d v="2015-11-29T03:10:00"/>
    <s v="F"/>
    <s v="Equipment failure"/>
    <s v="Conductor"/>
    <s v="COND"/>
    <s v="Relayed - 11/28/15, 2045 SutterHome-Stagg relayed, tested NG; MOM SutterHome Winery; SUS Terminous (525, 48,300) &amp; Constellation; weather clear; 2220 SutterHomeSwSta-TerminousJct energized restoring Terminous &amp; Constellation; B-G fault 6.3 mi from Stagg twd SutterHomeSwSta near pole 6/123; found one span ET wire down bet poles 6/126-127; 11/29/15, 0310 line returned normal"/>
    <n v="11719"/>
    <s v="CV-N"/>
    <s v="TE-2015-067"/>
    <n v="525"/>
    <n v="525"/>
    <n v="48300"/>
    <n v="9.6389895474797342E-5"/>
    <n v="8.8678703836813557E-3"/>
    <n v="92"/>
    <n v="5446629"/>
    <s v="NA"/>
    <s v="NA"/>
    <s v="AUTO"/>
    <s v="Single Mode"/>
    <s v="006/123, 006/126-127"/>
    <s v="Non-HFTD"/>
    <m/>
    <m/>
    <m/>
    <s v="TBD"/>
    <s v="TBD"/>
  </r>
  <r>
    <s v="SOUTH BAY AND CENTRAL COAST"/>
    <s v="SOUTH"/>
    <n v="230"/>
    <n v="230"/>
    <s v="ETL.5310"/>
    <n v="20240"/>
    <x v="172"/>
    <n v="2015"/>
    <x v="289"/>
    <d v="2015-12-08T10:23:00"/>
    <x v="0"/>
    <s v="YES"/>
    <s v="No"/>
    <d v="1899-12-30T18:52:00"/>
    <n v="1132"/>
    <d v="2015-12-09T05:15:00"/>
    <d v="2015-12-09T05:15:00"/>
    <s v="F"/>
    <s v="Equipment failure"/>
    <s v="Conductor"/>
    <s v="COND"/>
    <s v="Relayed, tested NG; weather windy, cloudy; ET wire down B phase bet twrs 43/187-188- conductor parted about 4&quot; outside splice, fell across 12kV under build causing SUS to 80 customers"/>
    <n v="11733"/>
    <s v="CC-S"/>
    <s v="DW-2015-029"/>
    <n v="80"/>
    <n v="80"/>
    <n v="70184"/>
    <n v="1.4687984072350072E-5"/>
    <n v="1.2885768426672719E-2"/>
    <n v="877.3"/>
    <n v="5446629"/>
    <s v="NA"/>
    <s v="NA"/>
    <s v="AUTO"/>
    <s v="Single Mode"/>
    <s v="043/187-188"/>
    <s v="Non-HFTD"/>
    <m/>
    <m/>
    <m/>
    <s v="TBD"/>
    <s v="TBD"/>
  </r>
  <r>
    <s v="NORTH VALLEY AND SIERRA"/>
    <s v="NORTH"/>
    <n v="115"/>
    <n v="115"/>
    <s v="ETL.3190"/>
    <n v="10391"/>
    <x v="100"/>
    <n v="2015"/>
    <x v="290"/>
    <d v="2015-12-10T06:01:00"/>
    <x v="0"/>
    <s v="YES"/>
    <s v="No"/>
    <d v="1899-12-30T05:32:00"/>
    <n v="332"/>
    <d v="2015-12-10T11:33:00"/>
    <d v="2015-12-10T11:33:00"/>
    <s v="F"/>
    <s v="Tree"/>
    <s v="Tree failure"/>
    <s v="COND"/>
    <s v="Relayed, tested NG; Grizzly PH separated; wind, rain; SierraPacific, Caribou#1, #3, HoneyLake, CollinsPine cogen, HamiltonBranch PP &amp; ButtValley PH islanded; Grizzly Tap cleared to repair ET wire down bet poles 0/4-5 due to tree contact"/>
    <n v="11744"/>
    <s v="NO-E"/>
    <s v="TM-2015-085"/>
    <n v="0"/>
    <n v="0"/>
    <n v="0"/>
    <n v="0"/>
    <n v="0"/>
    <n v="0"/>
    <n v="5446629"/>
    <s v="NA"/>
    <s v="NA"/>
    <s v="AUTO"/>
    <s v="Single Mode"/>
    <s v=":000/004"/>
    <s v="Tier 2 - Elevated"/>
    <s v="452.3-30/7,ACSR"/>
    <n v="40.083579999999998"/>
    <n v="-121.15321"/>
    <s v="North Valley"/>
    <s v="Plumas"/>
  </r>
  <r>
    <s v="CENTRAL VALLEY"/>
    <s v="CENTRAL"/>
    <n v="69"/>
    <n v="60"/>
    <s v="ETL.7470"/>
    <n v="60142"/>
    <x v="173"/>
    <n v="2015"/>
    <x v="291"/>
    <d v="2015-12-13T02:25:00"/>
    <x v="1"/>
    <s v="YES"/>
    <s v="No"/>
    <d v="1899-12-30T14:43:00"/>
    <n v="883"/>
    <d v="2015-12-13T17:08:00"/>
    <d v="2015-12-13T17:08:00"/>
    <s v="F"/>
    <s v="External contact"/>
    <s v="Car pole"/>
    <s v="COND"/>
    <s v="Relayed, tested NG; on the trouble Weber #1 de-energized; SUS FrenchCamp, JM Manufacturing &amp; Gronemeyer; weather cloudy; 0548 to 1708 Manteca-Louise cleared to replace damaged pole B3/68 &amp; ET wire down due to carpole; eventID=11746"/>
    <n v="11746"/>
    <s v="CV-N"/>
    <s v="TE-2015-068a"/>
    <n v="4323"/>
    <n v="4323"/>
    <n v="581699"/>
    <n v="7.9370193930961702E-4"/>
    <n v="0.10679982058627456"/>
    <n v="134.55910247513302"/>
    <n v="5446629"/>
    <s v="NA"/>
    <s v="NA"/>
    <s v="AUTO"/>
    <s v="Single Mode"/>
    <s v="B03/068"/>
    <s v="Non-HFTD"/>
    <m/>
    <m/>
    <m/>
    <s v="TBD"/>
    <s v="TBD"/>
  </r>
  <r>
    <s v="CENTRAL VALLEY"/>
    <s v="SOUTH"/>
    <n v="69"/>
    <n v="70"/>
    <s v="ETL.8550"/>
    <n v="70113"/>
    <x v="146"/>
    <n v="2015"/>
    <x v="292"/>
    <d v="2015-12-13T03:54:00"/>
    <x v="1"/>
    <s v="YES"/>
    <s v="No"/>
    <d v="1899-12-30T10:36:00"/>
    <n v="636"/>
    <d v="2015-12-13T14:30:00"/>
    <d v="2015-12-13T14:30:00"/>
    <s v="F"/>
    <s v="Equipment failure"/>
    <s v="Conductor"/>
    <s v="COND"/>
    <s v="Henrietta-LemooreNAS relayed, tested NG; Caruthers-Camden-LemooreNAS de-energized; 0757 Lemoore-NAS Jct cleared to repair ET wire down at pole 50/12; eventID=11743"/>
    <n v="11743"/>
    <s v="CV-S"/>
    <s v="FR-2015-108a"/>
    <n v="0"/>
    <n v="0"/>
    <n v="0"/>
    <n v="0"/>
    <n v="0"/>
    <n v="0"/>
    <n v="5446629"/>
    <s v="NA"/>
    <s v="NA"/>
    <s v="AUTO"/>
    <s v="Single Mode"/>
    <s v="050/012"/>
    <s v="Non-HFTD"/>
    <m/>
    <m/>
    <m/>
    <s v="TBD"/>
    <s v="TBD"/>
  </r>
  <r>
    <s v="NORTH VALLEY AND SIERRA"/>
    <s v="NORTH"/>
    <n v="69"/>
    <n v="60"/>
    <s v="ETL.6310"/>
    <n v="60019"/>
    <x v="174"/>
    <n v="2015"/>
    <x v="293"/>
    <d v="2015-12-13T04:48:00"/>
    <x v="1"/>
    <s v="YES"/>
    <s v="No"/>
    <d v="1899-12-30T16:44:00"/>
    <n v="1004"/>
    <d v="2015-12-13T21:32:00"/>
    <d v="2015-12-13T21:32:00"/>
    <s v="F"/>
    <s v="Tree"/>
    <s v="Tree failure"/>
    <s v="COND"/>
    <s v="Relayed, tested NG; SUS Wintu Pumps &amp; Oregon Trail (977); wind, rain;  0720 OregonTrail-LoomisJct cleared to repair ET wire down bet 3/77-79 due to tree failure; 2132 line returned normal; eventID=11748"/>
    <n v="11748"/>
    <s v="NO-E"/>
    <s v="RM-2015-075"/>
    <n v="976"/>
    <n v="976"/>
    <n v="124626"/>
    <n v="1.7919340568267088E-4"/>
    <n v="2.2881308787508752E-2"/>
    <n v="127.69057377049181"/>
    <n v="5446629"/>
    <s v="NA"/>
    <s v="NA"/>
    <s v="AUTO"/>
    <s v="Single Mode"/>
    <s v="003/078"/>
    <s v="Tier 2 - Elevated"/>
    <s v="2-7,CU"/>
    <n v="40.604619999999997"/>
    <n v="-122.31515"/>
    <s v="North Valley"/>
    <s v="Shasta"/>
  </r>
  <r>
    <s v="NORTH COAST"/>
    <s v="NORTH"/>
    <n v="69"/>
    <n v="60"/>
    <s v="ETL.6220"/>
    <n v="60010"/>
    <x v="62"/>
    <n v="2015"/>
    <x v="294"/>
    <d v="2015-12-13T05:26:00"/>
    <x v="1"/>
    <s v="YES"/>
    <s v="No"/>
    <d v="1899-12-31T14:29:00"/>
    <n v="2309"/>
    <d v="2015-12-14T19:55:00"/>
    <d v="2015-12-14T19:55:00"/>
    <s v="F"/>
    <s v="Tree"/>
    <s v="Tree failure"/>
    <s v="COND"/>
    <s v="Relayed, tested NG; SUS Fruitland (1,129) &amp; FtSeward (105); wind, rain; tree across 3 phases bet poles 16/0-1"/>
    <n v="11757"/>
    <s v="NO-W"/>
    <s v="HM-2015-039"/>
    <n v="1234"/>
    <n v="373"/>
    <n v="80941"/>
    <n v="6.8482725737332208E-5"/>
    <n v="1.486075148500109E-2"/>
    <n v="217"/>
    <n v="5446629"/>
    <s v="NA"/>
    <s v="NA"/>
    <s v="AUTO"/>
    <s v="Single Mode"/>
    <s v="016/000-001"/>
    <s v="Non-HFTD"/>
    <m/>
    <m/>
    <m/>
    <s v="TBD"/>
    <s v="TBD"/>
  </r>
  <r>
    <s v="SOUTH BAY AND CENTRAL COAST"/>
    <s v="SOUTH"/>
    <n v="69"/>
    <n v="60"/>
    <s v="ETL.6710"/>
    <n v="60064"/>
    <x v="175"/>
    <n v="2015"/>
    <x v="295"/>
    <d v="2015-12-13T17:22:00"/>
    <x v="1"/>
    <s v="YES"/>
    <s v="No"/>
    <d v="1899-12-30T11:53:00"/>
    <n v="713"/>
    <d v="2015-12-14T05:15:00"/>
    <d v="2015-12-14T05:15:00"/>
    <s v="F"/>
    <s v="Tree"/>
    <s v="Tree failure"/>
    <s v="COND"/>
    <s v="Relayed - DelMonte-Hatton sect of DelMonte-Viejo relayed, tested NG; MOM Hatton (4,275); SUS Monterey Navy Lab; wind, rain; 3 spans of ET wire down bet poles A1/25 thru A1/28 due to tree in line; eventID=11745"/>
    <n v="11745"/>
    <s v="CC-S"/>
    <s v="ML-2015-036"/>
    <n v="4275"/>
    <n v="0"/>
    <n v="0"/>
    <n v="0"/>
    <n v="0"/>
    <n v="0"/>
    <n v="5446629"/>
    <s v="NA"/>
    <s v="NA"/>
    <s v="AUTO"/>
    <s v="Single Mode"/>
    <s v="A01/025 thru A01/028"/>
    <s v="Non-HFTD"/>
    <m/>
    <m/>
    <m/>
    <s v="TBD"/>
    <s v="TBD"/>
  </r>
  <r>
    <s v="BAY AREA"/>
    <s v="CENTRAL"/>
    <n v="69"/>
    <n v="60"/>
    <s v="ETL.8420"/>
    <n v="60368"/>
    <x v="176"/>
    <n v="2015"/>
    <x v="296"/>
    <d v="2015-12-15T08:27:00"/>
    <x v="0"/>
    <s v="YES"/>
    <s v="No"/>
    <d v="1899-12-31T00:05:00"/>
    <n v="1445"/>
    <d v="2015-12-16T08:32:00"/>
    <d v="2015-12-16T08:32:00"/>
    <s v="F"/>
    <s v="External contact"/>
    <s v="Car pole"/>
    <s v="COND"/>
    <s v="Relayed, tested NG; MOM Balfour; SUS Marsh &amp; Briones; weather wind; 1429 CoCo-DuPontJct cleared to repair ET wire down &amp; replace pole 1/30 due to carpole; 12/16/15, 0832 line returned normal; eventID=11756"/>
    <n v="11756"/>
    <s v="BA"/>
    <s v="PS-2015-032"/>
    <n v="810"/>
    <n v="0"/>
    <n v="0"/>
    <n v="0"/>
    <n v="0"/>
    <n v="0"/>
    <n v="5446629"/>
    <s v="NA"/>
    <s v="NA"/>
    <s v="AUTO"/>
    <s v="Single Mode"/>
    <s v="001/030"/>
    <s v="Non-HFTD"/>
    <m/>
    <m/>
    <m/>
    <s v="TBD"/>
    <s v="TBD"/>
  </r>
  <r>
    <s v="NORTH VALLEY AND SIERRA"/>
    <s v="NORTH"/>
    <n v="69"/>
    <n v="60"/>
    <s v="ETL.6920"/>
    <n v="60087"/>
    <x v="27"/>
    <n v="2015"/>
    <x v="297"/>
    <d v="2015-12-22T01:07:00"/>
    <x v="0"/>
    <s v="YES"/>
    <s v="No"/>
    <d v="1899-12-30T11:46:00"/>
    <n v="706"/>
    <d v="2015-12-22T12:53:00"/>
    <d v="2015-12-22T12:53:00"/>
    <s v="F"/>
    <s v="External contact"/>
    <s v="Car pole"/>
    <s v="COND"/>
    <s v="Relayed, tested NG; SUS Elk Creek (922, 71,916), Stoney Gorge &amp; Willows &quot;A&quot; (3,178, 244,706); rain; car pole at 2/47, ET Wire Down; eventID=11766"/>
    <n v="11766"/>
    <s v="NO-E"/>
    <s v="TM-2015-088"/>
    <n v="4100"/>
    <n v="4100"/>
    <n v="315622"/>
    <n v="7.527591837079412E-4"/>
    <n v="5.7948136361040931E-2"/>
    <n v="76.980975609756101"/>
    <n v="5446629"/>
    <s v="NA"/>
    <s v="NA"/>
    <s v="AUTO"/>
    <s v="Single Mode"/>
    <s v="002/047"/>
    <s v="Non-HFTD"/>
    <m/>
    <m/>
    <m/>
    <s v="TBD"/>
    <s v="TBD"/>
  </r>
  <r>
    <s v="NORTH COAST"/>
    <s v="NORTH"/>
    <n v="69"/>
    <n v="60"/>
    <s v="ETL.7490"/>
    <n v="60145"/>
    <x v="114"/>
    <n v="2015"/>
    <x v="298"/>
    <d v="2015-12-24T23:09:00"/>
    <x v="1"/>
    <s v="YES"/>
    <s v="No"/>
    <d v="1900-01-01T03:24:00"/>
    <n v="3084"/>
    <d v="2015-12-27T02:33:00"/>
    <d v="2015-12-27T02:33:00"/>
    <s v="F"/>
    <s v="Tree"/>
    <s v="Tree failure"/>
    <s v="COND"/>
    <s v="Relayed, tested OK; MOM WillowCreek &amp; RussRanch; SUS Hoopa; snow; ET &amp; ED wire down on private property, owner not allowing access; repair ET wire down &amp; poles 22/10 &amp; 22/11 due to large tree fell; also found ET wire down bet poles 23/8 &amp; 23/6 due to tree contact"/>
    <n v="11778"/>
    <s v="NO-W"/>
    <s v="HM-2015-043"/>
    <n v="4422"/>
    <n v="1984"/>
    <s v="TBD"/>
    <s v="TBD"/>
    <s v="TBD"/>
    <s v="TBD"/>
    <n v="5446629"/>
    <s v="NA"/>
    <s v="NA"/>
    <s v="AUTO"/>
    <s v="Single Mode"/>
    <s v="022/009"/>
    <s v="Tier 3 - Extreme"/>
    <s v="1/0-6/1,ACSR"/>
    <n v="40.984929999999999"/>
    <n v="-123.64062"/>
    <s v="Humboldt"/>
    <s v="Humboldt"/>
  </r>
  <r>
    <s v="NORTH COAST"/>
    <s v="NORTH"/>
    <n v="115"/>
    <n v="115"/>
    <s v="ETL.1110"/>
    <n v="10018"/>
    <x v="97"/>
    <n v="2016"/>
    <x v="299"/>
    <d v="2016-01-09T08:32:00"/>
    <x v="0"/>
    <s v="YES"/>
    <s v="No"/>
    <d v="1899-12-30T18:45:00"/>
    <n v="1125"/>
    <d v="2016-01-10T03:17:00"/>
    <d v="2016-01-10T03:17:00"/>
    <s v="F"/>
    <s v="Tree"/>
    <s v="Tree failure"/>
    <s v="STRU"/>
    <s v="Relayed, tested NG; re-attached single phase ET wire down at pole 63/437 due to tree failure"/>
    <n v="11807"/>
    <s v="NO-W"/>
    <s v="RM-2016-002"/>
    <n v="887"/>
    <n v="887"/>
    <n v="61187"/>
    <n v="1.6285302340218142E-4"/>
    <n v="1.1233921017936048E-2"/>
    <n v="68.981961668545665"/>
    <n v="5481869"/>
    <s v="NA"/>
    <s v="NA"/>
    <s v="AUTO"/>
    <s v="Single Mode"/>
    <s v="060/437"/>
    <s v="Tier 2 - Elevated"/>
    <s v="397.5-26/7,ACSR"/>
    <n v="40.375500000000002"/>
    <n v="-123.36973999999999"/>
    <s v="Humboldt"/>
    <s v="Trinity"/>
  </r>
  <r>
    <s v="NORTH VALLEY AND SIERRA"/>
    <s v="NORTH"/>
    <n v="115"/>
    <n v="115"/>
    <s v="ETL.4393"/>
    <n v="10459"/>
    <x v="14"/>
    <n v="2016"/>
    <x v="300"/>
    <d v="2016-01-18T05:47:00"/>
    <x v="0"/>
    <s v="YES"/>
    <s v="No"/>
    <d v="1899-12-31T08:57:00"/>
    <n v="1977"/>
    <d v="2016-01-19T14:44:00"/>
    <d v="2016-01-19T14:44:00"/>
    <s v="F"/>
    <s v="Tree"/>
    <s v="Tree failure"/>
    <s v="COND"/>
    <s v="Relayed, tested NG; Dutch Flat #1 &amp; Chicago Park PHs separated; rain, snow; removed 180' tree that fell thru line bet 7/76-77"/>
    <n v="11807"/>
    <s v="NO-E"/>
    <s v="VD-2016-003"/>
    <n v="2"/>
    <n v="0"/>
    <n v="0"/>
    <n v="0"/>
    <n v="0"/>
    <n v="0"/>
    <n v="5481869"/>
    <s v="NA"/>
    <s v="NA"/>
    <s v="AUTO"/>
    <s v="Single Mode"/>
    <s v="007/076"/>
    <s v="Tier 3 - Extreme"/>
    <s v="397.5-26/7,ACSR"/>
    <n v="39.17868"/>
    <n v="-120.86583"/>
    <s v="Sierra"/>
    <s v="Placer"/>
  </r>
  <r>
    <s v="CENTRAL VALLEY"/>
    <s v="SOUTH"/>
    <n v="69"/>
    <n v="60"/>
    <s v="ETL.8110"/>
    <n v="60211"/>
    <x v="177"/>
    <n v="2016"/>
    <x v="301"/>
    <d v="2016-01-19T07:54:00"/>
    <x v="0"/>
    <s v="YES"/>
    <s v="No"/>
    <d v="1900-01-02T01:08:00"/>
    <n v="4388"/>
    <d v="2016-01-22T09:02:00"/>
    <d v="2016-01-22T09:02:00"/>
    <s v="C"/>
    <s v="External contact"/>
    <s v="Foreign object"/>
    <s v="COND"/>
    <s v="Relayed, tested NG due to cargo ship (Star Luster) contacting conductor at A7/161 where line crosses Port of Stockton channel; no injuries; T&amp;D wire down"/>
    <n v="11838"/>
    <s v="CV-N"/>
    <s v="TE-2016-002"/>
    <n v="4513"/>
    <n v="4513"/>
    <n v="469358"/>
    <n v="8.2858590148144847E-4"/>
    <n v="8.6174035352876058E-2"/>
    <n v="104.001329492577"/>
    <n v="5481869"/>
    <s v="NA"/>
    <s v="NA"/>
    <s v="AUTO"/>
    <s v="Single Mode"/>
    <s v="A07/161"/>
    <s v="Non-HFTD"/>
    <m/>
    <m/>
    <m/>
    <s v="TBD"/>
    <s v="TBD"/>
  </r>
  <r>
    <s v="CENTRAL VALLEY"/>
    <s v="SOUTH"/>
    <n v="115"/>
    <n v="115"/>
    <s v="ETL.7472"/>
    <n v="10475"/>
    <x v="178"/>
    <n v="2016"/>
    <x v="302"/>
    <d v="2016-01-19T11:00:00"/>
    <x v="0"/>
    <s v="YES"/>
    <s v="No"/>
    <d v="1899-12-30T08:23:00"/>
    <n v="503"/>
    <d v="2016-01-19T19:23:00"/>
    <d v="2016-01-19T19:23:00"/>
    <s v="F"/>
    <s v="Equipment failure"/>
    <s v="Connector/ hardware"/>
    <s v="COND"/>
    <s v="Relayed, tested NG; no customer interruption; wind, rain; replaced hardware at structure 8/63"/>
    <n v="11839"/>
    <s v="CV-N"/>
    <s v="TE-2015-004"/>
    <n v="0"/>
    <n v="0"/>
    <n v="0"/>
    <n v="0"/>
    <n v="0"/>
    <n v="0"/>
    <n v="5481869"/>
    <s v="NA"/>
    <s v="NA"/>
    <s v="AUTO"/>
    <s v="Single Mode"/>
    <s v="008/063"/>
    <s v="Non-HFTD"/>
    <m/>
    <m/>
    <m/>
    <s v="TBD"/>
    <s v="TBD"/>
  </r>
  <r>
    <s v="NORTH COAST"/>
    <s v="NORTH"/>
    <n v="69"/>
    <n v="60"/>
    <s v="ETL.6910"/>
    <n v="60085"/>
    <x v="179"/>
    <n v="2016"/>
    <x v="303"/>
    <d v="2016-01-22T08:31:00"/>
    <x v="0"/>
    <s v="YES"/>
    <s v="No"/>
    <d v="1899-12-30T10:26:00"/>
    <n v="626"/>
    <d v="2016-01-22T18:57:00"/>
    <d v="2016-01-22T18:57:00"/>
    <s v="F"/>
    <s v="External contact"/>
    <s v="Car pole"/>
    <s v="COND"/>
    <s v="Relayed, tested NG; SUS Laguna &amp; Sonoma Co. Landfill; MOM Molino (16,587); rain; broken pole 14/8 &amp; ET wire down due to carpole"/>
    <n v="11849"/>
    <s v="NO-W"/>
    <s v="FU-2016-004"/>
    <n v="16587"/>
    <n v="0"/>
    <n v="0"/>
    <n v="0"/>
    <n v="0"/>
    <n v="0"/>
    <n v="5481869"/>
    <s v="NA"/>
    <s v="NA"/>
    <s v="AUTO"/>
    <s v="Single Mode"/>
    <s v="010/185"/>
    <s v="Non-HFTD"/>
    <m/>
    <m/>
    <m/>
    <s v="TBD"/>
    <s v="TBD"/>
  </r>
  <r>
    <s v="CENTRAL VALLEY"/>
    <s v="SOUTH"/>
    <n v="69"/>
    <n v="70"/>
    <s v="ETL.8550"/>
    <n v="70113"/>
    <x v="146"/>
    <n v="2016"/>
    <x v="304"/>
    <d v="2016-02-01T11:22:00"/>
    <x v="0"/>
    <s v="YES"/>
    <s v="No"/>
    <d v="1899-12-30T04:13:00"/>
    <n v="253"/>
    <d v="2016-02-01T15:35:00"/>
    <d v="2016-02-01T15:35:00"/>
    <s v="F"/>
    <s v="Equipment failure"/>
    <s v="Conductor"/>
    <s v="COND"/>
    <s v="Forced out to re-attach single phase of ET wire down bet poles 15/7-8 (discovered while line was in service when attempting to close Camden CB-12 as a setup for a scheduled work at Kingsburg)"/>
    <n v="11873"/>
    <s v="CV-S"/>
    <s v="FR-2016-1322"/>
    <n v="0"/>
    <n v="0"/>
    <n v="0"/>
    <n v="0"/>
    <n v="0"/>
    <n v="0"/>
    <n v="5481869"/>
    <s v="NA"/>
    <s v="NA"/>
    <s v="EFO"/>
    <s v="Single Mode"/>
    <s v="015/007-008"/>
    <s v="Non-HFTD"/>
    <m/>
    <m/>
    <m/>
    <s v="TBD"/>
    <s v="TBD"/>
  </r>
  <r>
    <s v="NORTH VALLEY AND SIERRA"/>
    <s v="NORTH"/>
    <n v="69"/>
    <n v="60"/>
    <s v="ETL.7290"/>
    <n v="60124"/>
    <x v="99"/>
    <n v="2016"/>
    <x v="305"/>
    <d v="2016-02-14T19:34:00"/>
    <x v="0"/>
    <s v="YES"/>
    <s v="No"/>
    <d v="1899-12-30T11:46:00"/>
    <n v="706"/>
    <d v="2016-02-15T07:20:00"/>
    <d v="2016-02-15T07:20:00"/>
    <s v="F"/>
    <s v="External contact"/>
    <s v="Vandalism"/>
    <s v="COND"/>
    <s v="ET wire down bet structures 1/22-23 due to gunshot conductor"/>
    <n v="11908"/>
    <s v="NO-E"/>
    <s v="RM-2016-010"/>
    <n v="778"/>
    <n v="778"/>
    <n v="227822"/>
    <n v="1.4284064510360444E-4"/>
    <n v="4.1828073841636726E-2"/>
    <n v="292.83033419023138"/>
    <n v="5481869"/>
    <s v="NA"/>
    <s v="NA"/>
    <s v="AUTO"/>
    <s v="Single Mode"/>
    <s v="001/022"/>
    <s v="Tier 3 - Extreme"/>
    <s v="2-7,CU"/>
    <n v="40.683700000000002"/>
    <n v="-121.88905"/>
    <s v="North Valley"/>
    <s v="Shasta"/>
  </r>
  <r>
    <s v="NORTH COAST"/>
    <s v="NORTH"/>
    <n v="69"/>
    <n v="60"/>
    <s v="ETL.8360"/>
    <n v="60394"/>
    <x v="180"/>
    <n v="2016"/>
    <x v="306"/>
    <d v="2016-02-17T11:32:00"/>
    <x v="1"/>
    <s v="YES"/>
    <s v="No"/>
    <d v="1899-12-30T17:23:00"/>
    <n v="1043"/>
    <d v="2016-02-18T04:55:00"/>
    <d v="2016-02-18T04:55:00"/>
    <s v="F"/>
    <s v="Tree"/>
    <s v="Tree failure"/>
    <s v="COND"/>
    <s v="ET wire down due to pine tree failure; replaced damaged pole 8/2 (declared MED)"/>
    <n v="11911"/>
    <s v="NO-W"/>
    <s v="FU-2016-007"/>
    <n v="0"/>
    <n v="0"/>
    <n v="0"/>
    <n v="0"/>
    <n v="0"/>
    <n v="0"/>
    <n v="5481869"/>
    <s v="NA"/>
    <s v="NA"/>
    <s v="AUTO"/>
    <s v="Single Mode"/>
    <s v="008/002"/>
    <s v="Tier 2 - Elevated"/>
    <s v="4/0-7,AAC"/>
    <n v="39.50497"/>
    <n v="-123.37594"/>
    <s v="Humboldt"/>
    <s v="Mendocino"/>
  </r>
  <r>
    <s v="NORTH COAST"/>
    <s v="NORTH"/>
    <n v="69"/>
    <n v="60"/>
    <s v="ETL.6880"/>
    <n v="60082"/>
    <x v="181"/>
    <n v="2016"/>
    <x v="307"/>
    <d v="2016-02-17T17:56:00"/>
    <x v="1"/>
    <s v="YES"/>
    <s v="No"/>
    <d v="1899-12-30T19:56:00"/>
    <n v="1196"/>
    <d v="2016-02-18T13:52:00"/>
    <d v="2016-02-18T13:52:00"/>
    <s v="F"/>
    <s v="Tree"/>
    <s v="Tree failure"/>
    <s v="COND"/>
    <s v="Removed tree from line &amp; replaced 2 phases of conductor bet poles 2/6-8 (declared MED)"/>
    <n v="11913"/>
    <s v="NO-W"/>
    <s v="FU-2016-008"/>
    <n v="3677"/>
    <n v="3677"/>
    <n v="330930"/>
    <n v="6.750964679253902E-4"/>
    <n v="6.0758682113285119E-2"/>
    <n v="90"/>
    <n v="5481869"/>
    <s v="NA"/>
    <s v="NA"/>
    <s v="AUTO"/>
    <s v="Single Mode"/>
    <s v="002/007"/>
    <s v="Tier 3 - Extreme"/>
    <s v="397.5-19,AAC"/>
    <n v="38.52937"/>
    <n v="-122.48012"/>
    <s v="North Bay"/>
    <s v="Napa"/>
  </r>
  <r>
    <s v="CENTRAL VALLEY"/>
    <s v="SOUTH"/>
    <n v="69"/>
    <n v="60"/>
    <s v="ETL.7870"/>
    <n v="60186"/>
    <x v="71"/>
    <n v="2016"/>
    <x v="308"/>
    <d v="2016-02-24T20:17:00"/>
    <x v="0"/>
    <s v="YES"/>
    <s v="No"/>
    <d v="1899-12-30T08:23:00"/>
    <n v="503"/>
    <d v="2016-02-25T04:40:00"/>
    <d v="2016-02-25T04:40:00"/>
    <s v="F"/>
    <s v="Equipment failure"/>
    <s v="Conductor"/>
    <s v="COND"/>
    <s v="Relayed - 02/24/16, 2017 Salado-Newman#2-60kV &amp; Gustine#2 Tap relayed, tested NG; MOM CrowsLanding (279); weather clear, A-G fault 0.2 mi from Gustine near structure 4/73; 2317 Gustine#2 tap cleared for crews to repair ET wire down (center phase) bet poles 4/72-73 that fell into 12kV under build (Gustine 1101 (1,843 CESO)); 2326 Salado-Newman#2 returned to service; 02/25/16, 0440 Gustine#2 Tap returned to service; still 103 customers without power on Gustine 1101 as 60kV has welded itself to 12kV; eventID=11941"/>
    <n v="11941"/>
    <s v="CV-N"/>
    <s v="TE-2016-011"/>
    <n v="2122"/>
    <n v="1843"/>
    <n v="226111"/>
    <n v="3.383744330667648E-4"/>
    <n v="4.1513934582289337E-2"/>
    <n v="122.68638090070537"/>
    <n v="5481869"/>
    <s v="NA"/>
    <s v="NA"/>
    <s v="AUTO"/>
    <s v="Single Mode"/>
    <s v="004/072-073"/>
    <s v="Non-HFTD"/>
    <m/>
    <m/>
    <m/>
    <s v="TBD"/>
    <s v="TBD"/>
  </r>
  <r>
    <s v="NORTH VALLEY AND SIERRA"/>
    <s v="NORTH"/>
    <n v="69"/>
    <n v="60"/>
    <s v="ETL.8200"/>
    <n v="60220"/>
    <x v="36"/>
    <n v="2016"/>
    <x v="309"/>
    <d v="2016-02-29T02:57:00"/>
    <x v="0"/>
    <s v="YES"/>
    <s v="No"/>
    <d v="1899-12-30T08:02:00"/>
    <n v="482"/>
    <d v="2016-02-29T10:59:00"/>
    <d v="2016-02-29T10:59:00"/>
    <s v="F"/>
    <s v="Equipment failure"/>
    <s v="Connector/ hardware"/>
    <s v="COND"/>
    <s v="Relayed -02/29/16, 0257 Vaca-Plainfield relayed, tested NG; Nicolaus-PlainfieldJct &amp; Nicolaus-WilkinsSlough de-energized; SUS Winters (703, 56,943), Plainfield (4,162, 529,270), Dist1001 &amp; Carnack; weather clear; C-G fault 7.5 mi from Winters twd Plainfield near 015/225, +/- 1.5 mi; 0418 VD-Winters energized restoring Winters; 0620 all Plainfield customers restored via ED backties; 0538 Winters-PlainfieldJct cleared to repair ET wire down bet poles 15/217-218; 1059 line restored normal; eventID=11952"/>
    <n v="11952"/>
    <s v="NO-E"/>
    <s v="VD-2016-010"/>
    <n v="4865"/>
    <n v="4865"/>
    <n v="586213"/>
    <n v="8.9321303139978871E-4"/>
    <n v="0.1076285900875569"/>
    <n v="120.49599177800617"/>
    <n v="5481869"/>
    <s v="NA"/>
    <s v="NA"/>
    <s v="AUTO"/>
    <s v="Single Mode"/>
    <s v="015/217-218"/>
    <s v="Non-HFTD"/>
    <m/>
    <m/>
    <m/>
    <s v="TBD"/>
    <s v="TBD"/>
  </r>
  <r>
    <s v="CENTRAL VALLEY"/>
    <s v="SOUTH"/>
    <n v="115"/>
    <n v="115"/>
    <s v="ETL.3830"/>
    <n v="10317"/>
    <x v="9"/>
    <n v="2016"/>
    <x v="310"/>
    <d v="2016-03-01T01:44:00"/>
    <x v="0"/>
    <s v="YES"/>
    <s v="No"/>
    <d v="1899-12-30T13:55:00"/>
    <n v="835"/>
    <d v="2016-03-01T15:39:00"/>
    <d v="2016-03-01T15:39:00"/>
    <s v="F"/>
    <s v="Equipment failure"/>
    <s v="Conductor"/>
    <s v="COND"/>
    <s v="Relayed - 03/01/16, 0144 Stan-Man#1 open-ended at Stanislaus PH &amp; MelonesSS; SUS Frogtown; weather clear; B-G fault 16.3 mi from Melones near 27/174; 0145 MelonesSS CB-122 manually tested NG; 0152 Stanislaus CB-112 manually tested NG &amp; Stanislaus PH separated; 0235 Frogtown xfrd to alt source due to phase imbalance; 0344 Stanislaus PH paralleled; 0829 Manteca-MeridianMineralsJct cleared to replace one phase/one span of  ET wire down bet twrs 29/187-188; 1040 Stanislaus-Meridian Minerals Jct energized;  1539 line returned normal; eventID=11962"/>
    <n v="11962"/>
    <s v="CV-N"/>
    <s v="TE-2016-0338"/>
    <n v="5980"/>
    <n v="5980"/>
    <n v="295458"/>
    <n v="1.0979268094081678E-3"/>
    <n v="5.4246029975605098E-2"/>
    <n v="49.407692307692308"/>
    <n v="5481869"/>
    <s v="NA"/>
    <s v="NA"/>
    <s v="AUTO"/>
    <s v="Single Mode"/>
    <s v="029/187-188"/>
    <s v="Non-HFTD"/>
    <m/>
    <m/>
    <m/>
    <s v="TBD"/>
    <s v="TBD"/>
  </r>
  <r>
    <s v="CENTRAL VALLEY"/>
    <s v="SOUTH"/>
    <n v="69"/>
    <n v="60"/>
    <s v="ETL.8068"/>
    <n v="60426"/>
    <x v="182"/>
    <n v="2016"/>
    <x v="311"/>
    <d v="2016-03-03T19:52:00"/>
    <x v="0"/>
    <s v="YES"/>
    <s v="No"/>
    <d v="1899-12-30T12:55:00"/>
    <n v="775"/>
    <d v="2016-03-04T08:47:00"/>
    <d v="2016-03-04T08:47:00"/>
    <s v="F"/>
    <s v="External contact"/>
    <s v="Car pole"/>
    <s v="STRU"/>
    <s v="Relayed - 03/03/16, 1952 SHSS-Lockeford-Lodi relayed, tested NG; SHSS-Stagg (SHSS-StaffJct), SH-SHSS &amp; SebastWinery tap de-energized; SUS Colony (1,046, 165,268), NewHope (974, 153,892), Terminous (526, 87,842), ConstBrandsVintners &amp; SH Winery; 2230 Lodi-SHSS sect returned to service restoring Colony &amp; NewHope; 2240 SHSS-Stagg #1 (SHSS-StaffJct) returned to service restoring Terminous &amp; ConstelVintners; 2245 SH-SHSS returned to service restoring SH Winery; 2319 SHSS-Lockeford-Lodi (Lockeford-ColonyJct sect) cleared to repair ET wire down bet poles 3/41-42 (w/ 12kV under build (Victor 1102) on grd) &amp; replace damaged pole 3/42 due to carpole; C-G fault 2.5 mi from Lockeford (matches carpole location); 03/04/16, 0847 SHSS-Lockeford-Lodi returned to service; eventID=11964"/>
    <n v="11964"/>
    <s v="CV-N"/>
    <s v="TE-2016-013a"/>
    <n v="2546"/>
    <n v="2546"/>
    <n v="407002"/>
    <n v="4.6744509310254107E-4"/>
    <n v="7.4725486167682806E-2"/>
    <n v="159.85938727415555"/>
    <n v="5481869"/>
    <s v="NA"/>
    <s v="NA"/>
    <s v="AUTO"/>
    <s v="Single Mode"/>
    <s v="003/041-042"/>
    <s v="Non-HFTD"/>
    <m/>
    <m/>
    <m/>
    <s v="TBD"/>
    <s v="TBD"/>
  </r>
  <r>
    <s v="NORTH VALLEY AND SIERRA"/>
    <s v="NORTH"/>
    <n v="69"/>
    <n v="60"/>
    <s v="ETL.7710"/>
    <n v="60168"/>
    <x v="183"/>
    <n v="2016"/>
    <x v="312"/>
    <d v="2016-03-05T21:49:00"/>
    <x v="1"/>
    <s v="YES"/>
    <s v="No"/>
    <d v="1899-12-30T06:21:00"/>
    <n v="381"/>
    <d v="2016-03-06T04:10:00"/>
    <d v="2016-03-06T04:10:00"/>
    <s v="F"/>
    <s v="Tree"/>
    <s v="Tree failure"/>
    <s v="COND"/>
    <s v="Relayed - 03/05/16, 2149 Vaca-PlainfieldJct relayed, tested OK; Nicolaus-PlainfieldJct &amp; Nicolaus-WilkinsSlough de-energized; 2150  Vaca-Plainfield section tested OK; MOM Winters (703) &amp; Plainfield (4,136); SUS Dist 1001 &amp; Carnack; wind, rain, declared MED; B-C fault 3 mi from Dist 1001 near 008/173 or at Dist 1500 60kV bus (line abnormal due to clearances); 03/06/16, 0410 Nicolaus-PJ &amp; Nicolaus-WS returned to service restoring Carnack; 1045 Dist 1001 Tap returned to returned to service normal after repairs to ET &amp; ED wire down bet poles 1/21-22 due to tree failure"/>
    <n v="11974"/>
    <s v="NO-E"/>
    <s v="VD-2016-012c"/>
    <n v="0"/>
    <n v="0"/>
    <n v="0"/>
    <n v="0"/>
    <n v="0"/>
    <n v="0"/>
    <n v="5481869"/>
    <s v="NA"/>
    <s v="NA"/>
    <s v="AUTO"/>
    <s v="Single Mode"/>
    <s v="001/021-022"/>
    <s v="Non-HFTD"/>
    <m/>
    <m/>
    <m/>
    <s v="TBD"/>
    <s v="TBD"/>
  </r>
  <r>
    <s v="NORTH VALLEY AND SIERRA"/>
    <s v="NORTH"/>
    <n v="115"/>
    <n v="115"/>
    <s v="ETL.3460"/>
    <n v="10280"/>
    <x v="184"/>
    <n v="2016"/>
    <x v="313"/>
    <d v="2016-03-06T03:04:00"/>
    <x v="0"/>
    <s v="YES"/>
    <s v="No"/>
    <d v="1899-12-30T19:00:00"/>
    <n v="1140"/>
    <d v="2016-03-06T22:04:00"/>
    <d v="2016-03-06T22:04:00"/>
    <s v="F"/>
    <s v="Equipment failure"/>
    <s v="Structure-line"/>
    <s v="COND"/>
    <s v="Relayed - 03/06/16, 0304 RioOso-Woodland #1 relayed, tested NG; SUS KnightsLanding (1,095, 133,590), restored @ 0506; A-B-G fault 0.1 mi from Madison near pole 34/235, +/- 1 mi; RidgeCutJct-Madison cleared to repair ET wire down &amp; fallen poles 33/220-221; 2204 sect returned to service, line normal; no trees, but strong winds, heavy rain present"/>
    <n v="11978"/>
    <s v="NO-E"/>
    <s v="VD-2016-013"/>
    <n v="1095"/>
    <n v="1095"/>
    <n v="133590"/>
    <n v="2.0104178199029161E-4"/>
    <n v="2.4527097402815577E-2"/>
    <n v="122"/>
    <n v="5481869"/>
    <s v="NA"/>
    <s v="NA"/>
    <s v="AUTO"/>
    <s v="Single Mode"/>
    <s v="033/220-221"/>
    <s v="Non-HFTD"/>
    <m/>
    <m/>
    <m/>
    <s v="TBD"/>
    <s v="TBD"/>
  </r>
  <r>
    <s v="NORTH COAST"/>
    <s v="NORTH"/>
    <n v="69"/>
    <n v="60"/>
    <s v="ETL.7850"/>
    <n v="60184"/>
    <x v="69"/>
    <n v="2016"/>
    <x v="314"/>
    <d v="2016-03-06T12:13:00"/>
    <x v="0"/>
    <s v="YES"/>
    <s v="No"/>
    <d v="1899-12-30T10:46:00"/>
    <n v="646"/>
    <d v="2016-03-06T22:59:00"/>
    <d v="2016-03-06T22:59:00"/>
    <s v="F"/>
    <s v="Tree"/>
    <s v="Tree failure"/>
    <s v="COND"/>
    <s v="Relayed - 03/06/16, 1213 RioDellJct-Bridgeville relayed, tested NG, sectionalized &amp; manually tested OK from RioDellJct; MOM HumboldtRedwood &amp; Carlotta (1,095); wind, rain; A-C-G fault 9.6 mi from Bridgeville near pole 31/1, +/- 0.5 mi; tree branch fell into line - ET wire down (center phase) bet poles 31/2-3; 2259 Bridgeville-Carlotta returned to service making line normal; eventID=11970"/>
    <n v="11970"/>
    <s v="NO-W"/>
    <s v="HM-2016-008"/>
    <n v="1095"/>
    <n v="0"/>
    <n v="0"/>
    <n v="0"/>
    <n v="0"/>
    <n v="0"/>
    <n v="5481869"/>
    <s v="NA"/>
    <s v="NA"/>
    <s v="AUTO"/>
    <s v="Single Mode"/>
    <s v="031/002"/>
    <s v="Tier 2 - Elevated"/>
    <s v="4/0-7,AAC"/>
    <n v="40.479080000000003"/>
    <n v="-123.93089000000001"/>
    <s v="Humboldt"/>
    <s v="Humboldt"/>
  </r>
  <r>
    <s v="NORTH VALLEY AND SIERRA"/>
    <s v="NORTH"/>
    <n v="69"/>
    <n v="60"/>
    <s v="ETL.6480"/>
    <n v="60039"/>
    <x v="63"/>
    <n v="2016"/>
    <x v="315"/>
    <d v="2016-03-07T05:25:00"/>
    <x v="0"/>
    <s v="YES"/>
    <s v="No"/>
    <d v="1899-12-30T14:53:00"/>
    <n v="893"/>
    <d v="2016-03-07T20:18:00"/>
    <d v="2016-03-07T20:18:00"/>
    <s v="F"/>
    <s v="Equipment failure"/>
    <s v="Conductor"/>
    <s v="COND"/>
    <s v="Relayed - 03/07/16, 0525 Colgate-Challenge relayed, tested NG; SUS Dobbins (890, 125,490) &amp; Challenge (1,568, 20,889), wind, rain, snow, ice; ETA to Dobbins SW-27=2 hrs; 0540 all Challenge customers restored via back-ties; A-G fault 13 mi from ColgateSwSta (close to Challenge sub) near structure 12/221. . .possibly w/in Challenge Sub,+/- 5 miles (very high impedance fault, may be 12kV underbuild fault, if any); 0746 Challenge SW-19 opened to isolate trouble &amp; ET restored to Dobbins; 1023 Dobbins-Challenge manually tested NG after patrol reported no trouble; MOM Dobbins (890); 1024 Colgate-Dobbins returned to service, restoring Dobbins; 1043 to 2018 Dobbins-Challenge cleared to repair ET wires down bet poles 5/111-112 &amp; bet 5/113-114"/>
    <n v="12021"/>
    <s v="NO-E"/>
    <s v="TM-2016-017"/>
    <n v="2458"/>
    <n v="2458"/>
    <n v="146479"/>
    <n v="4.5128831062295595E-4"/>
    <n v="2.6893515236672078E-2"/>
    <n v="59.59275834011391"/>
    <n v="5481869"/>
    <s v="NA"/>
    <s v="NA"/>
    <s v="AUTO"/>
    <s v="Single Mode"/>
    <s v="006/112"/>
    <s v="Tier 3 - Extreme"/>
    <s v="2-7/1,ACSR"/>
    <n v="39.399940000000001"/>
    <n v="-121.17986999999999"/>
    <s v="Sierra"/>
    <s v="Yuba"/>
  </r>
  <r>
    <s v="NORTH COAST"/>
    <s v="NORTH"/>
    <n v="69"/>
    <n v="60"/>
    <s v="ETL.2060"/>
    <n v="60389"/>
    <x v="19"/>
    <n v="2016"/>
    <x v="316"/>
    <d v="2016-03-12T09:37:00"/>
    <x v="0"/>
    <s v="YES"/>
    <s v="No"/>
    <d v="1899-12-30T13:04:00"/>
    <n v="784"/>
    <d v="2016-03-12T22:41:00"/>
    <d v="2016-03-12T22:41:00"/>
    <s v="F"/>
    <s v="Tree"/>
    <s v="Tree failure"/>
    <s v="COND"/>
    <s v="Relayed, tested NG; MOM BigRiver (2,556); rain; re-sag one span 397 Al conductor bet 8/2-3 &amp; make temp repairs to cracked pole 8/3 due to tree failing"/>
    <n v="12000"/>
    <s v="NO-W"/>
    <s v="FU-2016-018"/>
    <n v="2566"/>
    <n v="0"/>
    <n v="0"/>
    <n v="0"/>
    <n v="0"/>
    <n v="0"/>
    <n v="5481869"/>
    <s v="NA"/>
    <s v="NA"/>
    <s v="AUTO"/>
    <s v="Single Mode"/>
    <s v="008/002"/>
    <s v="Tier 2 - Elevated"/>
    <s v="397.5-19,AAC"/>
    <n v="39.229500000000002"/>
    <n v="-123.76684"/>
    <s v="Humboldt"/>
    <s v="Mendocino"/>
  </r>
  <r>
    <s v="NORTH COAST"/>
    <s v="NORTH"/>
    <n v="69"/>
    <n v="60"/>
    <s v="ETL.7520"/>
    <n v="60148"/>
    <x v="39"/>
    <n v="2016"/>
    <x v="317"/>
    <d v="2016-03-29T21:23:00"/>
    <x v="0"/>
    <s v="YES"/>
    <s v="No"/>
    <d v="1899-12-30T09:29:00"/>
    <n v="569"/>
    <d v="2016-03-30T06:52:00"/>
    <d v="2016-03-30T06:52:00"/>
    <s v="F"/>
    <s v="Tree"/>
    <s v="Tree failure"/>
    <s v="COND"/>
    <s v="Relayed - 03/29/16, 2123 Mendo-PhiloJct-Hopland relayed, tested NG; no customer interruption; weather clear; B-G fault 3 mi from Mendo, +/- 0.5 mi; 03/30/16, 0049 Hopland-PhiloJct manually tested OK; 0210 Mendo-PhiloJct cleared to replace broken xarms &amp; re-attach ET wire down bet poles 2/6-9; 0652 line returned to normal service; eventID=12046"/>
    <n v="12046"/>
    <s v="NO-W"/>
    <s v="FU-2016-022"/>
    <n v="0"/>
    <n v="0"/>
    <n v="0"/>
    <n v="0"/>
    <n v="0"/>
    <n v="0"/>
    <n v="5481869"/>
    <s v="NA"/>
    <s v="NA"/>
    <s v="AUTO"/>
    <s v="Single Mode"/>
    <s v="002/007"/>
    <s v="Tier 2 - Elevated"/>
    <s v="266.8-7,AAC"/>
    <n v="39.228949999999998"/>
    <n v="-123.16219"/>
    <s v="Humboldt"/>
    <s v="Mendocino"/>
  </r>
  <r>
    <s v="NORTH VALLEY AND SIERRA"/>
    <s v="NORTH"/>
    <n v="69"/>
    <n v="60"/>
    <s v="ETL.7270"/>
    <n v="60122"/>
    <x v="16"/>
    <n v="2016"/>
    <x v="318"/>
    <d v="2016-03-31T10:04:00"/>
    <x v="0"/>
    <s v="YES"/>
    <s v="No"/>
    <d v="1899-12-30T11:11:00"/>
    <n v="671"/>
    <d v="2016-03-31T21:15:00"/>
    <d v="2016-03-31T21:15:00"/>
    <s v="F"/>
    <s v="Equipment failure"/>
    <s v="Conductor"/>
    <s v="COND"/>
    <s v="Relayed - 03/31/16, 1004 Keswick-Trinity relayed, tested NG; Trinity-Lewiston restored by autos; SUS FrenchGulch (327, 27,468); weather clear; 1130 ET restored to French Gulch; C-G fault, location estimate not possible as extremely high impedance fault; 1 span of C-phase ET wire down bet 18/258-259; 2115 line returned to service normal"/>
    <n v="12053"/>
    <s v="NO-E"/>
    <s v="RM-2016-018"/>
    <n v="327"/>
    <n v="327"/>
    <n v="27468"/>
    <n v="6.0037134895730919E-5"/>
    <n v="5.0431193312413976E-3"/>
    <n v="84"/>
    <n v="5481869"/>
    <s v="NA"/>
    <s v="NA"/>
    <s v="AUTO"/>
    <s v="Single Mode"/>
    <s v="018/258"/>
    <s v="Tier 2 - Elevated"/>
    <s v="4/0-6/1,ACSR"/>
    <n v="40.720390000000002"/>
    <n v="-122.72418"/>
    <s v="North Valley"/>
    <s v="Trinity"/>
  </r>
  <r>
    <s v="SOUTH BAY AND CENTRAL COAST"/>
    <s v="SOUTH"/>
    <n v="115"/>
    <n v="115"/>
    <s v="ETL.1730"/>
    <n v="10089"/>
    <x v="185"/>
    <n v="2016"/>
    <x v="319"/>
    <d v="2016-04-07T05:08:00"/>
    <x v="0"/>
    <s v="YES"/>
    <s v="No"/>
    <d v="1899-12-30T16:14:00"/>
    <n v="974"/>
    <d v="2016-04-07T21:22:00"/>
    <d v="2016-04-07T21:22:00"/>
    <s v="F"/>
    <s v="Tree"/>
    <s v="Tree failure"/>
    <s v="COND"/>
    <s v="Relayed - 04/07/16, 0508 GreenValley-PaulSweet relayed, tested OK; PaulSweet STATCOM tripped out of section; MOM RobRoy (11,662); weather clear; 0809 GV-RR cleared to remove large eucalyptus tree &amp; repair ET wire down bet structures 5/67-68; A-B-C fault &amp; matches loc found in field; 1245 PaulSweet STATCOM cleared for stn to investigate; 2122 line normal; ETOR 04/15; eventID=12072"/>
    <n v="12072"/>
    <s v="CC-N"/>
    <s v="ML-2016-008"/>
    <n v="11662"/>
    <n v="0"/>
    <n v="0"/>
    <n v="0"/>
    <n v="0"/>
    <n v="0"/>
    <n v="5481869"/>
    <s v="NA"/>
    <s v="NA"/>
    <s v="AUTO"/>
    <s v="Single Mode"/>
    <s v="005/067"/>
    <s v="Tier 2 - Elevated"/>
    <s v="715.5-37,AAC"/>
    <n v="36.959699999999998"/>
    <n v="-121.84237"/>
    <s v="Central Coast"/>
    <s v="Santa Cruz"/>
  </r>
  <r>
    <s v="CENTRAL VALLEY"/>
    <s v="SOUTH"/>
    <n v="115"/>
    <n v="115"/>
    <s v="ETL.4000"/>
    <n v="10336"/>
    <x v="186"/>
    <n v="2016"/>
    <x v="320"/>
    <d v="2016-04-10T21:33:00"/>
    <x v="0"/>
    <s v="YES"/>
    <s v="No"/>
    <d v="1899-12-30T20:07:00"/>
    <n v="1207"/>
    <d v="2016-04-11T17:40:00"/>
    <d v="2016-04-11T17:40:00"/>
    <s v="F"/>
    <s v="Equipment failure"/>
    <s v="Conductor"/>
    <s v="STRU"/>
    <s v="Relayed - 04/10/16, 2133 Tesla-Salado-Manteca relayed, tested NG; SUS IngramCreek; weather cloudy; A-B-C fault 2 mi s/o IngramCreek Tap twd Salado near structure 022/123; revised - A-B-C fault 1.68 mi from SaladoJct twd open SW-325 at Miller sub near structure 30/000; 04/11/16, 0845 to 1740 Miller#2 tap cleared to repair ET wire down @ 29/8, replace burnt pole top &amp; re-hang two floators; 0919 line manually tested OK, 0923 line returned to service restoring Ingram Creek; eventID=12086"/>
    <n v="12086"/>
    <s v="CV-N"/>
    <s v="TE-2016-020"/>
    <n v="1"/>
    <n v="0"/>
    <n v="0"/>
    <n v="0"/>
    <n v="0"/>
    <n v="0"/>
    <n v="5481869"/>
    <s v="NA"/>
    <s v="NA"/>
    <s v="AUTO"/>
    <s v="Single Mode"/>
    <s v="022/123"/>
    <s v="Non-HFTD"/>
    <m/>
    <m/>
    <m/>
    <s v="TBD"/>
    <s v="TBD"/>
  </r>
  <r>
    <s v="CENTRAL VALLEY"/>
    <s v="SOUTH"/>
    <n v="69"/>
    <n v="70"/>
    <s v="ETL.8910"/>
    <n v="70051"/>
    <x v="44"/>
    <n v="2016"/>
    <x v="321"/>
    <d v="2016-04-24T23:44:00"/>
    <x v="0"/>
    <s v="YES"/>
    <s v="No"/>
    <d v="1899-12-30T15:47:00"/>
    <n v="947"/>
    <d v="2016-04-25T15:31:00"/>
    <d v="2016-04-25T15:31:00"/>
    <s v="F"/>
    <s v="External contact"/>
    <s v="Car pole"/>
    <s v="COND"/>
    <s v="Relayed - 04/24/16, 2344 Kingsburg-Lemoore relayed, tested NG; SUS Hardwick (2,066, 181,808); weather clear; A-B-C-G fault 2 mi from HanfordSS twd Lemoore near structure 2/5, +/- 1.0 mi; 04/25/16, 0112 Kingsburg-Hardwick returned to service restoring Hardwick; 0251 to 1531 HanfordSwSta-Lemoore cleared to replace pole 2/22 due to carpole &amp; to repair ET Wire Down bet 2/23-24; eventID=12129"/>
    <n v="12129"/>
    <s v="CV-S"/>
    <s v="FR-2016-022"/>
    <n v="2606"/>
    <n v="2606"/>
    <n v="181808"/>
    <n v="4.7846108115680362E-4"/>
    <n v="3.3379912602822776E-2"/>
    <n v="69.765157329240211"/>
    <n v="5481869"/>
    <s v="NA"/>
    <s v="NA"/>
    <s v="AUTO"/>
    <s v="Single Mode"/>
    <s v="002/022-024"/>
    <s v="Non-HFTD"/>
    <m/>
    <m/>
    <m/>
    <s v="TBD"/>
    <s v="TBD"/>
  </r>
  <r>
    <s v="NORTH VALLEY AND SIERRA"/>
    <s v="NORTH"/>
    <n v="69"/>
    <n v="60"/>
    <s v="ETL.7710"/>
    <n v="60168"/>
    <x v="183"/>
    <n v="2016"/>
    <x v="322"/>
    <d v="2016-04-25T12:19:00"/>
    <x v="0"/>
    <s v="YES"/>
    <s v="No"/>
    <d v="1899-12-30T04:47:00"/>
    <n v="287"/>
    <d v="2016-04-25T17:06:00"/>
    <d v="2016-04-25T17:06:00"/>
    <s v="F"/>
    <s v="Tree"/>
    <s v="Tree failure"/>
    <s v="COND"/>
    <s v="Forced - 04/25/16, 1219 to 1706 District 1001 60kV Tap forced out to repair ET wire down bet poles 0/19-1/22 (line had relayed, tested OK 2x earlier in the day) due to tree failure; SUS District 1001; eventID=12130"/>
    <n v="12130"/>
    <s v="NO-E"/>
    <s v="VD-2016-1109"/>
    <n v="1"/>
    <n v="0"/>
    <n v="0"/>
    <n v="0"/>
    <n v="0"/>
    <n v="0"/>
    <n v="5481869"/>
    <s v="NA"/>
    <s v="NA"/>
    <s v="EFO"/>
    <s v="Single Mode"/>
    <s v="0/19-1/22"/>
    <s v="Non-HFTD"/>
    <m/>
    <m/>
    <m/>
    <s v="TBD"/>
    <s v="TBD"/>
  </r>
  <r>
    <s v="CENTRAL VALLEY"/>
    <s v="SOUTH"/>
    <n v="69"/>
    <n v="70"/>
    <s v="ETL.9160"/>
    <n v="70076"/>
    <x v="187"/>
    <n v="2016"/>
    <x v="323"/>
    <d v="2016-05-05T19:17:00"/>
    <x v="0"/>
    <s v="YES"/>
    <s v="No"/>
    <d v="1899-12-30T21:54:00"/>
    <n v="1314"/>
    <d v="2016-05-06T17:11:00"/>
    <d v="2016-05-06T17:11:00"/>
    <s v="F"/>
    <s v="Weather"/>
    <s v="Lightning"/>
    <s v="COND"/>
    <s v="Relayed - 05/05/16, 1917 Schindler-Huron-Gates &amp; StroudSS-Schindler relayed, tested NG (lines effectively one due to scheduled B&amp;C of Schindler CB-32); SUS Calflax (269, 62,320); rain; A-B-C fault 2.7 mi from Calflax twd Huron near structure 11/9, +/- 2 mi; 2231 Schindler-Calflax tested NG; 2315 Gates-Calflax tested OK, restoring Calflax; 05/06/16, 0520 to 1711 StroudSS-Schindler cleared to repair 2 phases ET wire down &amp; replace insulators bet poles 6/5-7 due to lightning"/>
    <n v="12162"/>
    <s v="CV-N"/>
    <s v="FR-2016-027a"/>
    <n v="269"/>
    <n v="269"/>
    <n v="62320"/>
    <n v="4.9388346443277117E-5"/>
    <n v="1.1441939592360706E-2"/>
    <n v="231.67286245353159"/>
    <n v="5481869"/>
    <s v="NA"/>
    <s v="NA"/>
    <s v="AUTO"/>
    <s v="Single Mode"/>
    <s v="006/005-007 "/>
    <s v="Non-HFTD"/>
    <m/>
    <m/>
    <m/>
    <s v="TBD"/>
    <s v="TBD"/>
  </r>
  <r>
    <s v="SOUTH BAY AND CENTRAL COAST"/>
    <s v="SOUTH"/>
    <n v="69"/>
    <n v="70"/>
    <s v="ETL.8440"/>
    <n v="70002"/>
    <x v="48"/>
    <n v="2016"/>
    <x v="324"/>
    <d v="2016-05-06T17:36:00"/>
    <x v="0"/>
    <s v="YES"/>
    <s v="No"/>
    <d v="1899-12-31T03:09:00"/>
    <n v="1629"/>
    <d v="2016-05-07T20:45:00"/>
    <d v="2016-05-07T20:45:00"/>
    <s v="F"/>
    <s v="Weather"/>
    <s v="Lightning"/>
    <s v="STRU"/>
    <s v="Relayed - 05/06/16, 1736 Arco-Cholame 70kV relayed, tested NG; MOM BerrendaA, BerrendaC, Antelope (173) &amp; DevilsDen (172); SUS Cholame  (1,532, 1,019,103); lightning; A-B-C fault 0.5 mi from BerrendaJct twd Cholame near pole 008/94, +/- 1 mi; 2249 BerrendaJct-Cholame cleared to replace insulators at 9/96, 9/97 &amp; 9/98 &amp; reframe pole 9/98; 05/07/16, 0430 BerrendaJct-Cholame manually tested NG; MOM DevilsDen, BerrendaA, BerrendaC &amp; Antelope (173); terrain muddy, difficulty navigating area; 0950 BerrendaJct-Cholame cleared to replace insulators at 9/102 &amp; reframe 10/103, replace broken poles 10/106 &amp; 10/107; center phase found broken and on ground at pole 9/107; 2044 Arco-BerrendaJct de-energized to test Arco-Cholame; MOM DevilsDen (173); 2045 Arco-Cholame returned to service restoring DevilsDen &amp; Cholame  MD-2016-0641"/>
    <n v="12163"/>
    <s v="CV-S"/>
    <s v="MD-2016-0641"/>
    <n v="1532"/>
    <n v="1532"/>
    <n v="1019103"/>
    <n v="2.8127489498550387E-4"/>
    <n v="0.1871071079010522"/>
    <n v="665.21083550913841"/>
    <n v="5481869"/>
    <s v="NA"/>
    <s v="NA"/>
    <s v="AUTO"/>
    <s v="Single Mode"/>
    <s v="009/096, 9/97 &amp; 9/98, 009/102 &amp; 010/103, 010/106 &amp; 010/107"/>
    <s v="Non-HFTD"/>
    <m/>
    <m/>
    <m/>
    <s v="TBD"/>
    <s v="TBD"/>
  </r>
  <r>
    <s v="NORTH VALLEY AND SIERRA"/>
    <s v="NORTH"/>
    <n v="69"/>
    <n v="60"/>
    <s v="ETL.6470"/>
    <n v="60038"/>
    <x v="23"/>
    <n v="2016"/>
    <x v="325"/>
    <d v="2016-05-24T10:18:00"/>
    <x v="0"/>
    <s v="YES"/>
    <s v="No"/>
    <d v="1899-12-30T09:26:00"/>
    <n v="566"/>
    <d v="2016-05-24T19:44:00"/>
    <d v="2016-05-24T19:44:00"/>
    <s v="F"/>
    <s v="Tree"/>
    <s v="Tree-3rd party"/>
    <s v="COND"/>
    <s v="Relayed - 05/24/16, 1018 Colgate-Alleghany relayed, tested NG; 1020 Colgate-PikeCity manually tested OK; MOM ColumbiaHill (1,134) &amp; PikeCity (439); SUS Alleghany (CESO=1,224; CMIN=524,454); weather cloudy; B-C fault 16.8 mi from ColgateSS near 016/447, +/- 2 mi; 1254 to 1944 PlumValley-BuhlRanch cleared to repair 3 phases of ET wire down bet 19/535-536 due to 3rd party tree trimmers felling tree into line; SH&amp;C notified"/>
    <n v="12194"/>
    <s v="NO-E"/>
    <s v="TM-2016-030"/>
    <n v="2794"/>
    <n v="1224"/>
    <n v="524454"/>
    <n v="2.2472615630695611E-4"/>
    <n v="9.6289649983503561E-2"/>
    <n v="428.47549019607845"/>
    <n v="5481869"/>
    <s v="NA"/>
    <s v="NA"/>
    <s v="AUTO"/>
    <s v="Single Mode"/>
    <s v="019/535"/>
    <s v="Tier 3 - Extreme"/>
    <s v="2-7,CU"/>
    <n v="39.457769999999996"/>
    <n v="-120.91106000000001"/>
    <s v="Sierra"/>
    <s v="Sierra"/>
  </r>
  <r>
    <s v="CENTRAL VALLEY"/>
    <s v="SOUTH"/>
    <n v="69"/>
    <n v="70"/>
    <s v="ETL.8960"/>
    <n v="70056"/>
    <x v="162"/>
    <n v="2016"/>
    <x v="326"/>
    <d v="2016-06-07T16:03:00"/>
    <x v="0"/>
    <s v="YES"/>
    <s v="No"/>
    <d v="1899-12-30T21:29:00"/>
    <n v="1289"/>
    <d v="2016-06-08T13:32:00"/>
    <d v="2016-06-08T13:32:00"/>
    <s v="F"/>
    <s v="Equipment failure"/>
    <s v="Conductor"/>
    <s v="COND"/>
    <s v="Relayed - 06/07/16, 1603 LosBanos-Pacheco relayed, tested NG; SUS DinosaurPt (offline) &amp; PachecoPP; weather clear, windy; 2351 line cleared to repair ET wire down in the H2O bet twrs 87/381-382 @ aqueduct &amp; HWY-33, contacted pedestrian in area who was released from hospital ~2 hrs later; appears failure point was at dead end clamp and vibration due to high winds; 06/8/16, 1332 line returned to service; eventID=12236"/>
    <n v="12236"/>
    <s v="CV-N"/>
    <s v="LB-2016-015"/>
    <n v="2"/>
    <n v="0"/>
    <n v="0"/>
    <n v="0"/>
    <n v="0"/>
    <n v="0"/>
    <n v="5481869"/>
    <s v="NA"/>
    <s v="NA"/>
    <s v="AUTO"/>
    <s v="Single Mode"/>
    <s v="087/381-382"/>
    <s v="Non-HFTD"/>
    <m/>
    <m/>
    <m/>
    <s v="TBD"/>
    <s v="TBD"/>
  </r>
  <r>
    <s v="CENTRAL VALLEY"/>
    <s v="SOUTH"/>
    <n v="115"/>
    <n v="115"/>
    <s v="ETL.1560"/>
    <n v="10070"/>
    <x v="188"/>
    <n v="2016"/>
    <x v="327"/>
    <d v="2016-06-10T14:58:00"/>
    <x v="0"/>
    <s v="YES"/>
    <s v="No"/>
    <d v="1899-12-30T07:13:00"/>
    <n v="433"/>
    <d v="2016-06-10T22:11:00"/>
    <d v="2016-06-10T22:11:00"/>
    <s v="F"/>
    <s v="Equipment failure"/>
    <s v="Connector/ hardware"/>
    <s v="COND"/>
    <s v="Relayed - 06/10/16, 1458 Exchequer-LeGrand relayed, tested NG; no customer interruption but Exchequer PH separated; weather clear; 1636 PH paralleled; C-G fault 4.5 mi from LeGrand near 024/007, +/- 3 mi; 1745 to 2211 line cleared to repair of ET wire down center phase bet poles 24/2-3 due to hotspot right at connector link "/>
    <n v="12246"/>
    <s v="CV-N"/>
    <s v="LB-2016-016"/>
    <n v="0"/>
    <n v="0"/>
    <n v="0"/>
    <n v="0"/>
    <n v="0"/>
    <n v="0"/>
    <n v="5481869"/>
    <s v="NA"/>
    <s v="NA"/>
    <s v="AUTO"/>
    <s v="Single Mode"/>
    <s v="024/002-003"/>
    <s v="Non-HFTD"/>
    <m/>
    <m/>
    <m/>
    <s v="TBD"/>
    <s v="TBD"/>
  </r>
  <r>
    <s v="CENTRAL VALLEY"/>
    <s v="SOUTH"/>
    <n v="115"/>
    <n v="115"/>
    <s v="ETL.3710"/>
    <n v="10305"/>
    <x v="87"/>
    <n v="2016"/>
    <x v="328"/>
    <d v="2016-07-01T04:00:00"/>
    <x v="0"/>
    <s v="YES"/>
    <s v="No"/>
    <d v="1899-12-30T09:46:00"/>
    <n v="586"/>
    <d v="2016-07-01T13:46:00"/>
    <d v="2016-07-01T13:46:00"/>
    <s v="F"/>
    <s v="Equipment failure"/>
    <s v="Conductor"/>
    <s v="COND"/>
    <s v="Relayed - 07/01/16, 0400 Smyrna-Semitropic-Midway relayed, tested NG; Semitropic 115/70kV BK1, Semitropic-Wasco 70kV, Corcoran-OliveSS, OliveSS-Smyrna, Semitropic-Charca, Smyrna-PondRoad, Charca-Famoso &amp; OliveSS-WhiteRiver de-energized; MOM Wasco &amp; Famoso; SUS Alpaugh, Quebec (offline), Alpaugh North (offline), WhiteRiver PV (offline), WhiteRiver West (offline), Atwell (offline), Atwell West (offline), PondRd, Smyrna, Ganso, WascoPrison &amp; Charca; weather clear; A-C fault 0.5 mi from Semitropic near 75/579, +/- 0.5 mi; 0756 to 1343 line cleared to re-attach ET wire down on grd &amp; across Semitropic 1104 at pole 75/579; eventID=12286"/>
    <n v="12286"/>
    <s v="CV-S"/>
    <s v="MD-2016-031a"/>
    <n v="1157"/>
    <n v="4760"/>
    <n v="477224"/>
    <n v="8.7393505230482925E-4"/>
    <n v="8.7618231386789883E-2"/>
    <n v="100.25714285714285"/>
    <n v="5481869"/>
    <s v="NA"/>
    <s v="NA"/>
    <s v="AUTO"/>
    <s v="Single Mode"/>
    <s v="075/579"/>
    <s v="Non-HFTD"/>
    <m/>
    <m/>
    <m/>
    <s v="TBD"/>
    <s v="TBD"/>
  </r>
  <r>
    <s v="NORTH COAST"/>
    <s v="NORTH"/>
    <n v="69"/>
    <n v="60"/>
    <s v="ETL.8410"/>
    <n v="60244"/>
    <x v="189"/>
    <n v="2016"/>
    <x v="329"/>
    <d v="2016-07-06T08:03:00"/>
    <x v="0"/>
    <s v="YES"/>
    <s v="No"/>
    <d v="1899-12-30T12:49:00"/>
    <n v="769"/>
    <d v="2016-07-06T20:52:00"/>
    <d v="2016-07-06T20:52:00"/>
    <s v="F"/>
    <s v="Tree"/>
    <s v="Tree-3rd party"/>
    <s v="COND"/>
    <s v="Relayed - 07/06/16, 0803 Elk-Gualala relayed, tested NG; SUS PtArena (900, 17,100) &amp; Garcia (9, 7,002); fog; 0822 Elk-PtArena returned to service restoring PtArena; A-B-G fault 6.8 mi from Garcia Jct twd Gualala or 2.8 mi from Garcia Jct twd Garcia near structure 66/000 twd Gualala or structure 002/009 twd Garcia, +/- 3 mi; 0902 Garcia tap cleared due to tree in line &amp; 2 phases of ET wire down bet poles 1/4-5; 0906 Elk-Gualala returned to service, Garcia customers to remain out for duration, back ties unavailable; 2052 Garcia tap returned to service; eventID=12297"/>
    <n v="12297"/>
    <s v="NO-W"/>
    <s v="FU-2016-044"/>
    <n v="909"/>
    <n v="909"/>
    <n v="24102"/>
    <n v="1.6689221902207768E-4"/>
    <n v="4.4251224013972679E-3"/>
    <n v="26.514851485148515"/>
    <n v="5481869"/>
    <s v="NA"/>
    <s v="NA"/>
    <s v="AUTO"/>
    <s v="Single Mode"/>
    <s v="066/000"/>
    <s v="Tier 2 - Elevated"/>
    <s v="1/0-7,CU"/>
    <n v="38.788829999999997"/>
    <n v="-123.52294999999999"/>
    <s v="Humboldt"/>
    <s v="Mendocino"/>
  </r>
  <r>
    <s v="CENTRAL VALLEY"/>
    <s v="SOUTH"/>
    <n v="69"/>
    <n v="70"/>
    <s v="ETL.8550"/>
    <n v="70113"/>
    <x v="146"/>
    <n v="2016"/>
    <x v="330"/>
    <d v="2016-07-21T08:26:00"/>
    <x v="0"/>
    <s v="YES"/>
    <s v="No"/>
    <d v="1899-12-30T06:54:00"/>
    <n v="414"/>
    <d v="2016-07-21T15:20:00"/>
    <d v="2016-07-21T15:20:00"/>
    <s v="F"/>
    <s v="External contact"/>
    <s v="Aircraft"/>
    <s v="COND"/>
    <s v="Relayed - 07/21/16, 0826 Henrietta-LemooreNAS relayed, tested NG &amp; Caruthers-LemooreNAS-Camden de-energized (lines tied together due to summer setup); SUS Caruthers 70/12kV BK2 &amp; LemooreNAS, also 70kV fell into Camden 1104; weather clear; 0834 Caruthers BK2 restored via Kearny-Caruthers; 0930 Henrietta-Lemoore NAS &amp; section of Caruthers-LemooreNAS-Camden tested OK restoring LemooreNAS; 1038 Camden-CamdenJct to replace ET wire down at structure 18/12 from crop duster contact; 1520 Camden-CamdenJct returned to service eventID=12335"/>
    <n v="12335"/>
    <s v="CV-S"/>
    <s v="FR-2016-052a"/>
    <n v="2086"/>
    <n v="2086"/>
    <n v="115476"/>
    <n v="3.8298918468652814E-4"/>
    <n v="2.1201370609233713E-2"/>
    <n v="55.357622243528283"/>
    <n v="5481869"/>
    <s v="NA"/>
    <s v="NA"/>
    <s v="AUTO"/>
    <s v="Single Mode"/>
    <s v="018/012"/>
    <s v="Non-HFTD"/>
    <m/>
    <m/>
    <m/>
    <s v="TBD"/>
    <s v="TBD"/>
  </r>
  <r>
    <s v="SOUTH BAY AND CENTRAL COAST"/>
    <s v="SOUTH"/>
    <n v="69"/>
    <n v="60"/>
    <s v="ETL.7380"/>
    <n v="60133"/>
    <x v="29"/>
    <n v="2016"/>
    <x v="331"/>
    <d v="2016-07-23T19:08:00"/>
    <x v="0"/>
    <s v="YES"/>
    <s v="No"/>
    <d v="1900-01-16T21:29:00"/>
    <n v="25769"/>
    <d v="2016-08-10T16:37:00"/>
    <d v="2016-08-10T16:37:00"/>
    <s v="C"/>
    <s v="Disaster"/>
    <s v="Fire"/>
    <s v="STRU"/>
    <s v="Relayed - 07/23/16, 1908 Laureles-Otter relayed, tested NG; SUS Otter (CESO=1,114; CMIN=274,775); weather clear, Soberanes fire in area; A-B fault 30 mi from Salinas (vicinity of Soberanes fire); 07/24/16, 0001 Otter customers restored via distribution back-ties; 2359 line cleared to repair ET wire down &amp; 9 poles down when CALFIRE determines it's safe to do so; no ETOR"/>
    <n v="12390"/>
    <s v="CC-S"/>
    <s v="ML-2016-021"/>
    <n v="1114"/>
    <n v="1114"/>
    <n v="274775"/>
    <n v="2.0453017820747476E-4"/>
    <n v="5.044863529349989E-2"/>
    <n v="246.65619389587073"/>
    <n v="5481869"/>
    <s v="NA"/>
    <s v="NA"/>
    <s v="AUTO"/>
    <s v="Single Mode"/>
    <s v="002/010 (est)"/>
    <s v="Tier 3 - Extreme"/>
    <s v="4/0-7,AAC"/>
    <n v="36.452219999999997"/>
    <n v="-121.71572"/>
    <s v="Central Coast"/>
    <s v="Monterey"/>
  </r>
  <r>
    <s v="BAY AREA"/>
    <s v="NORTH"/>
    <n v="115"/>
    <n v="115"/>
    <s v="ETL.3180"/>
    <n v="10248"/>
    <x v="190"/>
    <n v="2016"/>
    <x v="332"/>
    <d v="2016-07-24T16:28:00"/>
    <x v="0"/>
    <s v="YES"/>
    <s v="No"/>
    <d v="1899-12-30T15:21:00"/>
    <n v="921"/>
    <d v="2016-07-25T07:49:00"/>
    <d v="2016-07-25T07:49:00"/>
    <s v="F"/>
    <s v="Equipment failure"/>
    <s v="Conductor"/>
    <s v="COND"/>
    <s v="Relayed - 07/24/16, 1624 Oleum-NTower-Christie relayed, did not test; MOM N-Tower; weather clear; 2154 line cleared to repair ET wire down on Hwy 4 bet twrs A4/30-31; no report of injuries, nearby fire extinguished; 07/25/16, 0749 line returned to service after re-attaching conductor at  towers A4/30 &amp; A4/31; NTower xfrd back to normal source"/>
    <n v="12351"/>
    <s v="NO-E"/>
    <s v="PS-2016-013"/>
    <n v="25199"/>
    <n v="0"/>
    <n v="0"/>
    <n v="0"/>
    <n v="0"/>
    <n v="0"/>
    <n v="5481869"/>
    <s v="NA"/>
    <s v="NA"/>
    <s v="AUTO"/>
    <s v="Single Mode"/>
    <s v="A004/030"/>
    <s v="Tier 2 - Elevated"/>
    <s v="250-19,CU"/>
    <n v="38.012"/>
    <n v="-122.2009"/>
    <s v="East Bay"/>
    <s v="Contra Costa"/>
  </r>
  <r>
    <s v="SOUTH BAY AND CENTRAL COAST"/>
    <s v="SOUTH"/>
    <n v="115"/>
    <n v="115"/>
    <s v="ETL.1720"/>
    <n v="10088"/>
    <x v="191"/>
    <n v="2016"/>
    <x v="333"/>
    <d v="2016-08-12T19:01:00"/>
    <x v="0"/>
    <s v="YES"/>
    <s v="No"/>
    <d v="1900-02-05T20:00:00"/>
    <n v="54480"/>
    <d v="2016-09-19T15:01:00"/>
    <d v="2016-09-19T15:01:00"/>
    <s v="C"/>
    <s v="Disaster"/>
    <s v="Fire"/>
    <s v="ENCR"/>
    <s v="Relayed - 08/12/16, 1901 GV-Llagas (GreenValley-MorganHil Jct) relayed, tested NG; no customer interruption; weather clear, 'Oak' fire in area; RPTS POLES 9/67, 9/66 &amp; 9/65 ARE GOING TO NEED TO BE REPLACED AT A MINIMUM &amp; AT LEAST ONE PHASE DOWN ON GROUND"/>
    <n v="12416"/>
    <s v="CC-S"/>
    <s v="ME-2016-008"/>
    <n v="0"/>
    <n v="0"/>
    <n v="0"/>
    <n v="0"/>
    <n v="0"/>
    <n v="0"/>
    <n v="5481869"/>
    <s v="NA"/>
    <s v="NA"/>
    <s v="AUTO"/>
    <s v="Single Mode"/>
    <s v="009/066"/>
    <s v="Tier 3 - Extreme"/>
    <s v="715.5-37,AAC"/>
    <n v="37.060160000000003"/>
    <n v="-121.68604999999999"/>
    <s v="San Josse"/>
    <s v="Santa Clara"/>
  </r>
  <r>
    <s v="CENTRAL VALLEY"/>
    <s v="SOUTH"/>
    <n v="69"/>
    <n v="70"/>
    <s v="ETL.8700"/>
    <n v="70029"/>
    <x v="192"/>
    <n v="2016"/>
    <x v="334"/>
    <d v="2016-08-27T06:34:00"/>
    <x v="0"/>
    <s v="YES"/>
    <s v="No"/>
    <d v="1899-12-30T09:54:00"/>
    <n v="594"/>
    <d v="2016-08-27T16:28:00"/>
    <d v="2016-08-27T16:28:00"/>
    <s v="F"/>
    <s v="Equipment failure"/>
    <s v="Conductor"/>
    <s v="COND"/>
    <s v="Forced - 08/27/16, 0634 Gates-TulareLake (Gates-Kettleman Hills Jct) forced out due to single phasing condition on Kettleman Hills #1-70/12kV xfmr; SUS Kettleman Hills (1,039; CMIN=89,157); weather clear; 0815 ET service restored to KettlemanHills; 1628 line returned to service normal; caused by one phase of ET wire down bet structures 006/007-008 w/ ED under build; small grass fire in area; eventID=12439"/>
    <n v="12439"/>
    <s v="CV-S"/>
    <s v="FR-2016-058"/>
    <n v="1039"/>
    <n v="1039"/>
    <n v="89157"/>
    <n v="1.9076019313964655E-4"/>
    <n v="1.636920744923144E-2"/>
    <n v="85.810394610202124"/>
    <n v="5481869"/>
    <s v="NA"/>
    <s v="NA"/>
    <s v="EFO"/>
    <s v="Single Mode"/>
    <s v="006/007-008"/>
    <s v="Non-HFTD"/>
    <m/>
    <m/>
    <m/>
    <s v="TBD"/>
    <s v="TBD"/>
  </r>
  <r>
    <s v="CENTRAL VALLEY"/>
    <s v="SOUTH"/>
    <n v="69"/>
    <n v="70"/>
    <s v="ETL.9160"/>
    <n v="70076"/>
    <x v="187"/>
    <n v="2016"/>
    <x v="335"/>
    <d v="2016-09-15T09:48:00"/>
    <x v="0"/>
    <s v="YES"/>
    <s v="No"/>
    <d v="1899-12-30T12:41:00"/>
    <n v="761"/>
    <d v="2016-09-15T22:29:00"/>
    <d v="2016-09-15T22:29:00"/>
    <s v="F"/>
    <s v="External contact"/>
    <s v="Car pole"/>
    <s v="COND"/>
    <s v="Relayed - 09/15/16, 0948 Schindler-Huron-Gates relayed, tested NG; SUS Calflax (CESO=284; CMIN=34,168); weather clear; B-G fault 11.1 mi from Schindler near 11/001, +/- 2mi; Calflax 1102 circuit has been isolated; 1128 Schindler-Calflax manually tested OK restoring Calflax; 1149 to 2229 Calflax-Huron cleared to replace ET wire down &amp; pole 11/2 damaged by tractor (fatality); 1155 Gates-Huron returned to service"/>
    <n v="12496"/>
    <s v="CV-S"/>
    <s v="INT-08533"/>
    <n v="284"/>
    <n v="284"/>
    <n v="34168"/>
    <n v="5.2142343456842756E-5"/>
    <n v="6.2732379973007161E-3"/>
    <n v="120.30985915492958"/>
    <n v="5481869"/>
    <s v="NA"/>
    <s v="NA"/>
    <s v="AUTO"/>
    <s v="Single Mode"/>
    <s v="011/002"/>
    <s v="Non-HFTD"/>
    <m/>
    <m/>
    <m/>
    <s v="TBD"/>
    <s v="TBD"/>
  </r>
  <r>
    <s v="NORTH COAST"/>
    <s v="NORTH"/>
    <n v="69"/>
    <n v="60"/>
    <s v="ETL.7550"/>
    <n v="60151"/>
    <x v="30"/>
    <n v="2016"/>
    <x v="336"/>
    <d v="2016-10-01T04:07:00"/>
    <x v="0"/>
    <s v="YES"/>
    <s v="No"/>
    <d v="1899-12-30T21:57:00"/>
    <n v="1317"/>
    <d v="2016-10-02T02:04:00"/>
    <d v="2016-10-02T02:04:00"/>
    <s v="F"/>
    <s v="External contact"/>
    <s v="Vandalism"/>
    <s v="COND"/>
    <s v="Relayed - 10/01/16, 0407 Mendo-Willits-FtBragg relayed, tested NG; no customer interruption, weather cloudy; A-C-B fault 4.67 mi from FtBragg twd Mendocino &amp; Willits near pole 037/006, +/- 0.5 mi; 0733 Tman reports tree was saw cut &amp; fell into our line to bring down wires &amp; steel pole 37/0; 0728 Mendo-Willits returned to service; 1003 McGuireMillJct-FtBragg cleared to repair ET wire down at pole 37/1; 1303 Mendo sheriff on way to scene; 10/02/16, 0204 line returned to service normal after installing temp pole in place of damaged 37/1 &amp; repaired 3 phases of ET wire down due to unauthorized tree cut; eventID=12538"/>
    <n v="12538"/>
    <s v="NO-W"/>
    <s v="INT-08597"/>
    <n v="0"/>
    <n v="0"/>
    <n v="0"/>
    <n v="0"/>
    <n v="0"/>
    <n v="0"/>
    <n v="5481869"/>
    <s v="NA"/>
    <s v="NA"/>
    <s v="AUTO"/>
    <s v="Single Mode"/>
    <s v="037/000"/>
    <s v="Tier 2 - Elevated"/>
    <s v="397.5-19,AAC"/>
    <n v="39.396459999999998"/>
    <n v="-123.71357"/>
    <s v="Humboldt"/>
    <s v="Mendocino"/>
  </r>
  <r>
    <s v="NORTH COAST"/>
    <s v="NORTH"/>
    <n v="69"/>
    <n v="60"/>
    <s v="ETL.7630"/>
    <n v="60160"/>
    <x v="50"/>
    <n v="2016"/>
    <x v="337"/>
    <d v="2016-10-05T07:34:00"/>
    <x v="0"/>
    <s v="YES"/>
    <s v="No"/>
    <d v="1899-12-30T12:45:00"/>
    <n v="765"/>
    <d v="2016-10-05T20:19:00"/>
    <d v="2016-10-05T20:19:00"/>
    <s v="F"/>
    <s v="External contact"/>
    <s v="Car pole"/>
    <s v="STRU"/>
    <s v="Relayed - 10/05/16, 0734 MR-Fulton relayed, tested NG; on trouble MR-FtRoss &amp; FtRoss-Gualala de-energized; MOM Gualala (CEMO=3,736); SUS Annapolis (CESO=230; CMIN=3,680), FtRoss (CESO=640; CMIN=10,240), SalmonCreek (CESO=1,543; CMIN=26,231), Monte Rio (CESO=7,017; CMIN=912,210), Wohler &amp; Mirabel (CESO=3,954; CMIN=520,132); light rain; 0748 Gualala-FtRoss energized restoring Annapolis; 0751 FtRoss-MR returned to service restoring FtRoss &amp; SalmonCreek; 0813 restored MonteRio from Elk; A-B fault 4.5 mi from Fulton twd MR near twr 004/004, +/- 1 mi; 0919 to 2019 Fulton-Wohler JCT to Trento JCT sect cleared to replace pole 1/14 damaged by car &amp; repair ET wire down; 0944 Molino-Mirabel-Wohler sect returned to service restoring Mirabel &amp; Wohler; eventID=12549"/>
    <n v="12549"/>
    <s v="NO-W"/>
    <s v="INT-08622a"/>
    <n v="17131"/>
    <n v="13385"/>
    <n v="1473493"/>
    <n v="2.4574833351050716E-3"/>
    <n v="0.27053302143399155"/>
    <n v="110.08539409787075"/>
    <n v="5481869"/>
    <s v="NA"/>
    <s v="NA"/>
    <s v="AUTO"/>
    <s v="Single Mode"/>
    <s v="001/014"/>
    <s v="Non-HFTD"/>
    <m/>
    <m/>
    <m/>
    <s v="TBD"/>
    <s v="TBD"/>
  </r>
  <r>
    <s v="NORTH VALLEY AND SIERRA"/>
    <s v="NORTH"/>
    <n v="69"/>
    <n v="60"/>
    <s v="ETL.7560"/>
    <n v="60152"/>
    <x v="123"/>
    <n v="2016"/>
    <x v="338"/>
    <d v="2016-10-11T23:16:00"/>
    <x v="0"/>
    <s v="YES"/>
    <s v="No"/>
    <d v="1899-12-30T07:50:00"/>
    <n v="470"/>
    <d v="2016-10-12T07:06:00"/>
    <d v="2016-10-12T07:06:00"/>
    <s v="F"/>
    <s v="External contact"/>
    <s v="Vandalism"/>
    <s v="COND"/>
    <s v="Relayed - 10/11/16, 2316 Weimar#1 relayed, tested NG; on the trouble FrenchMeadows-MiddleFork &amp; MiddleFork#1 de-energized; SUS ForestHill (CESO=2,634; CMIN= 1,274,369); Oxbow, FrenchMeadows &amp; HellHole PHs separated; weather clear; alt ET backtie out on clearance for NERC tower work; 10/12/16, 0151 Oxbow PH restored ET service to Forest Hill as isolated load; 0228 Weimar-ForestHill cleared to repair ET wire down bet poles 6/93-94; 0253 Oxbow PH tripped during load restoration causing SUS ForestHill; 0706 Weimar#1 returned to service restoring MiddleFork #1, FrenchMeadows-MiddleFork &amp; ForestHill; 0713 Oxbow PH paralleled; 0800 FrenchMeadows PH paralleled; eventID=12560"/>
    <n v="12560"/>
    <s v="NO-E"/>
    <s v="INT-08640a"/>
    <n v="2634"/>
    <n v="2634"/>
    <n v="1274369"/>
    <n v="4.8360187558212612E-4"/>
    <n v="0.2339738946787086"/>
    <n v="483.81511009870917"/>
    <n v="5481869"/>
    <s v="NA"/>
    <s v="NA"/>
    <s v="AUTO"/>
    <s v="Single Mode"/>
    <s v="006/093"/>
    <s v="Tier 3 - Extreme"/>
    <s v="2-7/1,ACAR"/>
    <n v="39.018659999999997"/>
    <n v="-120.88312999999999"/>
    <s v="Sierra"/>
    <s v="Placer"/>
  </r>
  <r>
    <s v="CENTRAL VALLEY"/>
    <s v="SOUTH"/>
    <n v="69"/>
    <n v="70"/>
    <s v="ETL.8700"/>
    <n v="70029"/>
    <x v="192"/>
    <n v="2016"/>
    <x v="339"/>
    <d v="2016-10-16T18:22:00"/>
    <x v="0"/>
    <s v="YES"/>
    <s v="No"/>
    <d v="1899-12-31T20:00:00"/>
    <n v="2640"/>
    <d v="2016-10-18T14:22:00"/>
    <d v="2016-10-18T14:22:00"/>
    <s v="F"/>
    <s v="Equipment failure"/>
    <s v="Structure-line"/>
    <s v="STRU"/>
    <s v="Relayed - 10/16/16, 1822 Gates-TulareLake relayed, tested NG; SandDrag Cogen separated; MOM KettlemanHills (CEMO=1,040); SUS Chevron Pipeline Kettleman, Avenal (CESO=1,944; CMIN=94,744), SunCity (offline) &amp; Avenal Park (offline); rain, wind; AC-G fault 2.0 mi from TL sub near ChevronJct SW-69, +/- 1.0 mi; 2144 TL-Chevron Pipeline Kettleman JCT section returned to service restoring Chevron Pipeline Kettleman; 2334 Gates-Avenal JCT returned to service restoring Avenal, SandDrag, SunCity &amp; AvenalPark; 2335 Avenal JCT to Chevron Pipeline Kettleman JCT section cleared to repair ET wire down &amp; poles 10/0 to 10/2; ETOR 10/17; "/>
    <n v="12579"/>
    <s v="CV-S"/>
    <s v="INT-08682a"/>
    <n v="2984"/>
    <n v="1944"/>
    <n v="94744"/>
    <n v="3.5691801295810677E-4"/>
    <n v="1.7394979536884191E-2"/>
    <n v="48.736625514403293"/>
    <n v="5481869"/>
    <s v="NA"/>
    <s v="NA"/>
    <s v="AUTO"/>
    <s v="Single Mode"/>
    <s v="010/000-002"/>
    <s v="Non-HFTD"/>
    <m/>
    <m/>
    <m/>
    <s v="TBD"/>
    <s v="TBD"/>
  </r>
  <r>
    <s v="CENTRAL VALLEY"/>
    <s v="SOUTH"/>
    <n v="69"/>
    <n v="70"/>
    <s v="ETL.8700"/>
    <n v="70029"/>
    <x v="192"/>
    <n v="2016"/>
    <x v="340"/>
    <d v="2016-10-18T14:22:00"/>
    <x v="0"/>
    <s v="YES"/>
    <s v="No"/>
    <d v="1899-12-30T08:05:00"/>
    <n v="485"/>
    <d v="2016-10-18T22:27:00"/>
    <d v="2016-10-18T22:27:00"/>
    <s v="F"/>
    <s v="Equipment failure"/>
    <s v="Structure-line"/>
    <s v="STRU"/>
    <s v="Relayed - 10/18/16, 1442 Gates-TulareLake relayed, tested OK during return switching; MOM Kettleman Hills (CEMO=1,040) &amp; Chevron Pipeline Kettleman; SUS Avenal (CESO=1,944; CMIN=77,760), Avenal Park (offline), Sand Drag (offline) and Sun City (offline); 1500 Gates-KettlemanHillsJct section forced out due to report of arcing conductor on Gates side of double dead end at pole 9/8; SUS KettlemanHills (CESO=1,040; CMIN=21,840); 1519 AvenalJct-ChevronKettlemanJct section cleared; 1521 Gates-KettlemanHillsJct section energized restoring KettlemanHills; 1522 KettlemanHillsJct-AvenalJct section returned to service restoring Avenal, Avenal Park, Sand Drag &amp; Sun City; 2227 Gates-TulareLake returned normal after crew replaced poles 10/1 &amp; 10/2 &amp; re-hung 2 phases of ET wire down bet poles 10/2-3"/>
    <n v="12580"/>
    <s v="CV-S"/>
    <s v="INT-08682b"/>
    <n v="2984"/>
    <n v="1944"/>
    <n v="77760"/>
    <n v="3.5691801295810677E-4"/>
    <n v="1.427672051832427E-2"/>
    <n v="40"/>
    <n v="5481869"/>
    <s v="NA"/>
    <s v="NA"/>
    <s v="AUTO"/>
    <s v="Single Mode"/>
    <s v="009/008, 010/002-003"/>
    <s v="Non-HFTD"/>
    <m/>
    <m/>
    <m/>
    <s v="TBD"/>
    <s v="TBD"/>
  </r>
  <r>
    <s v="CENTRAL VALLEY"/>
    <s v="CENTRAL"/>
    <n v="115"/>
    <n v="115"/>
    <s v="ETL.3820"/>
    <n v="10316"/>
    <x v="143"/>
    <n v="2016"/>
    <x v="341"/>
    <d v="2016-10-23T18:10:00"/>
    <x v="0"/>
    <s v="YES"/>
    <s v="No"/>
    <d v="1899-12-30T22:58:00"/>
    <n v="1378"/>
    <d v="2016-10-24T17:08:00"/>
    <d v="2016-10-23T17:08:00"/>
    <s v="F"/>
    <s v="Equipment failure"/>
    <s v="Conductor"/>
    <s v="COND"/>
    <s v="Relayed - 10/23/16, 1810 Stanislaus-Manteca#2 relayed, tested NG; no customer interruption; weather clear; C-G fault 35.6 mi from Manteca near 29/176 (accuracy med); report of wire down bet twr 15/88-89, small fire was started; 10/24/16, 1708 line returned to service"/>
    <n v="12595"/>
    <s v="CV-N"/>
    <s v="INT-08709"/>
    <n v="0"/>
    <n v="0"/>
    <n v="0"/>
    <n v="0"/>
    <n v="0"/>
    <n v="0"/>
    <n v="5481869"/>
    <s v="NA"/>
    <s v="NA"/>
    <s v="AUTO"/>
    <s v="Single Mode"/>
    <s v="015/088"/>
    <s v="Tier 2 - Elevated"/>
    <s v="2/0-7,CU"/>
    <n v="38.023040000000002"/>
    <n v="-120.59681"/>
    <s v="Stockton"/>
    <s v="Calaveras"/>
  </r>
  <r>
    <s v="BAY AREA"/>
    <s v="CENTRAL"/>
    <n v="69"/>
    <n v="60"/>
    <s v="ETL.7670"/>
    <n v="60164"/>
    <x v="193"/>
    <n v="2016"/>
    <x v="342"/>
    <d v="2016-10-29T12:43:00"/>
    <x v="0"/>
    <s v="YES"/>
    <s v="No"/>
    <d v="1899-12-30T14:47:00"/>
    <n v="887"/>
    <d v="2016-10-30T03:30:00"/>
    <d v="2016-10-30T03:30:00"/>
    <s v="F"/>
    <s v="External contact"/>
    <s v="Foreign object"/>
    <s v="COND"/>
    <s v="Relayed - 10/29/16, 1221 Newark-Vallecitos &amp; Radum-Vallecitos relayed, tested OK; Radum-Vallecitos remained open ended at Vallecitos; MOM Sunol, Vallecitos &amp; Iuka; weather cloudy; 1243 Newark-Vallecitos open ended at Vallecitos due to single phasing condition; SUS Vallecitos; 1348 Radum-Vallecitos returned to service restoring Vallecitos; B phase fault 1.20 mi from Vallecitos near structure 091/596, +/- 1.0 mi; 1520 Newark-Vallecitos forced out, ET wire down due to mylar balloon at twr 92/598; SUS Sunol (CESO=726; CMIN=104,544); 1545 all customers restored at Sunol; 1717 Vallecitos-SunolJct cleared to re-attach conductor to twr 92/598; 10/30/16, 0330 Newark-Vallecitos returned normal replacing bells &amp; 30' of conductor at twr 92/598  "/>
    <n v="12610"/>
    <s v="BA"/>
    <s v="T16-015221c"/>
    <n v="726"/>
    <n v="726"/>
    <n v="104544"/>
    <n v="1.332934554565769E-4"/>
    <n v="1.9194257585747075E-2"/>
    <n v="144"/>
    <n v="5481869"/>
    <s v="NA"/>
    <s v="NA"/>
    <s v="AUTO"/>
    <s v="Single Mode"/>
    <s v="092/598"/>
    <s v="Non-HFTD"/>
    <m/>
    <m/>
    <m/>
    <s v="TBD"/>
    <s v="TBD"/>
  </r>
  <r>
    <s v="CENTRAL VALLEY"/>
    <s v="CENTRAL"/>
    <n v="115"/>
    <n v="115"/>
    <s v="ETL.3840"/>
    <n v="10448"/>
    <x v="5"/>
    <n v="2016"/>
    <x v="343"/>
    <d v="2016-11-20T08:11:00"/>
    <x v="0"/>
    <s v="YES"/>
    <s v="No"/>
    <d v="1899-12-30T14:25:00"/>
    <n v="865"/>
    <d v="2016-11-20T22:36:00"/>
    <d v="2016-11-20T22:36:00"/>
    <s v="F"/>
    <s v="Equipment failure"/>
    <s v="Conductor"/>
    <s v="COND"/>
    <s v="Relayed - 11/20/16, 0811 Stan-MelonesSS-RiverbkJctSS relayed, tested NG; no customer interruption, but Stanislaus PH separated; rain, fog; A-B-C fault 7.5 mi from MelonesSS near 18/108, +/- 3 mi; 1011 Stanislaus PH paralleled; 1247 to 2236 MelonesSS-MelonesJct cleared to repair ET wire down across the distribution &amp; on ground bet 7/40-41 (wire separated under the shoe)"/>
    <s v="NONE"/>
    <s v="CV-N"/>
    <s v="INT-08796"/>
    <n v="0"/>
    <n v="0"/>
    <n v="0"/>
    <n v="0"/>
    <n v="0"/>
    <n v="0"/>
    <n v="5481869"/>
    <s v="NA"/>
    <s v="NA"/>
    <s v="AUTO"/>
    <s v="Single Mode"/>
    <s v="007/041"/>
    <s v="Tier 2 - Elevated"/>
    <s v="2/0-7,CU"/>
    <n v="38.088769999999997"/>
    <n v="-120.47817000000001"/>
    <s v="Stockton"/>
    <s v="Calaveras"/>
  </r>
  <r>
    <s v="NORTH COAST"/>
    <s v="NORTH"/>
    <n v="69"/>
    <n v="60"/>
    <s v="ETL.2060"/>
    <n v="60389"/>
    <x v="19"/>
    <n v="2016"/>
    <x v="344"/>
    <d v="2016-12-07T23:44:00"/>
    <x v="0"/>
    <s v="YES"/>
    <s v="No"/>
    <d v="1899-12-30T22:27:00"/>
    <n v="1347"/>
    <d v="2016-12-08T22:11:00"/>
    <d v="2016-12-08T22:11:00"/>
    <s v="F"/>
    <s v="Tree"/>
    <s v="Tree failure"/>
    <s v="COND"/>
    <s v="Relayed - 12/07/16, 2344 FtBragg-Elk relayed, tested OK; Big River SVC tripped offline; MOM BigRiver (CEMO=2,572); on the trouble FtBragg-BigRiver sectionalized &amp; tested NG; rain; A-C-G fault 7.78 mi from FtBragg twd BigRiver near pole 16/5, +/- 1 mi; 12/08/16, 0006 BigRiver SVC returned to service; 2211 line returned to service normal after replacing pole 16/4 &amp; repairing ET wire down bet 16/3-4 caused by fallen tree"/>
    <s v="NONE"/>
    <s v="NO-W"/>
    <s v="INT-08850"/>
    <n v="2572"/>
    <n v="0"/>
    <n v="0"/>
    <n v="0"/>
    <n v="0"/>
    <n v="0"/>
    <n v="5481869"/>
    <s v="NA"/>
    <s v="NA"/>
    <s v="AUTO"/>
    <s v="Single Mode"/>
    <s v="016/004"/>
    <s v="Tier 2 - Elevated"/>
    <s v="397.5-19,AAC"/>
    <n v="39.335639999999998"/>
    <n v="-123.79843"/>
    <s v="Humboldt"/>
    <s v="Mendocino"/>
  </r>
  <r>
    <s v="CENTRAL VALLEY"/>
    <s v="SOUTH"/>
    <n v="115"/>
    <n v="115"/>
    <s v="ETL.2050"/>
    <n v="10489"/>
    <x v="194"/>
    <n v="2016"/>
    <x v="345"/>
    <d v="2016-12-24T21:23:00"/>
    <x v="0"/>
    <s v="YES"/>
    <s v="No"/>
    <d v="1899-12-30T17:51:00"/>
    <n v="1071"/>
    <d v="2016-12-25T15:14:00"/>
    <d v="2016-12-25T15:14:00"/>
    <s v="F"/>
    <s v="Equipment failure"/>
    <s v="Conductor"/>
    <s v="COND"/>
    <s v="Relayed - 12/24/16, 2123 Kingsburg-WaukenaSS relayed, tested NG; Corcoran PV (offline) &amp; Corcoran PV West (offline) separated; weather clear; 2350 PVs paralleled; A-C fault 11 mi from Kingsburg near 21/161, +/- 2 mi; 12/25/16, 1514 line in service, replaced NG insulators at twr 12/165 &amp; repaired ET wire down (top phase) bet 21/164-165"/>
    <s v="NONE"/>
    <s v="CV-S"/>
    <s v="INT-08892"/>
    <n v="0"/>
    <n v="0"/>
    <n v="0"/>
    <n v="0"/>
    <n v="0"/>
    <n v="0"/>
    <n v="5481869"/>
    <s v="NA"/>
    <s v="NA"/>
    <s v="AUTO"/>
    <s v="Single Mode"/>
    <s v="021/164-165"/>
    <s v="Non-HFTD"/>
    <m/>
    <m/>
    <m/>
    <s v="TBD"/>
    <s v="TBD"/>
  </r>
  <r>
    <s v="NORTH COAST"/>
    <s v="NORTH"/>
    <n v="69"/>
    <n v="60"/>
    <s v="ETL.7490"/>
    <n v="60145"/>
    <x v="114"/>
    <n v="2017"/>
    <x v="346"/>
    <d v="2017-01-02T08:33:00"/>
    <x v="0"/>
    <s v="YES"/>
    <s v="No"/>
    <d v="1899-12-30T10:28:00"/>
    <n v="628"/>
    <d v="2017-01-02T19:01:00"/>
    <d v="2017-01-02T19:01:00"/>
    <s v="F"/>
    <s v="Tree"/>
    <s v="Tree failure"/>
    <s v="COND"/>
    <s v="Relayed - 01/02/17, 0833 MC-Hoopa relayed, tested NG; snow; MC-WillowCreekJct auto tested OK; MOM WillowCreek (CEMO=2,447) &amp; RussRanch (2); SUS Hoopa (CESO=2,046; CMIN=1,291,026); 0848 WillowCreek-Hoopa manually tested NG; MOM RussRanch &amp; WillowCreek; 0849 MC-WillowCreek manually tested OK restoring WillowCreek &amp; RussRanch; no ED back-ties available for Hoopa; personnel en route to MC &amp; Hoopa, ETA 2 hrs due to road conditions &amp; snow; B-A fault 14.1 mi from Bridgeville near pole 14/4, +/- 2 mi for 0833 fault; 0849 fault: C-G fault 20.1 mi from MC near pole 21/10, +/- 2 mi; 1040 WillowCreek-Hoopa cleared to remove tree &amp; repair ET wire down bet poles 21/7-8; 1901 WillowCreek-Hoopa returned to service restoring Hoopa"/>
    <s v="NONE"/>
    <s v="NO-W"/>
    <s v="INT-08905"/>
    <n v="4495"/>
    <n v="2046"/>
    <n v="1291026"/>
    <n v="3.7323037088263147E-4"/>
    <n v="0.23550836402694045"/>
    <n v="631"/>
    <n v="5517212"/>
    <s v="Mult"/>
    <s v="Mult"/>
    <s v="AUTO"/>
    <s v="Single Mode"/>
    <s v="021/007"/>
    <s v="Tier 3 - Extreme"/>
    <s v="1/0-6/1,ACSR"/>
    <n v="40.96716"/>
    <n v="-123.6421"/>
    <s v="Humboldt"/>
    <s v="Humboldt"/>
  </r>
  <r>
    <s v="NORTH VALLEY AND SIERRA"/>
    <s v="NORTH"/>
    <n v="69"/>
    <n v="60"/>
    <s v="ETL.6480"/>
    <n v="60039"/>
    <x v="63"/>
    <n v="2017"/>
    <x v="347"/>
    <d v="2017-01-03T13:30:00"/>
    <x v="1"/>
    <s v="YES"/>
    <s v="No"/>
    <d v="1899-12-30T07:14:00"/>
    <n v="434"/>
    <d v="2017-01-03T20:44:00"/>
    <d v="2017-01-03T20:44:00"/>
    <s v="F"/>
    <s v="Tree"/>
    <s v="Tree failure"/>
    <s v="COND"/>
    <s v="Forced - 01/03/17, 1330 to 2044 Colgate-Challenge (ChallengeJct -Challenge) forced out to repair 1 phase of ET wire down due to tree failure bet poles 6/111-112 which caused single phase condition to Challenge; SUS Challenge (CESO=x,xxx; CMIN=x,xxx,xxx), Challenge restored by NDCC via ED back-ties, but customers were lost due to subsequent ED trouble; 2044 ChallengeJct-Challenge returned to service restoring ET service to Challenge"/>
    <s v="NONE"/>
    <s v="NO-E"/>
    <s v="T17-001640"/>
    <s v="TBD"/>
    <s v="TBD"/>
    <s v="TBD"/>
    <s v="TBD"/>
    <s v="TBD"/>
    <s v="TBD"/>
    <n v="5517212"/>
    <s v="NA"/>
    <s v="NA"/>
    <s v="EFO"/>
    <s v="Single Mode"/>
    <s v="006/111"/>
    <s v="Tier 3 - Extreme"/>
    <s v="2-7/1,ACSR"/>
    <n v="39.399659999999997"/>
    <n v="-121.17797"/>
    <s v="Sierra"/>
    <s v="Yuba"/>
  </r>
  <r>
    <s v="NORTH VALLEY AND SIERRA"/>
    <s v="NORTH"/>
    <n v="69"/>
    <n v="60"/>
    <s v="ETL.6490"/>
    <n v="60040"/>
    <x v="154"/>
    <n v="2017"/>
    <x v="348"/>
    <d v="2017-01-04T00:19:00"/>
    <x v="0"/>
    <s v="YES"/>
    <s v="No"/>
    <d v="1899-12-30T18:57:00"/>
    <n v="1137"/>
    <d v="2017-01-04T19:16:00"/>
    <d v="2017-01-04T19:16:00"/>
    <s v="F"/>
    <s v="Tree"/>
    <s v="Tree failure"/>
    <s v="STRU"/>
    <s v="Relayed - 01/04/17, 0019 Colgate-GrassValley relayed, tested NG; MOM GrassValley (CEMO=2,929); snow; A-B-C fault 11.50 mi from Colgate PH near 11/279, +/- 1 mi; patrol found broken pole at 11/279 due to tree failure; 0425 to 1916 line cleared to reframe 11/278, replace NG 11/279 &amp; repair ET wire down bet both poles"/>
    <s v="NONE"/>
    <s v="NO-E"/>
    <s v="INT-08924"/>
    <n v="2929"/>
    <n v="0"/>
    <n v="0"/>
    <n v="0"/>
    <n v="0"/>
    <n v="0"/>
    <n v="5517212"/>
    <s v="A-B-C"/>
    <s v="11/279"/>
    <s v="AUTO"/>
    <s v="Single Mode"/>
    <s v="011/278, 011/279"/>
    <s v="Non-HFTD"/>
    <m/>
    <m/>
    <m/>
    <s v="TBD"/>
    <s v="TBD"/>
  </r>
  <r>
    <s v="NORTH COAST"/>
    <s v="NORTH"/>
    <n v="69"/>
    <n v="60"/>
    <s v="ETL.2060"/>
    <n v="60389"/>
    <x v="19"/>
    <n v="2017"/>
    <x v="349"/>
    <d v="2017-01-08T08:02:00"/>
    <x v="1"/>
    <s v="YES"/>
    <s v="No"/>
    <d v="1899-12-31T09:01:00"/>
    <n v="1981"/>
    <d v="2017-01-09T17:03:00"/>
    <d v="2017-01-09T17:03:00"/>
    <s v="F"/>
    <s v="Tree"/>
    <s v="Tree failure"/>
    <s v="COND"/>
    <s v="Relayed - 01/08/17, 0802 FB-Elk relayed, tested NG; SUS BigRiver; rain; 0909 BigRiverJct-Elk relayed, tested OK; A-B-C fault 14.3 mi from BigRiver near 14/2, +/- 1 mi; tree in line &amp; ED conductor wrapped in ET bet poles 20/0-1, no damage to ET wire; ET W-D bet 14/0-1 &amp; across deep canyon 16 mi from BigRiverJct twd FtBragg; 2159 line section tested NG; more ET wire down bet 13/0-1; multiple trees down; 01/09/17, 1343 FB-BR returned to service restoring BigRiver; 1703 BRJct-Elk returned to service, returning FB-Elk to normal"/>
    <s v="NONE"/>
    <s v="NO-W"/>
    <s v="INT-08990b"/>
    <n v="2557"/>
    <n v="2557"/>
    <n v="2557"/>
    <n v="4.6644675383523395E-4"/>
    <n v="4.6644675383523395E-4"/>
    <n v="1"/>
    <n v="5517212"/>
    <s v="A-B-C"/>
    <s v="014/002"/>
    <s v="AUTO"/>
    <s v="Single Mode"/>
    <s v="013/000"/>
    <s v="Tier 2 - Elevated"/>
    <s v="397.5-19,AAC"/>
    <n v="39.292319999999997"/>
    <n v="-123.78934"/>
    <s v="Humboldt"/>
    <s v="Mendocino"/>
  </r>
  <r>
    <s v="NORTH COAST"/>
    <s v="CENTRAL"/>
    <n v="69"/>
    <n v="60"/>
    <s v="ETL.6979"/>
    <n v="60429"/>
    <x v="195"/>
    <n v="2017"/>
    <x v="350"/>
    <d v="2017-01-08T11:23:00"/>
    <x v="1"/>
    <s v="YES"/>
    <s v="No"/>
    <d v="1899-12-30T19:25:00"/>
    <n v="1165"/>
    <d v="2017-01-09T06:48:00"/>
    <d v="2017-01-09T06:48:00"/>
    <s v="F"/>
    <s v="Tree"/>
    <s v="Tree failure"/>
    <s v="COND"/>
    <s v="Relayed - 01/08/17, 1123 MR-FtRoss relayed, tested NG; FtRoss-Gualala de-energized; MOM Gualala; SUS Annapolis, FtRoss, Salmon Creek; rain; B-C fault 7.9 mi from MR near 23/1 twd FtRoss or near 0/9 twd SC, +/- 1 mi; 1138 manual test from Gualala good restoring Annapolis; 1150 manual test from FR good restoring FR; 1153 MonteRio-Salmon Creek tested NG; 01/09/17, 0648 SC Tap returned to service restoring all customers; repaired 3 phases of ET wire down bet 1/0-1 due to failed tree; MR-FtRoss now normal"/>
    <s v="NONE"/>
    <s v="NO-W"/>
    <s v="INT-08985a"/>
    <s v="TBD"/>
    <s v="TBD"/>
    <s v="TBD"/>
    <s v="TBD"/>
    <s v="TBD"/>
    <s v="TBD"/>
    <n v="5517212"/>
    <s v="B-C"/>
    <s v="023/001"/>
    <s v="AUTO"/>
    <s v="Single Mode"/>
    <s v="001/000-001/001"/>
    <s v="Non-HFTD"/>
    <m/>
    <m/>
    <m/>
    <s v="TBD"/>
    <s v="TBD"/>
  </r>
  <r>
    <s v="NORTH VALLEY AND SIERRA"/>
    <s v="NORTH"/>
    <n v="69"/>
    <n v="60"/>
    <s v="ETL.6480"/>
    <n v="60039"/>
    <x v="63"/>
    <n v="2017"/>
    <x v="351"/>
    <d v="2017-01-08T21:29:00"/>
    <x v="1"/>
    <s v="YES"/>
    <s v="No"/>
    <d v="1899-12-30T14:52:00"/>
    <n v="892"/>
    <d v="2017-01-09T12:21:00"/>
    <d v="2017-01-09T12:21:00"/>
    <s v="F"/>
    <s v="Equipment failure"/>
    <s v="Conductor"/>
    <s v="COND"/>
    <s v="Relayed - 01/08/17, 2129 Colgate-Challenge relayed, tested NG; SUS Challenge &amp; Dobbins; wind, rain; 2134 Colgate-Dobbins manually tested OK restoring Dobbins; Dobbins-Challenge remains out; B-G fault 13.1 mi from ColgateSS, +/- 3 mi; 01/09/17, 1221 line normal, ET wire down replaced bet 8/150-151 restoring Challenge"/>
    <s v="NONE"/>
    <s v="NO-E"/>
    <s v="INT-08991"/>
    <n v="2491"/>
    <n v="2491"/>
    <n v="2491"/>
    <n v="4.5440706445192322E-4"/>
    <n v="4.5440706445192322E-4"/>
    <n v="1"/>
    <n v="5517212"/>
    <s v="B-G"/>
    <s v="008/150"/>
    <s v="AUTO"/>
    <s v="Single Mode"/>
    <s v="008/150"/>
    <s v="Tier 3 - Extreme"/>
    <s v="2-7/1,ACSR"/>
    <n v="39.430019999999999"/>
    <n v="-121.20010000000001"/>
    <s v="North Valley"/>
    <s v="Yuba"/>
  </r>
  <r>
    <s v="NORTH VALLEY AND SIERRA"/>
    <s v="NORTH"/>
    <n v="115"/>
    <n v="115"/>
    <s v="ETL.1440"/>
    <n v="10057"/>
    <x v="196"/>
    <n v="2017"/>
    <x v="352"/>
    <d v="2017-01-10T11:08:00"/>
    <x v="1"/>
    <s v="YES"/>
    <s v="No"/>
    <d v="1900-01-03T07:59:00"/>
    <n v="6239"/>
    <d v="2017-01-14T19:07:00"/>
    <d v="2017-01-14T19:07:00"/>
    <s v="C"/>
    <s v="Tree"/>
    <s v="Tree failure"/>
    <s v="COND"/>
    <s v="Relayed - 01/10/17, 1108 Drum-Summit#1 relayed, tested NG; storm; SummitMeterSta terminal end open ended prior to relay action from previous trouble in NV Energy system; C-G fault 10.4 mi from Drum near 10/120, +/- 10 mi; 1528 cleared to repair ET wire down bet 11/130-131 due to tree failure; tree in line at 105; tree crew notified, will remove on 01/13/17; ETOR 01/17; 01/14/17, 1907 Drum-Summit Metering manually tested OK, removed tree at 20/241, 20/242; SummitMeterStn (NV Energy) switches to remain open due to ongoing trouble on NV Energy side; ETOR on its equipment 01/23"/>
    <s v="NONE"/>
    <s v="NO-E"/>
    <s v="INT-09005"/>
    <n v="0"/>
    <n v="0"/>
    <n v="0"/>
    <n v="0"/>
    <n v="0"/>
    <n v="0"/>
    <n v="5517212"/>
    <s v="C-G"/>
    <s v="010/120"/>
    <s v="AUTO"/>
    <s v="Single Mode"/>
    <s v="011/130"/>
    <s v="Tier 2 - Elevated"/>
    <s v="397.5-26/7,ACSR"/>
    <n v="39.32967"/>
    <n v="-120.59702"/>
    <s v="Sierra"/>
    <s v="Nevada"/>
  </r>
  <r>
    <s v="BAY AREA"/>
    <s v="CENTRAL"/>
    <n v="115"/>
    <n v="115"/>
    <s v="ETL.3140"/>
    <n v="10244"/>
    <x v="148"/>
    <n v="2017"/>
    <x v="353"/>
    <d v="2017-01-10T12:21:00"/>
    <x v="1"/>
    <s v="YES"/>
    <s v="No"/>
    <d v="1899-12-30T03:19:00"/>
    <n v="199"/>
    <d v="2017-01-10T15:40:00"/>
    <d v="2017-01-10T15:40:00"/>
    <s v="F"/>
    <s v="External contact"/>
    <s v="Car pole"/>
    <s v="STRU"/>
    <s v="Relayed - 01/10/17, 1221 Edes 115kV bus sections D, H &amp; I relayed, tested OK;  MOM Edes (CEMO=14,314); rain; OaklandJ-Grant relayed, tested NG at 1221 (aware time=1250), same time Edes relayed; no customer interruption (Owens Brockway now served of 12kV); ET wire down on Hwy 880; B-G evolving into 3 phase fault 0.1 mi from OwensBrockway (customer owned) near 000/023 adj to HWY 880, +/- 0.25 mi; 1526 Owens Brockway tap cleared bet Owens Jct SW-195 &amp; Owens Brockway SW-153 to repair wire down at pole 0/23 after semi had backed into pole causing it to fall; 1540 OaklandJ-OwensJct returned to service; no ETOR for Owens Brockway 115kV tap (energized at 115kV but carries no load anyway)"/>
    <s v="NONE"/>
    <s v="BA"/>
    <s v="INT-09016"/>
    <n v="14314"/>
    <n v="0"/>
    <n v="0"/>
    <n v="0"/>
    <n v="0"/>
    <n v="0"/>
    <n v="5517212"/>
    <s v="B-G"/>
    <s v="000/023"/>
    <s v="AUTO"/>
    <s v="Single Mode"/>
    <s v="000/023"/>
    <s v="Non-HFTD"/>
    <m/>
    <m/>
    <m/>
    <s v="TBD"/>
    <s v="TBD"/>
  </r>
  <r>
    <s v="NORTH COAST"/>
    <s v="NORTH"/>
    <n v="69"/>
    <n v="60"/>
    <s v="ETL.2060"/>
    <n v="60389"/>
    <x v="19"/>
    <n v="2017"/>
    <x v="354"/>
    <d v="2017-01-10T14:57:00"/>
    <x v="1"/>
    <s v="YES"/>
    <s v="No"/>
    <d v="1899-12-30T13:28:00"/>
    <n v="808"/>
    <d v="2017-01-11T04:25:00"/>
    <d v="2017-01-11T04:25:00"/>
    <s v="F"/>
    <s v="Tree"/>
    <s v="Tree failure"/>
    <s v="COND"/>
    <s v="Relayed - 01/10/17, 1457 FB-Elk relayed; FtBragg-BigRiver tested OK, Elk-BigRiver tested NG; BigRiver SVC tripped offline; MOM BigRiver (CEMO=2,280); storm; 1509 BigRiver SVC returned to service; A-G fault 7.6 mi from Elk near 7/4, +/- 1 mi; ET wire down at pole 7/1 due to tree contact; 01/11/17, 0425 line (Elk-BigRiver) returned to service after replacing 70' of downed conductor at pole 7/1"/>
    <s v="NONE"/>
    <s v="NO-W"/>
    <s v="INT-09011"/>
    <n v="2280"/>
    <n v="0"/>
    <n v="0"/>
    <n v="0"/>
    <n v="0"/>
    <n v="0"/>
    <n v="5517212"/>
    <s v="A-G"/>
    <s v="007/004"/>
    <s v="AUTO"/>
    <s v="Single Mode"/>
    <s v="007/001"/>
    <s v="Tier 2 - Elevated"/>
    <s v="397.5-19,AAC"/>
    <n v="39.220120000000001"/>
    <n v="-123.75951000000001"/>
    <s v="Humboldt"/>
    <s v="Mendocino"/>
  </r>
  <r>
    <s v="NORTH VALLEY AND SIERRA"/>
    <s v="NORTH"/>
    <n v="115"/>
    <n v="115"/>
    <s v="ETL.1180"/>
    <n v="10025"/>
    <x v="197"/>
    <n v="2017"/>
    <x v="355"/>
    <d v="2017-01-10T19:28:00"/>
    <x v="1"/>
    <s v="YES"/>
    <s v="No"/>
    <d v="1900-01-02T21:18:00"/>
    <n v="5598"/>
    <d v="2017-01-14T16:46:00"/>
    <d v="2017-01-14T16:46:00"/>
    <s v="C"/>
    <s v="Tree"/>
    <s v="Tree failure"/>
    <s v="STRU"/>
    <s v="Relayed - 01/10/17, 1928 Butt Valley-Caribou relayed, tested NG; ButtValley PH separated on the trouble; storm; relay events captured at Butt Valley PH do not provide adequate fault locating data; structure 5/39 large tree in line w/ damage to twr; structure 5/37 tree in line; structure 5/36 damage to conductor; ETOR 1/18; 01/14/17, 1646 BV-Caribou returned to service after repair of downed conductors at poles 5/39, 5/37 &amp; 5/36"/>
    <s v="NONE"/>
    <s v="NO-E"/>
    <s v="INT-08991"/>
    <n v="0"/>
    <n v="0"/>
    <n v="0"/>
    <n v="0"/>
    <n v="0"/>
    <n v="0"/>
    <n v="5517212"/>
    <s v="NA"/>
    <s v="NA"/>
    <s v="AUTO"/>
    <s v="Single Mode"/>
    <s v="005/037"/>
    <s v="Tier 2 - Elevated"/>
    <s v="795-54/7,ACSR"/>
    <n v="40.114240000000002"/>
    <n v="-121.13963"/>
    <s v="North Valley"/>
    <s v="Plumas"/>
  </r>
  <r>
    <s v="NORTH VALLEY AND SIERRA"/>
    <s v="NORTH"/>
    <n v="230"/>
    <n v="230"/>
    <s v="ETL.5140"/>
    <n v="20085"/>
    <x v="53"/>
    <n v="2017"/>
    <x v="356"/>
    <d v="2017-01-11T09:02:00"/>
    <x v="1"/>
    <s v="YES"/>
    <s v="No"/>
    <d v="1900-01-05T10:53:00"/>
    <n v="9293"/>
    <d v="2017-01-17T19:55:00"/>
    <d v="2017-01-17T19:55:00"/>
    <s v="C"/>
    <s v="Tree"/>
    <s v="Tree failure"/>
    <s v="COND"/>
    <s v="Relayed - 01/11/17, 0902 MF-GHrelayed, tested NG; FrenchMeadows-MF &amp; MiddleFork#1 de-energized; FrenchMeadows PH separated; SUS Ralston, MiddleFork &amp; HellHole PHs (all offline); snow; B-G fault 0.74 mi from MF near 000/009, +/- 2 mi; 1129 MF#1 energized restoring MF PH; 1137 FM-MF energized restoring HH PH; 1229 FM PH paralleled; patrol snow cat (helicopter grounded, bad weather), hampered by mud slides; 01/17/17, 1955 MF-GH returned to service, repaired 1 phase ET wire down &amp; static wire bet 9/76-77 due to tree in line"/>
    <s v="NONE"/>
    <s v="NO-E"/>
    <s v="INT-09033a"/>
    <n v="0"/>
    <n v="0"/>
    <n v="0"/>
    <n v="0"/>
    <n v="0"/>
    <n v="0"/>
    <n v="5517212"/>
    <s v="B-G"/>
    <s v="000/009"/>
    <s v="AUTO"/>
    <s v="Single Mode"/>
    <s v="009/076"/>
    <s v="Tier 3 - Extreme"/>
    <s v="1113-61,AAC"/>
    <n v="38.991570000000003"/>
    <n v="-120.73369"/>
    <s v="Sierra"/>
    <s v="El Dorado"/>
  </r>
  <r>
    <s v="SOUTH BAY AND CENTRAL COAST"/>
    <s v="CENTRAL"/>
    <n v="69"/>
    <n v="60"/>
    <s v="ETL.7575"/>
    <n v="60422"/>
    <x v="198"/>
    <n v="2017"/>
    <x v="357"/>
    <d v="2017-01-18T15:07:00"/>
    <x v="1"/>
    <s v="YES"/>
    <s v="No"/>
    <d v="1899-12-30T19:41:00"/>
    <n v="1181"/>
    <d v="2017-01-19T10:48:00"/>
    <d v="2017-01-19T10:48:00"/>
    <s v="F"/>
    <s v="Equipment failure"/>
    <s v="Conductor"/>
    <s v="COND"/>
    <s v="Relayed - 01/18/17, 1507 SneathLane-Pacifica relayed, tested NG; MOM Pacifica (CEMO=9,987); wind, rain; A-B-C fault 1.90 mi from Sneath Lane bet 006/062-063, +/- 1.0 mi; 1836 SneathLn-Pacifica cleared to repair 2 spans of ET wire down bet poles 5/62 &amp; 6/64; 01/19/17, 1048 line returned to service"/>
    <s v="NONE"/>
    <s v="BA"/>
    <s v="INT-09056"/>
    <n v="9987"/>
    <n v="0"/>
    <n v="0"/>
    <n v="0"/>
    <n v="0"/>
    <n v="0"/>
    <n v="5517212"/>
    <s v="A-B-C"/>
    <s v="006/063"/>
    <s v="AUTO"/>
    <s v="Single Mode"/>
    <s v="005/062"/>
    <s v="Tier 3 - Extreme"/>
    <s v="397.5-19,AAC"/>
    <n v="37.602870000000003"/>
    <n v="-122.46462"/>
    <s v="Peninsula"/>
    <s v="San Mateo"/>
  </r>
  <r>
    <s v="CENTRAL VALLEY"/>
    <s v="CENTRAL"/>
    <n v="69"/>
    <n v="60"/>
    <s v="ETL.9460"/>
    <n v="60384"/>
    <x v="102"/>
    <n v="2017"/>
    <x v="358"/>
    <d v="2017-01-18T16:41:00"/>
    <x v="1"/>
    <s v="YES"/>
    <s v="No"/>
    <d v="1899-12-30T08:04:00"/>
    <n v="484"/>
    <d v="2017-01-19T00:45:00"/>
    <d v="2017-01-19T00:45:00"/>
    <s v="F"/>
    <s v="Tree"/>
    <s v="Tree failure"/>
    <s v="COND"/>
    <s v="Relayed - 01/18/17, 1641 ValleySprings#2 relayed, tested NG; SUS Pardee PH (offline); wind, rain; 1926 PardeeJct-HarneyLand cleared to repair 3 phases of ET wire down &amp; 21kV underbuild down at pole 25/442 due to tree failure; A-G fault 21 mi from Pardee Jct (corresponds to WD at 25/442); VS-PardeeJct manually tested OK, restoring Pardee PH; 01/19/17, 0045 VS#2 normal"/>
    <s v="NONE"/>
    <s v="CV-N"/>
    <s v="INT-09058"/>
    <n v="0"/>
    <n v="0"/>
    <n v="0"/>
    <n v="0"/>
    <n v="0"/>
    <n v="0"/>
    <n v="5517212"/>
    <s v="A-G"/>
    <s v="025/442"/>
    <s v="AUTO"/>
    <s v="Single Mode"/>
    <s v="025/442"/>
    <s v="Non-HFTD"/>
    <m/>
    <m/>
    <m/>
    <s v="TBD"/>
    <s v="TBD"/>
  </r>
  <r>
    <s v="CENTRAL VALLEY"/>
    <s v="CENTRAL"/>
    <n v="69"/>
    <n v="60"/>
    <s v="ETL.7450"/>
    <n v="60140"/>
    <x v="90"/>
    <n v="2017"/>
    <x v="359"/>
    <d v="2017-01-18T19:07:00"/>
    <x v="1"/>
    <s v="YES"/>
    <s v="No"/>
    <d v="1899-12-30T11:23:00"/>
    <n v="683"/>
    <d v="2017-01-19T06:30:00"/>
    <d v="2017-01-19T06:30:00"/>
    <s v="F"/>
    <s v="Tree"/>
    <s v="Tree failure"/>
    <s v="COND"/>
    <s v="Relayed - 01/18/17, 1907 Lockeford-Lodi#3 relayed, tested NG; SUS Mettler (CESO=1,337; CMIN=526,161); wind, rain; no fault locating relays installed at Lockeford CB-22 or Lodi CB-22; 2036 Lodi-MettlerJct manually tested OK restoring Mettler; 2057 HarneyLane-LodiJct cleared to repair ET wire down at pole 4/82; 2059 Lockeford-HarneyLaneJct energized; 01/19/17, 0630 line returned to service, removed tree &amp; re-attached conductor"/>
    <s v="NONE"/>
    <s v="CV-N"/>
    <s v="INT-09068"/>
    <n v="1337"/>
    <n v="1337"/>
    <n v="526161"/>
    <n v="2.438949197800969E-4"/>
    <n v="9.5982045539577829E-2"/>
    <n v="393.53851907255051"/>
    <n v="5517212"/>
    <s v="NA"/>
    <s v="NA"/>
    <s v="AUTO"/>
    <s v="Single Mode"/>
    <s v=" 004/082"/>
    <s v="Non-HFTD"/>
    <m/>
    <m/>
    <m/>
    <s v="TBD"/>
    <s v="TBD"/>
  </r>
  <r>
    <s v="SOUTH BAY AND CENTRAL COAST"/>
    <s v="CENTRAL"/>
    <n v="69"/>
    <n v="60"/>
    <s v="ETL.7212"/>
    <n v="60424"/>
    <x v="199"/>
    <n v="2017"/>
    <x v="360"/>
    <d v="2017-01-20T04:00:00"/>
    <x v="1"/>
    <s v="YES"/>
    <s v="No"/>
    <d v="1899-12-31T10:55:00"/>
    <n v="2095"/>
    <d v="2017-01-21T14:55:00"/>
    <d v="2017-01-21T14:55:00"/>
    <s v="F"/>
    <s v="Equipment failure"/>
    <s v="Structure-line"/>
    <s v="COND"/>
    <s v="Relayed - 01/20/17, 0400 SL-HMB relayed, tested NG; SUS Pacifica (CESO=9,866; CMIN=1,469,664) &amp; HMB 60/12kV BK-3 (5,151; 429,377); wind, lightning &amp; rain; B-C evolving to A-B-C fault 7.3 mi from SL near 003/009 (1.8 mi s/o SW-37 twd HMB), +/- 2 mi; 0502 manually tested NG; 1132 SL-Pacifica sect tested OK restoring Pacifica; patrol reports structure 2/7 is down; poor field conditions, rough terrain hampering repairs; 1150 Pacifica-HMB sect cleared to repair ET wire down at structure 2/7; 01/21/17, 1455 SL-HMB normal"/>
    <s v="NONE"/>
    <s v="BA"/>
    <s v="INT-09089"/>
    <n v="15017"/>
    <n v="15017"/>
    <n v="1899041"/>
    <n v="2.7393941737754038E-3"/>
    <n v="0.34642217827532906"/>
    <n v="126.4594126656456"/>
    <n v="5517212"/>
    <s v="A-B-C"/>
    <s v="003/009"/>
    <s v="AUTO"/>
    <s v="Single Mode"/>
    <s v="002/007"/>
    <s v="Tier 3 - Extreme"/>
    <s v="397.5-26/7,ACSR"/>
    <n v="37.565919999999998"/>
    <n v="-122.49217"/>
    <s v="Peninsula"/>
    <s v="San Mateo"/>
  </r>
  <r>
    <s v="NORTH VALLEY AND SIERRA"/>
    <s v="NORTH"/>
    <n v="69"/>
    <n v="60"/>
    <s v="ETL.6470"/>
    <n v="60038"/>
    <x v="23"/>
    <n v="2017"/>
    <x v="361"/>
    <d v="2017-01-21T05:00:00"/>
    <x v="1"/>
    <s v="YES"/>
    <s v="No"/>
    <d v="1900-01-01T16:43:00"/>
    <n v="3883"/>
    <d v="2017-01-23T21:43:00"/>
    <d v="2017-01-23T21:43:00"/>
    <s v="F"/>
    <s v="Tree"/>
    <s v="Tree failure"/>
    <s v="COND"/>
    <s v="Relayed - 01/21/17, 0500 Colgate-Alleghany relayed, tested NG; 0502 Colgate-PikeCity manually tested OK restoring ColumbiaHill &amp; PikeCity (440); SUS Alleghany (CESO=1,219; CMIN=893,654); 1224 PikeCity-BuhlRanchJct manually tested OK; 1506 Colgate-BuhlRanchJct relayed, tested NG; SUS Pike City (CESO=428; CMIN=4,708) &amp; ColumbiaHill (1,135; 12,485) (Alleghany out due to previous trouble); snow; 1510 BuhlRanchJct-Alleghany cleared to repair ET wire down center phase bet 21/16-17; 1517 Colgate-BuhlRanch manually tested OK restoring CH &amp; PC; A-C fault 15.0 mi from Colgate PH (near PikeCity) near 15/401, +/- 1.0 mi; 01/22/17, 0534 ColgateSS-BuhlRanch relayed, tested OK; MOM PikeCity (CEMO=440) &amp; ColumbiaHill (1,131); 0537 Colgate-PikeCity manually tested OK; B-C fault 12.2 mi from ColgatePH near pole 12/318, +/- 1.0 mi; 1136 to 1554 PlumValley-BuhlRanch cleared to remove tree from line &amp; repair ET wire down at 19/537; 1601 BuhlRanch-Alleghany cleared to repair ET wire down (3 phases) &amp; remove 2 trees in line at 23/656; 01/23/17, 2143 BuhlRanch-Alleghany returned to service restoring Alleghany"/>
    <s v="NONE"/>
    <s v="NO-E"/>
    <s v="INT-09110b"/>
    <n v="6754"/>
    <n v="6754"/>
    <n v="910847"/>
    <n v="1.2320615468921275E-3"/>
    <n v="0.16615628720788475"/>
    <n v="134.86037903464614"/>
    <n v="5517212"/>
    <s v="A-C"/>
    <s v="015/401"/>
    <s v="AUTO"/>
    <s v="Single Mode"/>
    <s v="019/537"/>
    <s v="Tier 3 - Extreme"/>
    <s v="2-7,CU"/>
    <n v="39.458620000000003"/>
    <n v="-120.91003000000001"/>
    <s v="Sierra"/>
    <s v="Sierra"/>
  </r>
  <r>
    <s v="SOUTH BAY AND CENTRAL COAST"/>
    <s v="SOUTH"/>
    <n v="115"/>
    <n v="115"/>
    <s v="ETL.1370"/>
    <n v="10050"/>
    <x v="200"/>
    <n v="2017"/>
    <x v="362"/>
    <d v="2017-01-23T04:11:00"/>
    <x v="1"/>
    <s v="YES"/>
    <s v="No"/>
    <d v="1899-12-31T10:26:00"/>
    <n v="2066"/>
    <d v="2017-01-23T14:37:00"/>
    <d v="2017-01-23T14:37:00"/>
    <s v="F"/>
    <s v="Tree"/>
    <s v="Tree failure"/>
    <s v="COND"/>
    <s v="Relayed - 01/22/17, 0411 Divide-Cabrillo#2 relayed, tested NG; MOM Lompoc (transferred to its alt source); SUS Purisma (CESO=3,212; CMIN=206,632) &amp; Manville; rain; personnel enroute to Purisma to manually xfr to alt source; A-B-G fault 1.0 mi from Manville sub near 4/57, +/- 1mi; 0555 Purisima xfrd to its alt source, distr given OK to restore load; 0635 line cleared to repair 2 phases of ET wire down bet 005/064-065 due to failed trees on Manville tap; no alt source for Manville; 1437 Diablo-Cabrillo #2 (now known as Divide-Cabrillo) returned to service restoring Manville"/>
    <s v="NONE"/>
    <s v="CC-S"/>
    <s v="INT-09128"/>
    <n v="3212"/>
    <n v="3212"/>
    <n v="206632"/>
    <n v="5.8593154998778701E-4"/>
    <n v="3.7693713585640228E-2"/>
    <n v="64.33125778331258"/>
    <n v="5517212"/>
    <s v="A-B-G"/>
    <s v="004/057"/>
    <s v="AUTO"/>
    <s v="Single Mode"/>
    <s v="004/064"/>
    <s v="Tier 2 - Elevated"/>
    <s v="715.5-37,AAC"/>
    <n v="34.760550000000002"/>
    <n v="-120.43747"/>
    <s v="Los Padres"/>
    <s v="Santa Barbara"/>
  </r>
  <r>
    <s v="NORTH COAST"/>
    <s v="NORTH"/>
    <n v="69"/>
    <n v="60"/>
    <s v="ETL.6980"/>
    <n v="60430"/>
    <x v="166"/>
    <n v="2017"/>
    <x v="363"/>
    <d v="2017-02-02T02:40:00"/>
    <x v="0"/>
    <s v="YES"/>
    <s v="No"/>
    <d v="1899-12-30T08:32:00"/>
    <n v="512"/>
    <d v="2017-02-02T11:12:00"/>
    <d v="2017-02-02T11:12:00"/>
    <s v="F"/>
    <s v="Tree"/>
    <s v="Tree failure"/>
    <s v="COND"/>
    <s v="Relayed - 02/02/17, 0240 FR-Gualala relayed, tested NG; SUS Annapolis (CESO=229; CMIN=89,608); MOM Gualala (CEMO=3,741); rain, wind; A-C-G fault 14.78 mi from FortRoss near 043/009, +/- 2 mi; 0502 FortRoss-Annapolis manually tested OK restoring Annapolis; 0549 Gualala-Annapolis cleared to repair ET wire down at 44/0 due to nearby tree branch failure; 1112 line returned to normal"/>
    <s v="NONE"/>
    <s v="NO-W"/>
    <s v="INT-09198"/>
    <n v="3970"/>
    <n v="229"/>
    <n v="89608"/>
    <n v="4.1774073769365884E-5"/>
    <n v="1.6346249791813705E-2"/>
    <n v="391.30131004366814"/>
    <n v="5517212"/>
    <s v="A-C-G"/>
    <s v="043/009"/>
    <s v="AUTO"/>
    <s v="Single Mode"/>
    <s v="044/000"/>
    <s v="Tier 2 - Elevated"/>
    <s v="4/0-7,AAC"/>
    <n v="38.69502"/>
    <n v="-123.318"/>
    <s v="Humboldt"/>
    <s v="Sonoma"/>
  </r>
  <r>
    <s v="NORTH COAST"/>
    <s v="NORTH"/>
    <n v="69"/>
    <n v="60"/>
    <s v="ETL.6220"/>
    <n v="60010"/>
    <x v="62"/>
    <n v="2017"/>
    <x v="364"/>
    <d v="2017-02-05T22:31:00"/>
    <x v="0"/>
    <s v="YES"/>
    <s v="No"/>
    <d v="1899-12-30T14:45:00"/>
    <n v="885"/>
    <d v="2017-02-06T13:16:00"/>
    <d v="2017-02-06T13:16:00"/>
    <s v="F"/>
    <s v="Tree"/>
    <s v="Tree failure"/>
    <s v="COND"/>
    <s v="Relayed - 02/05/17, 2231 Bridgeville-Garberville relayed, tested NG; SUS Fruitland (CESO=1,146; CMIN=13,752) &amp; FtSeward (338; 19,266); rain; 2238 Garberville-FtSewardJct tested OK restoring FtSeward; 2242 FtSewardJct-FruitlandJct tested OK restoring Fruitland; B-C fault 15.78 mi from Bridgeville &amp; b/4 Fruitland Tap near 015/007, +/- 2 mi; 02/06/17, 0121 to 1316 Bridgeville-FruitlandJct cleared to repair 2 phases of ET wire down bet 16/5-6 caused by tree failure"/>
    <s v="NONE"/>
    <s v="NO-W"/>
    <s v="INT-09210"/>
    <n v="1484"/>
    <n v="1484"/>
    <n v="33018"/>
    <n v="2.7071059158837981E-4"/>
    <n v="6.0231282433053394E-3"/>
    <n v="22.249326145552562"/>
    <n v="5517212"/>
    <s v="B-C"/>
    <s v="015/007"/>
    <s v="AUTO"/>
    <s v="Single Mode"/>
    <s v="016/005-016/006 "/>
    <s v="Non-HFTD"/>
    <m/>
    <m/>
    <m/>
    <s v="TBD"/>
    <s v="TBD"/>
  </r>
  <r>
    <s v="NORTH COAST"/>
    <s v="NORTH"/>
    <n v="69"/>
    <n v="60"/>
    <s v="ETL.6810"/>
    <n v="60075"/>
    <x v="11"/>
    <n v="2017"/>
    <x v="365"/>
    <d v="2017-02-07T03:11:00"/>
    <x v="1"/>
    <s v="YES"/>
    <s v="No"/>
    <d v="1899-12-31T18:11:00"/>
    <n v="2531"/>
    <d v="2017-02-08T21:22:00"/>
    <d v="2017-02-08T21:22:00"/>
    <s v="F"/>
    <s v="Tree"/>
    <s v="Tree failure"/>
    <s v="STRU"/>
    <s v="Relayed - 02/07/17, 0311 EssexJct-Orick relayed, tested NG; MOM Trinidad (CEMO=1,335) &amp; BigLagoon (132); SUS Orick (CESO=352; CMIN=xx,xxx); rain; B-C fault 2.8 mi from BigLagoon twd Orick near 22/7, +/- 2 mi;  0750 BigLagoon-RedwoodTrail cleared to remove tree &amp; repair 2 downed poles &amp; ET wire down bet 23/8-9; Orick customers unable to be restored due to no back ties in area, hence crews dispatched to install mobile gen; ETOR 02/08/17"/>
    <s v="NONE"/>
    <s v="NO-W"/>
    <s v="INT-09227"/>
    <n v="1819"/>
    <n v="352"/>
    <s v="TBD"/>
    <n v="6.4211676710990357E-5"/>
    <n v="0"/>
    <n v="0"/>
    <n v="5517212"/>
    <s v="B-C"/>
    <s v="022/007"/>
    <s v="AUTO"/>
    <s v="Single Mode"/>
    <s v="023/008-023/009"/>
    <s v="Non-HFTD"/>
    <m/>
    <m/>
    <m/>
    <s v="TBD"/>
    <s v="TBD"/>
  </r>
  <r>
    <s v="NORTH COAST"/>
    <s v="NORTH"/>
    <n v="69"/>
    <n v="60"/>
    <s v="ETL.7550"/>
    <n v="60151"/>
    <x v="30"/>
    <n v="2017"/>
    <x v="366"/>
    <d v="2017-02-07T08:43:00"/>
    <x v="1"/>
    <s v="YES"/>
    <s v="No"/>
    <d v="1899-12-30T13:30:00"/>
    <n v="810"/>
    <d v="2017-02-07T22:13:00"/>
    <d v="2017-02-07T22:13:00"/>
    <s v="F"/>
    <s v="Tree"/>
    <s v="Tree failure"/>
    <s v="COND"/>
    <s v="Relayed - 02/07/17, 0843 Mendo-Willits-FtBragg relayed, tested NG; on the trouble FtBragg-Elk (BigRiver-FtBragg) de-energized; BigRiver SVC tripped; SUS FtBragg (CESO=9,016; CMIN=3,390,016) &amp; BigRiver (1,754; 98,224); rain; B-C evolved into A-G fault 23.4 mi from Mendo near 023/003, +/- 2 mi; 0940 FtBragg-Elk (Elk-BigRiver) returned to service from sched work restoring FtBragg &amp; Big River; BigRiver SVC returned to service; 1359 to 2213 line cleared to repair 1 phase ET wire down bet 22/5-6 due to tree failure"/>
    <s v="NONE"/>
    <s v="NO-W"/>
    <s v="INT-09235"/>
    <n v="10770"/>
    <n v="10770"/>
    <n v="98224"/>
    <n v="1.9520728947881648E-3"/>
    <n v="1.7803194802012319E-2"/>
    <n v="9.1201485608170838"/>
    <n v="5517212"/>
    <s v="A-G"/>
    <s v="023/003"/>
    <s v="AUTO"/>
    <s v="Single Mode"/>
    <s v="022/005"/>
    <s v="Tier 2 - Elevated"/>
    <s v="397.5-19,AAC"/>
    <n v="39.376930000000002"/>
    <n v="-123.49215"/>
    <s v="Humboldt"/>
    <s v="Mendocino"/>
  </r>
  <r>
    <s v="CENTRAL VALLEY"/>
    <s v="CENTRAL"/>
    <n v="115"/>
    <n v="115"/>
    <s v="ETL.3500"/>
    <n v="10284"/>
    <x v="52"/>
    <n v="2017"/>
    <x v="367"/>
    <d v="2017-02-08T18:29:00"/>
    <x v="0"/>
    <s v="YES"/>
    <s v="No"/>
    <d v="1900-01-01T19:39:00"/>
    <n v="4057"/>
    <d v="2017-02-11T14:08:00"/>
    <d v="2017-02-11T14:08:00"/>
    <s v="F"/>
    <s v="Tree"/>
    <s v="Tree failure"/>
    <s v="COND"/>
    <s v="Relayed - 02/08/17, 1829 SaltSprings-TigerCreek relayed, tested NG; SaltSpringsPH separated; SUS SaltSprings (CESO=2,978; CMIN=202,740), SpicerMeadows &amp; KMGreen; overcast; A-B-C fault 9.3 mi from TC near 7/61, +/-4 mi; patrol delayed no access, contacted Hydro for help; 02/09 @ 1308 to 02/10 @ 1724 SS-TC cleared to remove tree &amp; re-attach single span of ET wire down bet 7/61-62; path NOT restored due to SCADA out at SS; due to access problems, switchmen to be flown into TC for return of line; 02/11/17, 1408 SS-TC normal"/>
    <s v="NONE"/>
    <s v="CV-N"/>
    <s v="INT-09240"/>
    <n v="2978"/>
    <n v="2978"/>
    <n v="202740"/>
    <n v="5.397653742506179E-4"/>
    <n v="3.6746820676820106E-2"/>
    <n v="68.079247817327058"/>
    <n v="5517212"/>
    <s v="A-B-C"/>
    <s v="007/061"/>
    <s v="AUTO"/>
    <s v="Single Mode"/>
    <s v="007/061"/>
    <s v="Tier 2 - Elevated"/>
    <s v="4/0-7,CU"/>
    <n v="38.47681"/>
    <n v="-120.33696"/>
    <s v="Stockton"/>
    <s v="Amador"/>
  </r>
  <r>
    <s v="NORTH COAST"/>
    <s v="NORTH"/>
    <n v="69"/>
    <n v="60"/>
    <s v="ETL.7550"/>
    <n v="60151"/>
    <x v="30"/>
    <n v="2017"/>
    <x v="368"/>
    <d v="2017-02-09T16:04:00"/>
    <x v="1"/>
    <s v="YES"/>
    <s v="No"/>
    <d v="1900-01-01T03:52:00"/>
    <n v="3112"/>
    <d v="2017-02-11T19:56:00"/>
    <d v="2017-02-11T19:56:00"/>
    <s v="F"/>
    <s v="Tree"/>
    <s v="Tree failure"/>
    <s v="COND"/>
    <s v="Relayed - 2/09/17, 1604 Mendo-Willits-FtBragg relayed, tested NG; auto test from Mendo CB-52 did not function correctly; no customers interrupted; wind, rain; A-B-C fault 11.1 mi from FB to Mendo near 31/004, +/- 2 mi; 1911 line manually tested NG; 2248 line cleared to replace broken pole 29/2 &amp; 3 phases of ET wire down bet poles 29/1-5 &amp; 31/3-4 due to tree failure; 02/11/17, 1956 line returned to service"/>
    <s v="NONE"/>
    <s v="NO-W"/>
    <s v="INT-09254"/>
    <n v="0"/>
    <n v="0"/>
    <n v="0"/>
    <n v="0"/>
    <n v="0"/>
    <n v="0"/>
    <n v="5517212"/>
    <s v="A-B-C"/>
    <s v="031/004"/>
    <s v="AUTO"/>
    <s v="Single Mode"/>
    <s v="029/002"/>
    <s v="Tier 2 - Elevated"/>
    <s v="397.5-19,AAC"/>
    <n v="39.348660000000002"/>
    <n v="-123.58853000000001"/>
    <s v="Humboldt"/>
    <s v="Mendocino"/>
  </r>
  <r>
    <s v="NORTH VALLEY AND SIERRA"/>
    <s v="NORTH"/>
    <n v="115"/>
    <n v="115"/>
    <s v="ETL.4110"/>
    <n v="10349"/>
    <x v="201"/>
    <n v="2017"/>
    <x v="369"/>
    <d v="2017-02-10T17:57:00"/>
    <x v="0"/>
    <s v="YES"/>
    <s v="No"/>
    <d v="1900-02-20T02:12:00"/>
    <n v="75012"/>
    <d v="2017-04-03T20:09:00"/>
    <d v="2017-04-03T20:09:00"/>
    <s v="C"/>
    <s v="Equipment failure"/>
    <s v="Structure-line"/>
    <s v="COND"/>
    <s v="Forced - 02/10/17, 1757 WestSacto-Brighton forced out (RioOso-WS also forced out) for safety due to leaning twr 9/61 due to flooding, unstable ground conditions; Union Pacific reports train on top of 6 phases of ET wire down w/ no injuries; 02/11/17, 1152 Woodland-Davis returned from sched work to provide a 2nd source to Davis; no ETOR"/>
    <s v="NONE"/>
    <s v="NO-E"/>
    <s v="T17-004000"/>
    <n v="0"/>
    <n v="0"/>
    <n v="0"/>
    <n v="0"/>
    <n v="0"/>
    <n v="0"/>
    <n v="5517212"/>
    <s v="NA"/>
    <s v="NA"/>
    <s v="EFO"/>
    <s v="Single Mode"/>
    <s v="N/A"/>
    <s v="Non-HFTD"/>
    <m/>
    <m/>
    <m/>
    <s v="TBD"/>
    <s v="TBD"/>
  </r>
  <r>
    <s v="NORTH VALLEY AND SIERRA"/>
    <s v="NORTH"/>
    <n v="115"/>
    <n v="115"/>
    <s v="ETL.3450"/>
    <n v="10279"/>
    <x v="202"/>
    <n v="2017"/>
    <x v="370"/>
    <d v="2017-02-10T18:09:00"/>
    <x v="0"/>
    <s v="YES"/>
    <s v="No"/>
    <d v="1900-02-20T02:18:00"/>
    <n v="75018"/>
    <d v="2017-04-03T20:27:00"/>
    <d v="2017-04-03T20:27:00"/>
    <s v="C"/>
    <s v="Equipment failure"/>
    <s v="Structure-line"/>
    <s v="COND"/>
    <s v="Forced - 02/10/17, 1809 RioOso-WestSacto forced out for safety (WS-Brighton also forced out) due to leaning twr 9/61, tower in water; ET wire down across railroad tracks per Union Pacific; 02/11/17, 1152 Woodland-Davis returned to service from sched work to provide a 2nd source to Davis; no ETOR"/>
    <s v="NONE"/>
    <s v="NO-E"/>
    <s v="T17-004001"/>
    <n v="0"/>
    <n v="0"/>
    <n v="0"/>
    <n v="0"/>
    <n v="0"/>
    <n v="0"/>
    <n v="5517212"/>
    <s v="NA"/>
    <s v="NA"/>
    <s v="EFO"/>
    <s v="Single Mode"/>
    <s v="009/061"/>
    <s v="Non-HFTD"/>
    <m/>
    <m/>
    <m/>
    <s v="TBD"/>
    <s v="TBD"/>
  </r>
  <r>
    <s v="CENTRAL VALLEY"/>
    <s v="CENTRAL"/>
    <n v="69"/>
    <n v="60"/>
    <s v="ETL.9460"/>
    <n v="60384"/>
    <x v="102"/>
    <n v="2017"/>
    <x v="371"/>
    <d v="2017-02-13T00:35:00"/>
    <x v="0"/>
    <s v="YES"/>
    <s v="No"/>
    <d v="1899-12-30T16:46:00"/>
    <n v="1006"/>
    <d v="2017-02-13T17:21:00"/>
    <d v="2017-02-13T17:21:00"/>
    <s v="F"/>
    <s v="Equipment failure"/>
    <s v="Insulator-line"/>
    <s v="COND"/>
    <s v="Relayed - 02/13/17, 0035 VS#2 relayed, did not test; Pardee PH separated; 0058 line manually tested line NG; C-G fault 14 mi from VS near 13/255, +/- 4 mi; 1007 to 1721 PardeeJct-HarneyLane cleared to replace insulators &amp; re-attached ET wire down at pole 15/290; 1013 Pardee PH paralleled"/>
    <s v="NONE"/>
    <s v="CV-N"/>
    <s v="INT-09268"/>
    <n v="1"/>
    <n v="0"/>
    <n v="0"/>
    <n v="0"/>
    <n v="0"/>
    <n v="0"/>
    <n v="5517212"/>
    <s v="C-G"/>
    <s v="013/255"/>
    <s v="AUTO"/>
    <s v="Single Mode"/>
    <s v="015/290"/>
    <s v="Non-HFTD"/>
    <m/>
    <m/>
    <m/>
    <s v="TBD"/>
    <s v="TBD"/>
  </r>
  <r>
    <s v="SOUTH BAY AND CENTRAL COAST"/>
    <s v="SOUTH"/>
    <n v="69"/>
    <n v="60"/>
    <s v="ETL.8423"/>
    <n v="60412"/>
    <x v="203"/>
    <n v="2017"/>
    <x v="372"/>
    <d v="2017-02-15T22:57:00"/>
    <x v="0"/>
    <s v="YES"/>
    <s v="No"/>
    <d v="1899-12-30T19:32:00"/>
    <n v="1172"/>
    <d v="2017-02-16T18:29:00"/>
    <d v="2017-02-16T18:29:00"/>
    <s v="F"/>
    <s v="Equipment failure"/>
    <s v="Conductor"/>
    <s v="COND"/>
    <s v="Relayed - 02/15/17, 2257 Salinas-FortOrd#2 relayed, tested NG; no customers interrupted; weather clear; found 5 spans of ET wire down between 5/7-6/4; apparent conductor failure but sent to ATS to verify; A-C fault 4.0 mi from FO near 03/06, +/- 1.0 mi; 02/16/17, 1829 line returned to service"/>
    <s v="NONE"/>
    <s v="CC-S"/>
    <s v="INT-09281"/>
    <n v="0"/>
    <n v="0"/>
    <n v="0"/>
    <n v="0"/>
    <n v="0"/>
    <n v="0"/>
    <n v="5517212"/>
    <s v="A-C"/>
    <s v="003/006"/>
    <s v="AUTO"/>
    <s v="Single Mode"/>
    <s v="005/008"/>
    <s v="Non-HFTD"/>
    <s v="715.5-37,AAC"/>
    <n v="36.669829999999997"/>
    <n v="-121.73568"/>
    <s v="Central Coast"/>
    <s v="Monterey"/>
  </r>
  <r>
    <s v="SOUTH BAY AND CENTRAL COAST"/>
    <s v="SOUTH"/>
    <n v="69"/>
    <n v="60"/>
    <s v="ETL.8310"/>
    <n v="60231"/>
    <x v="204"/>
    <n v="2017"/>
    <x v="373"/>
    <d v="2017-02-17T05:35:00"/>
    <x v="1"/>
    <s v="YES"/>
    <s v="No"/>
    <d v="1900-01-01T12:23:00"/>
    <n v="3623"/>
    <d v="2017-02-19T17:58:00"/>
    <d v="2017-02-19T17:58:00"/>
    <s v="F"/>
    <s v="Tree"/>
    <s v="Tree failure"/>
    <s v="COND"/>
    <s v="Relayed - 02/17/17, 0535 Watsonville-Salinas open ended after Watsonville CB-42 tripped, reclosed by automatics; WATSONVILLE TO ANZAR JCT SW 59 SECT DE-ENERGIZED (loss of SCADA precluded immediate recognition by Operations of this section outage); rain, strong winds; C-G fault 8 mi from Salinas near 018/229, +/-2 mi; SUS GraniteRock &amp; Brigitano; wind, rain; 1806 Salinas-GraniteRockJct manually tested OK restoring GraniteRock &amp; Brigitano; found trees in conductor &amp; repaired ET wire down bet 5/76-78; 02/19/17, 1758 line normal"/>
    <s v="NONE"/>
    <s v="CC-S"/>
    <s v="INT-09286"/>
    <n v="2"/>
    <n v="0"/>
    <n v="0"/>
    <n v="0"/>
    <n v="0"/>
    <n v="0"/>
    <n v="5517212"/>
    <s v="C-G"/>
    <s v="018/229"/>
    <s v="AUTO"/>
    <s v="Single Mode"/>
    <s v="005/076-005/078"/>
    <s v="Non-HFTD"/>
    <m/>
    <m/>
    <m/>
    <s v="TBD"/>
    <s v="TBD"/>
  </r>
  <r>
    <s v="CENTRAL VALLEY"/>
    <s v="CENTRAL"/>
    <n v="115"/>
    <n v="115"/>
    <s v="ETL.4000"/>
    <n v="10336"/>
    <x v="186"/>
    <n v="2017"/>
    <x v="374"/>
    <d v="2017-02-17T08:55:00"/>
    <x v="1"/>
    <s v="YES"/>
    <s v="No"/>
    <d v="1900-06-26T01:49:00"/>
    <n v="256429"/>
    <d v="2017-08-14T10:44:00"/>
    <d v="2017-08-14T10:44:00"/>
    <s v="C"/>
    <s v="Equipment failure"/>
    <s v="Structure-line"/>
    <s v="STRU"/>
    <s v="Relayed - 02/17/17, 0855 Tesla-Salado-Manteca relayed, tested NG; SUS IngramCreek; wind, rain; 0940 Tesla-SaladoJct manually tested OK;  B-G evolving to A-B-G fault 10 mi from Manteca near A31/248, +/- 2mi; 1008 IngramJct-Manteca cleared to repair two towers down A30/247 &amp; A31/248 plus three spans of ET wire down on ground bet A30/246-249; no access at this time; ETOR 03/01; "/>
    <s v="NONE"/>
    <s v="CV-N"/>
    <s v="INT-09291"/>
    <n v="1"/>
    <n v="0"/>
    <n v="0"/>
    <n v="0"/>
    <n v="0"/>
    <n v="0"/>
    <n v="5517212"/>
    <s v="A-B-G"/>
    <s v="A31/248"/>
    <s v="AUTO"/>
    <s v="Single Mode"/>
    <s v="A30/246-A30/249;"/>
    <s v="Non-HFTD"/>
    <m/>
    <m/>
    <m/>
    <s v="TBD"/>
    <s v="TBD"/>
  </r>
  <r>
    <s v="CENTRAL VALLEY"/>
    <s v="CENTRAL"/>
    <n v="115"/>
    <n v="115"/>
    <s v="ETL.4170"/>
    <n v="10355"/>
    <x v="205"/>
    <n v="2017"/>
    <x v="375"/>
    <d v="2017-02-17T10:00:00"/>
    <x v="1"/>
    <s v="YES"/>
    <s v="No"/>
    <d v="1899-12-30T13:29:00"/>
    <n v="809"/>
    <d v="2017-02-17T23:29:00"/>
    <d v="2017-02-17T23:29:00"/>
    <s v="F"/>
    <s v="Equipment failure"/>
    <s v="Conductor"/>
    <s v="STRU"/>
    <s v="Relayed - 02/17/17, 1000 Wilson-LeGrand relayed, tested NG; no customers interrupted; wind, rain (declared MED); B-G fault 7 mi from Wilson near 007/002, +/- 2 mi; 1636 to 2329 line cleared to repair ET wire down &amp; replace pole 006/009"/>
    <s v="NONE"/>
    <s v="CV-N"/>
    <s v="INT-09293"/>
    <n v="0"/>
    <n v="0"/>
    <n v="0"/>
    <n v="0"/>
    <n v="0"/>
    <n v="0"/>
    <n v="5517212"/>
    <s v="B-G"/>
    <s v="007/002"/>
    <s v="AUTO"/>
    <s v="Single Mode"/>
    <s v="006/009"/>
    <s v="Non-HFTD"/>
    <m/>
    <m/>
    <m/>
    <s v="TBD"/>
    <s v="TBD"/>
  </r>
  <r>
    <s v="CENTRAL VALLEY"/>
    <s v="SOUTH"/>
    <n v="69"/>
    <n v="70"/>
    <s v="ETL.8440"/>
    <n v="70002"/>
    <x v="48"/>
    <n v="2017"/>
    <x v="376"/>
    <d v="2017-02-17T11:10:00"/>
    <x v="1"/>
    <s v="YES"/>
    <s v="No"/>
    <d v="1899-12-31T01:45:00"/>
    <n v="1545"/>
    <d v="2017-02-18T12:55:00"/>
    <d v="2017-02-18T12:55:00"/>
    <s v="F"/>
    <s v="Equipment failure"/>
    <s v="Structure-line"/>
    <s v="COND"/>
    <s v="Relayed - 02/17/17, 1110 Arco-Cholame relayed, tested NG; Arco-BerrendaJct manually tested OK; MOM DevilsDen (CEMO=110), BerrendaA &amp; BerrendaC; SUS Cholame (CESO=942; CMIN= 1,594,806); wind, rain &amp; no alt ET source; area inaccessible; A-G fault 6.2 mi from Cholame near 020/191, +/-1 mi; found pole 18/182 broke 20' above ground (date nail showed 1986) &amp; ET wire down (center phase conductor broken) due to high winds; 2258 CholameJct-Cholame cleared; 02/18/17, 1255 line returned to service"/>
    <s v="NONE"/>
    <s v="CV-S"/>
    <s v="INT-09302"/>
    <n v="1052"/>
    <n v="942"/>
    <n v="1594806"/>
    <n v="1.7073840918202889E-4"/>
    <n v="0.28906012674517489"/>
    <n v="1693"/>
    <n v="5517212"/>
    <s v="A-G"/>
    <s v="020/191"/>
    <s v="AUTO"/>
    <s v="Single Mode"/>
    <s v="018/182"/>
    <s v="Non-HFTD"/>
    <m/>
    <m/>
    <m/>
    <s v="TBD"/>
    <s v="TBD"/>
  </r>
  <r>
    <s v="NORTH COAST"/>
    <s v="NORTH"/>
    <n v="69"/>
    <n v="60"/>
    <s v="ETL.8410"/>
    <n v="60244"/>
    <x v="189"/>
    <n v="2017"/>
    <x v="377"/>
    <d v="2017-02-17T12:23:00"/>
    <x v="1"/>
    <s v="YES"/>
    <s v="No"/>
    <d v="1899-12-30T17:11:00"/>
    <n v="1031"/>
    <d v="2017-02-18T05:34:00"/>
    <d v="2017-02-18T05:34:00"/>
    <s v="F"/>
    <s v="Equipment failure"/>
    <s v="Structure-line"/>
    <s v="COND"/>
    <s v="Forced - 02/17/17, 1223 Elk-Gualala forced out due to single phase condition; wind, rain, declared MED; SUS PtArena (CESO=897; CMIN=8,073) &amp; Garcia (10; 90); 1232 Gualala-PtArena energized restoring all customers; A-C fault 14.4 mi from Elk near pole 51/6, +/- 2 mi; 1724 Elk-PtArenaJct cleared to effect repairs; 02/18/17, 0534 line returned to service after repairing ET wire down &amp; replacing broken pole 48/11"/>
    <s v="NONE"/>
    <s v="NO-W"/>
    <s v="INT-09307"/>
    <n v="907"/>
    <n v="907"/>
    <n v="8163"/>
    <n v="1.6439462540138026E-4"/>
    <n v="1.4795516286124223E-3"/>
    <n v="9"/>
    <n v="5517212"/>
    <s v="A-C"/>
    <s v="051/006"/>
    <s v="EFO"/>
    <s v="Single Mode"/>
    <s v="048/011"/>
    <s v="Non-HFTD"/>
    <m/>
    <m/>
    <m/>
    <s v="TBD"/>
    <s v="TBD"/>
  </r>
  <r>
    <s v="CENTRAL VALLEY"/>
    <s v="SOUTH"/>
    <n v="69"/>
    <n v="70"/>
    <s v="ETL.9150"/>
    <n v="70075"/>
    <x v="51"/>
    <n v="2017"/>
    <x v="378"/>
    <d v="2017-02-17T15:04:00"/>
    <x v="1"/>
    <s v="YES"/>
    <s v="No"/>
    <d v="1899-12-30T23:26:00"/>
    <n v="1406"/>
    <d v="2017-02-18T14:30:00"/>
    <d v="2017-02-18T14:30:00"/>
    <s v="F"/>
    <s v="Equipment failure"/>
    <s v="Structure-line"/>
    <s v="COND"/>
    <s v="Relayed - 02/17/17, 1504 Schindler-Coalinga#2 relayed, tested NG; SUS Pleasant Valley Pumps &amp; Paige PV (off line); wind, rain; A-B-C fault; 1903 Coalinga-PleasantValley Jct manually tested OK restoring Pleasant Valley Pumps; 02/18/17, 1430 line returned to service after repairing ET wire down &amp; replacing downed poles 1/16, 1/17, 1/18, 2/1, 2/2, 2/3 &amp; 2/4 due to high winds"/>
    <s v="NONE"/>
    <s v="CV-S"/>
    <s v="INT-09315"/>
    <n v="1"/>
    <n v="0"/>
    <n v="0"/>
    <n v="0"/>
    <n v="0"/>
    <n v="0"/>
    <n v="5517212"/>
    <s v="A-B-C"/>
    <s v="NA"/>
    <s v="AUTO"/>
    <s v="Single Mode"/>
    <s v="001/016, 001/017, 001/018, 002/001, 002/002, 002/003 &amp; 002/004 "/>
    <s v="Non-HFTD"/>
    <m/>
    <m/>
    <m/>
    <s v="TBD"/>
    <s v="TBD"/>
  </r>
  <r>
    <s v="CENTRAL VALLEY"/>
    <s v="CENTRAL"/>
    <n v="115"/>
    <n v="115"/>
    <s v="ETL.1400"/>
    <n v="10053"/>
    <x v="56"/>
    <n v="2017"/>
    <x v="379"/>
    <d v="2017-02-17T15:32:00"/>
    <x v="1"/>
    <s v="YES"/>
    <s v="No"/>
    <d v="1899-12-30T06:08:00"/>
    <n v="368"/>
    <d v="2017-02-17T21:40:00"/>
    <d v="2017-02-17T21:40:00"/>
    <s v="F"/>
    <s v="Tree"/>
    <s v="Tree failure"/>
    <s v="COND"/>
    <s v="Relayed - 02/17/17, 1552 Donnells-Curtis relayed, tested NG; SUS Mi-wuk (CESO=8,186; CMIN=1,090,696), SPI-Sonora, Spring Gap (1,689; 587,772), SandBar PH, SpringGap PH, Beardsly PH &amp; Donnells PH; wind, rain; 1552 Curtis-Miwuk section tested NG; 1626 Curtis-MiwukJct section tested NG; B-G fault 6.5 mi from Curtis near 20/004, +/- 3 mi; 1700 found tree in wire w/ ET wire down bet poles 21/2-3; all 3 phases on ground bet Miwuk 119 &amp; Fibreboard 187; Spring Gap unable to serve local load; 1812 Curtis-FiberboardJct manually tested OK restoring Fiberboard; 1909 Miwuk restored via ED back ties; 2140 line returned to service after tree removed from conductor bet poles 21/2-3 restoring Spring Gap PH, Sand Bar PH, Beardsly PH, Donnells PH &amp; Spring Gap"/>
    <s v="NONE"/>
    <s v="CV-N"/>
    <s v="INT-09316"/>
    <n v="9875"/>
    <n v="9875"/>
    <n v="1678468"/>
    <n v="1.7898532809687213E-3"/>
    <n v="0.3042239449925071"/>
    <n v="169.97144303797469"/>
    <n v="5517212"/>
    <s v="B-G"/>
    <s v="020/004"/>
    <s v="AUTO"/>
    <s v="Single Mode"/>
    <s v="021/002A"/>
    <s v="Tier 3 - Extreme"/>
    <s v="397.5-26/7,ACSR"/>
    <n v="38.027700000000003"/>
    <n v="-120.24847"/>
    <s v="Yosemite"/>
    <s v="Tuolumne"/>
  </r>
  <r>
    <s v="NORTH VALLEY AND SIERRA"/>
    <s v="NORTH"/>
    <n v="69"/>
    <n v="60"/>
    <s v="ETL.6921"/>
    <s v="60087A"/>
    <x v="158"/>
    <n v="2017"/>
    <x v="380"/>
    <d v="2017-02-18T16:19:00"/>
    <x v="1"/>
    <s v="YES"/>
    <s v="No"/>
    <d v="1899-12-30T23:55:00"/>
    <n v="1435"/>
    <d v="2017-02-19T16:14:00"/>
    <d v="2017-02-19T16:14:00"/>
    <s v="F"/>
    <s v="External contact"/>
    <s v="Aircraft"/>
    <s v="COND"/>
    <s v="Relayed - 02/18/17, 1619 ElkCreek tap relayed, tested NG; SUS ElkCreek (CESO=932; CMIN=1.377,496) &amp; StonyGorge; no back ties for ElkCreek; light rain, declared MED; A-B-C fault 1.66 mi from ElkCreekJct near 001/032 (based on relays from Glenn#1 as ElkCreekJct CB-22 has no fault locating relays), +/- 1 mi; 1923 ElkCreekJct-ClarkValleyRoad cleared to repair 3 phases of ET wire down @ pole 4/78 &amp; broken insulators at pole 4/79; HELICOPTER / DUSTER HIT LINES W/ UNDERBUILD -- this 60kV at this tower is also directly below 230kV; 02/19/17, 1614 ElkCreek tap returned to service restoring ElkCreek; 1645 all customers restored"/>
    <s v="NONE"/>
    <s v="NO-E"/>
    <s v="INT-09326"/>
    <n v="932"/>
    <n v="932"/>
    <n v="1377496"/>
    <n v="1.68925899530415E-4"/>
    <n v="0.24967247950595337"/>
    <n v="1478"/>
    <n v="5517212"/>
    <s v="A-B-C"/>
    <s v="001/032"/>
    <s v="AUTO"/>
    <s v="Single Mode"/>
    <s v="004/078"/>
    <s v="Non-HFTD"/>
    <m/>
    <m/>
    <m/>
    <s v="TBD"/>
    <s v="TBD"/>
  </r>
  <r>
    <s v="NORTH COAST"/>
    <s v="NORTH"/>
    <n v="69"/>
    <n v="60"/>
    <s v="ETL.7130"/>
    <n v="60108"/>
    <x v="70"/>
    <n v="2017"/>
    <x v="381"/>
    <d v="2017-02-19T23:49:00"/>
    <x v="0"/>
    <s v="YES"/>
    <s v="No"/>
    <d v="1899-12-30T22:58:00"/>
    <n v="1378"/>
    <d v="2017-02-20T22:47:00"/>
    <d v="2017-02-20T22:47:00"/>
    <s v="F"/>
    <s v="Tree"/>
    <s v="Tree failure"/>
    <s v="COND"/>
    <s v="Relayed - 02/19/17, 2349 Humboldt-MC relayed, tested NG; MC-Hoopa also de-energized; MOM MapleCreek (CEMO=143), RussRanch (2), WillowCreek (2,472) &amp; Hoopa (2,049); rain; A-B-C fault 2.5 mi from Humboldt near 2/8, +/- 1 mi; 02/20/17, 2247 Humboldt-MC  returned to service after removing tree at pole 3/0 &amp; replacing ET WD &amp; xarms at poles 2/11 thru 2/13, 2/16, 2/18, 3/1 &amp; 3/0"/>
    <s v="NONE"/>
    <s v="NO-W"/>
    <s v="INT-09331"/>
    <n v="4666"/>
    <n v="0"/>
    <n v="0"/>
    <n v="0"/>
    <n v="0"/>
    <n v="0"/>
    <n v="5517212"/>
    <s v="A-B-C"/>
    <s v="002/008"/>
    <s v="AUTO"/>
    <s v="Single Mode"/>
    <s v="003/000"/>
    <s v="Tier 2 - Elevated"/>
    <s v="4/0-7,AAC"/>
    <n v="40.768859999999997"/>
    <n v="-124.07001"/>
    <s v="Humboldt"/>
    <s v="Humboldt"/>
  </r>
  <r>
    <s v="NORTH VALLEY AND SIERRA"/>
    <s v="NORTH"/>
    <n v="115"/>
    <n v="115"/>
    <s v="ETL.1440"/>
    <n v="10057"/>
    <x v="196"/>
    <n v="2017"/>
    <x v="382"/>
    <d v="2017-02-20T22:55:00"/>
    <x v="1"/>
    <s v="YES"/>
    <s v="No"/>
    <d v="1900-01-01T18:25:00"/>
    <n v="3985"/>
    <d v="2017-02-23T17:20:00"/>
    <d v="2017-02-23T17:20:00"/>
    <s v="F"/>
    <s v="Tree"/>
    <s v="Tree failure"/>
    <s v="COND"/>
    <s v="Relayed - 02/20/17, 2255 Drum-Summit #1 relayed, did not test as designed (NV Energy elected not to test); no customer interruption; snow &amp; rain, declared MED; 02/21/17, 1419 Drum-Summit Metering Station manually tested OK; 1426 Drum-Summit Metering Stn relayed, properly did not test; 1428 Drum-Summit #1 (NTruckee-Summit Metering Stn) manually tested OK; 02/22/17, 1020 line cleared to re-attach ET wire down bet poles 22/270 &amp; 23/271 &amp; repair NG guy wire at 25/302 due to tree failure; 02/23/17, 1714 Drum-Summit#1 tested OK, 1720 line returned normal"/>
    <s v="NONE"/>
    <s v="NO-E"/>
    <s v="INT-09343b"/>
    <n v="0"/>
    <n v="0"/>
    <n v="0"/>
    <n v="0"/>
    <n v="0"/>
    <n v="0"/>
    <n v="5517212"/>
    <s v="B-G"/>
    <s v="020/240"/>
    <s v="AUTO"/>
    <s v="Single Mode"/>
    <s v="022/270"/>
    <s v="Tier 2 - Elevated"/>
    <s v="397.5-26/7,ACSR"/>
    <n v="39.310319999999997"/>
    <n v="-120.40045000000001"/>
    <s v="Sierra"/>
    <s v="Placer"/>
  </r>
  <r>
    <s v="NORTH VALLEY AND SIERRA"/>
    <s v="NORTH"/>
    <n v="69"/>
    <n v="60"/>
    <s v="ETL.6280"/>
    <n v="60016"/>
    <x v="45"/>
    <n v="2017"/>
    <x v="383"/>
    <d v="2017-02-21T00:45:00"/>
    <x v="1"/>
    <s v="YES"/>
    <s v="No"/>
    <d v="1899-12-30T18:33:00"/>
    <n v="1113"/>
    <d v="2017-02-21T19:18:00"/>
    <d v="2017-02-21T19:18:00"/>
    <s v="F"/>
    <s v="Tree"/>
    <s v="Tree failure"/>
    <s v="COND"/>
    <s v="Relayed - 02/21/17, 0045 Caribou#2 relayed, tested NG; snow, wind, declared MED; SUS SpanishCreek (CESO=35; CMIN=7,840), GraysFlat (124; 868) &amp; Gansner (1,718; 12,026); 0052 Caribou-Gansner tested OK restoring Gansner &amp; GF; 0428 BlackHawk-SC energized restoring SC; 0142 Caribou-Gansner relayed, tested OK; MOM Gansner &amp; Grays Flat; 0858 GF-SC sect cleared to remove tree &amp; re-attach 3 phases of ET-WD bet 18/10-11; 1918 line normal"/>
    <s v="NONE"/>
    <s v="NO-E"/>
    <s v="INT-09347"/>
    <n v="1877"/>
    <n v="1877"/>
    <n v="20734"/>
    <n v="3.4020806160792806E-4"/>
    <n v="3.7580575116562495E-3"/>
    <n v="11.046350559403303"/>
    <n v="5517212"/>
    <s v="NA"/>
    <s v="NA"/>
    <s v="AUTO"/>
    <s v="Single Mode"/>
    <s v="017/010"/>
    <s v="Tier 2 - Elevated"/>
    <s v="397.5-19,AAC"/>
    <n v="40.020609999999998"/>
    <n v="-121.07308999999999"/>
    <s v="North Valley"/>
    <s v="Plumas"/>
  </r>
  <r>
    <s v="CENTRAL VALLEY"/>
    <s v="SOUTH"/>
    <n v="69"/>
    <n v="70"/>
    <s v="ETL.9320"/>
    <n v="70092"/>
    <x v="206"/>
    <n v="2017"/>
    <x v="384"/>
    <d v="2017-02-23T05:28:00"/>
    <x v="0"/>
    <s v="YES"/>
    <s v="No"/>
    <d v="1899-12-30T08:51:00"/>
    <n v="531"/>
    <d v="2017-02-23T14:19:00"/>
    <d v="2017-02-23T14:19:00"/>
    <s v="F"/>
    <s v="Equipment failure"/>
    <s v="Connector/ hardware"/>
    <s v="COND"/>
    <s v="Relayed - 02/23/17, 0528 WheelerRidge-Weedpatch open ended after WR CB-12 tripped; no customer interrupted; weather clear; broken armor rod &amp; ET wire down at pole 7/93; line is being cleared for scheduled work and the repairs are being done during this time; A-G fault 7.0 mi from WR near pole 7/93, +/- 0.5 mi; 1419 line returned to service"/>
    <s v="NONE"/>
    <s v="CV-S"/>
    <s v="INT-09361"/>
    <n v="0"/>
    <n v="0"/>
    <n v="0"/>
    <n v="0"/>
    <n v="0"/>
    <n v="0"/>
    <n v="5517212"/>
    <s v="A-G"/>
    <s v="007/093"/>
    <s v="AUTO"/>
    <s v="Single Mode"/>
    <s v="007/093"/>
    <s v="Non-HFTD"/>
    <m/>
    <m/>
    <m/>
    <s v="TBD"/>
    <s v="TBD"/>
  </r>
  <r>
    <s v="SOUTH BAY AND CENTRAL COAST"/>
    <s v="SOUTH"/>
    <n v="69"/>
    <n v="70"/>
    <s v="ETL.8970"/>
    <n v="70115"/>
    <x v="115"/>
    <n v="2017"/>
    <x v="385"/>
    <d v="2017-03-03T13:44:00"/>
    <x v="0"/>
    <s v="YES"/>
    <s v="No"/>
    <d v="1899-12-30T05:43:00"/>
    <n v="343"/>
    <d v="2017-03-03T19:27:00"/>
    <d v="2017-03-03T19:27:00"/>
    <s v="F"/>
    <s v="Equipment failure"/>
    <s v="Connector/ hardware"/>
    <s v="COND"/>
    <s v="Relayed - 03/03/17, 1344 Copus-OldRiver relayed, tested NG; South Kern PV separated; weather clear; 1348 OldRiver-Lakeview-SouthKern PV manually tested NG; 1351 Copus-SouthKern PV manually tested OK restoring ET to S-Kern PV; A-G fault 10.28 mi from OldRiver near 015/248, +/- 1 mi; 1436 S-Kern PV paralleled; 1641 SanEmidioJct-SouthKern SolarJct cleared to splice in center phase ET WD at pole 13/226; wire separated due to vibration; 1646 OldRiver-Lakeview tested OK; 1927 line normal"/>
    <s v="NONE"/>
    <s v="CV-S"/>
    <s v="INT-09392"/>
    <n v="0"/>
    <n v="0"/>
    <n v="0"/>
    <n v="0"/>
    <n v="0"/>
    <n v="0"/>
    <n v="5517212"/>
    <s v="A-G"/>
    <s v="015/248"/>
    <s v="AUTO"/>
    <s v="Single Mode"/>
    <s v="013/226"/>
    <s v="Non-HFTD"/>
    <m/>
    <m/>
    <m/>
    <s v="TBD"/>
    <s v="TBD"/>
  </r>
  <r>
    <s v="NORTH COAST"/>
    <s v="NORTH"/>
    <n v="69"/>
    <n v="60"/>
    <s v="ETL.7490"/>
    <n v="60145"/>
    <x v="114"/>
    <n v="2017"/>
    <x v="386"/>
    <d v="2017-03-06T04:34:00"/>
    <x v="0"/>
    <s v="YES"/>
    <s v="No"/>
    <d v="1899-12-30T11:34:00"/>
    <n v="694"/>
    <d v="2017-03-06T16:08:00"/>
    <d v="2017-03-06T16:08:00"/>
    <s v="F"/>
    <s v="Tree"/>
    <s v="Tree failure"/>
    <s v="COND"/>
    <s v="Relayed - 03/06/17, 0434 MC-Hoopa relayed, tested NG; line auto-tested OK to WillowCreek; MOM RussRanch (CEMO=2) &amp; WC (2,447) - actually SUS WC 1102 under build (CESO=145; CMIN=49,106); SUS Hoopa (CESO=2,023; CMIN=1,503,089); rain; C-G fault 5.7 mi from Hoopa near pole 23/0, +/- 4 mi; 0853 to 1608 WC-Hoopa cleared to repair ET WD at pole 22/9 due to tree falling through one phase"/>
    <s v="NONE"/>
    <s v="NO-W"/>
    <s v="INT-09398"/>
    <n v="2449"/>
    <n v="2023"/>
    <n v="1503089"/>
    <n v="3.6667070252149094E-4"/>
    <n v="0.27243633197346778"/>
    <n v="743"/>
    <n v="5517212"/>
    <s v="C-G"/>
    <s v="023/000"/>
    <s v="AUTO"/>
    <s v="Single Mode"/>
    <s v="022/009"/>
    <s v="Tier 3 - Extreme"/>
    <s v="1/0-6/1,ACSR"/>
    <n v="40.984920000000002"/>
    <n v="-123.64064"/>
    <s v="Humboldt"/>
    <s v="Humboldt"/>
  </r>
  <r>
    <s v="CENTRAL VALLEY"/>
    <s v="SOUTH"/>
    <n v="69"/>
    <n v="70"/>
    <s v="ETL.8910"/>
    <n v="70051"/>
    <x v="44"/>
    <n v="2017"/>
    <x v="387"/>
    <d v="2017-03-11T05:29:00"/>
    <x v="0"/>
    <s v="YES"/>
    <s v="No"/>
    <d v="1899-12-30T12:00:00"/>
    <n v="720"/>
    <d v="2017-03-11T17:29:00"/>
    <d v="2017-03-11T17:29:00"/>
    <s v="F"/>
    <s v="External contact"/>
    <s v="Car pole"/>
    <s v="COND"/>
    <s v="Relayed - 03/11/17, 0529 Kingsburg-Lemoore relayed, tested NG; SUS Hardwick (CESO=2,002; CMIN=142,142); weather clear; A-B fault 4.2 mi from Kingsburg near 03/6 (Hwy 43), +/- 0.5 mi; 0640 Lemoore-Hardwick tested OK restoring Hardwick; 0901 to 1729 Kingsburg-Hardwick cleared to repair 2 phases of ET wire down &amp; replace NG poles 3/6 &amp; 3/7 due to carpole"/>
    <s v="NONE"/>
    <s v="CV-S"/>
    <s v="INT-09419"/>
    <n v="2002"/>
    <n v="2002"/>
    <n v="142142"/>
    <n v="3.6286443225310176E-4"/>
    <n v="2.5763374689970225E-2"/>
    <n v="71"/>
    <n v="5517212"/>
    <s v="A-B"/>
    <s v="003/006"/>
    <s v="AUTO"/>
    <s v="Single Mode"/>
    <s v="003/006-003/007"/>
    <s v="Non-HFTD"/>
    <m/>
    <m/>
    <m/>
    <s v="TBD"/>
    <s v="TBD"/>
  </r>
  <r>
    <s v="CENTRAL VALLEY"/>
    <s v="SOUTH"/>
    <n v="69"/>
    <n v="70"/>
    <s v="ETL.9310"/>
    <n v="70091"/>
    <x v="207"/>
    <n v="2017"/>
    <x v="388"/>
    <d v="2017-04-07T19:38:00"/>
    <x v="1"/>
    <s v="YES"/>
    <s v="No"/>
    <d v="1899-12-31T13:55:00"/>
    <n v="2275"/>
    <d v="2017-04-09T09:33:00"/>
    <d v="2017-04-09T09:33:00"/>
    <s v="F"/>
    <s v="External contact"/>
    <s v="Car pole"/>
    <s v="STRU"/>
    <s v="Relayed - 04/07/17, 1938 WheelerRidge-Tejon relayed, tested NG; SUS Tecuya; rain; A-B evolved to A-B-C fault 4 mi from WheelerRidge outside Tejon bet structures  4/74 thru  6/17, +/- 0.5 mi; 2214 line cleared to replace 5 poles &amp; 1 switch due to carpole; ILIS report states both ET &amp; ED wire down; 04/09/17, 0933 line returned to service after replacing poles 4/76-81"/>
    <s v="NONE"/>
    <s v="CV-S"/>
    <s v="INT-09509"/>
    <n v="1"/>
    <n v="0"/>
    <n v="0"/>
    <n v="0"/>
    <n v="0"/>
    <n v="0"/>
    <n v="5517212"/>
    <s v="A-B-C"/>
    <s v="004/074"/>
    <s v="AUTO"/>
    <s v="Single Mode"/>
    <s v="004/076-004/081"/>
    <s v="Non-HFTD"/>
    <m/>
    <m/>
    <m/>
    <s v="TBD"/>
    <s v="TBD"/>
  </r>
  <r>
    <s v="NORTH COAST"/>
    <s v="NORTH"/>
    <n v="69"/>
    <n v="60"/>
    <s v="ETL.6220"/>
    <n v="60010"/>
    <x v="62"/>
    <n v="2017"/>
    <x v="389"/>
    <d v="2017-04-08T20:55:00"/>
    <x v="0"/>
    <s v="YES"/>
    <s v="No"/>
    <d v="1899-12-30T15:38:00"/>
    <n v="938"/>
    <d v="2017-04-09T12:33:00"/>
    <d v="2017-04-09T12:33:00"/>
    <s v="F"/>
    <s v="Equipment failure"/>
    <s v="Connector/ hardware"/>
    <s v="COND"/>
    <s v="Relayed - 04/08/17, 2055 Bridgeville-Garberville relayed, tested NG; 2057 Garberville-FruitlandJct manually tested OK; MOM Fruitland (CEMO=1,149) &amp; FtSeward (336); weather cloudy; C-G fault 6.8 mi from Bridgeville near 6/12, +/- 2 mi; 2110 Garberville-FruitlandJct manually tested NG; 04/09/17, 0139 to 1233 Bridgeville-Blocksburg Road sect cleared to repair one phase of ET wire down at 7/6 due to failed compression sleeve"/>
    <s v="NONE"/>
    <s v="NO-W"/>
    <s v="INT-09513"/>
    <n v="1485"/>
    <n v="0"/>
    <n v="0"/>
    <n v="0"/>
    <n v="0"/>
    <n v="0"/>
    <n v="5517212"/>
    <s v="C-G"/>
    <s v="006/012"/>
    <s v="AUTO"/>
    <s v="Single Mode"/>
    <s v="007/006"/>
    <s v="Tier 3 - Extreme"/>
    <s v="4/0-7,AAC"/>
    <n v="40.401179999999997"/>
    <n v="-123.74272999999999"/>
    <s v="Humboldt"/>
    <s v="Humboldt"/>
  </r>
  <r>
    <s v="BAY AREA"/>
    <s v="CENTRAL"/>
    <n v="115"/>
    <n v="115"/>
    <s v="ETL.1390"/>
    <n v="10052"/>
    <x v="208"/>
    <n v="2017"/>
    <x v="390"/>
    <d v="2017-04-13T12:01:00"/>
    <x v="0"/>
    <s v="YES"/>
    <s v="No"/>
    <d v="1899-12-30T12:57:00"/>
    <n v="777"/>
    <d v="2017-04-14T00:58:00"/>
    <d v="2017-04-14T00:58:00"/>
    <s v="F"/>
    <s v="External contact"/>
    <s v="Car pole"/>
    <s v="COND"/>
    <s v="Relayed - 04/13/17, 1201 DixonLanding-McKee relayed, tested NG; customers affected but only on McKee 1110 (ILIS 17-0039943, CESO=3,742; CMIN=326,220); weather cloudy; A-B-C-G fault 1.66 mi from Mabury Tap at twr 1/34, +/- .25 mi; 1514 Mabury tap cleared to repair downed guy wire at pole 1/35 due to car pole; ET wire down as well; 1518 DL-McKee energized; 04/14/17, 0058 Mabury tap returned to service"/>
    <n v="112869121"/>
    <s v="BA"/>
    <s v="INT-09541"/>
    <n v="3742"/>
    <n v="3742"/>
    <n v="326220"/>
    <n v="6.7824111163391945E-4"/>
    <n v="5.9127689854948477E-2"/>
    <n v="87.177979690005344"/>
    <n v="5517212"/>
    <s v="A-B-C-G"/>
    <s v="001/034"/>
    <s v="AUTO"/>
    <s v="Single Mode"/>
    <s v="001/035"/>
    <s v="Non-HFTD"/>
    <m/>
    <m/>
    <m/>
    <s v="TBD"/>
    <s v="TBD"/>
  </r>
  <r>
    <s v="NORTH VALLEY AND SIERRA"/>
    <s v="NORTH"/>
    <n v="69"/>
    <n v="60"/>
    <s v="ETL.7710"/>
    <n v="60168"/>
    <x v="183"/>
    <n v="2017"/>
    <x v="391"/>
    <d v="2017-04-23T17:48:00"/>
    <x v="0"/>
    <s v="YES"/>
    <s v="No"/>
    <d v="1899-12-30T14:37:00"/>
    <n v="877"/>
    <d v="2017-04-24T08:25:00"/>
    <d v="2017-04-24T08:25:00"/>
    <s v="F"/>
    <s v="Tree"/>
    <s v="Tree failure"/>
    <s v="COND"/>
    <s v="Relayed - 04/23/17, 1748 Nicolaus-WS relayed, tested NG; SUS Dist 1001 Metering &amp; Carnack; weather clear; 1820 ENicolaus to KnightsLanding Jct manually tested OK restoring Dist 1001 Metering; 2046 Knights Landing Jct to District 2047 Jct manually tested OK; A-C fault (ENicolaus CB62 relays event records indicate no actual line fault - very low impedance fault, possible CB problem in station; 2119 District 1500 tap cleared to repair a single phase of ET wire down bet 0/15-16 due to large oak tree falling across line; 04/24/17, 0825 line normal; CAP ER=112791883"/>
    <n v="112791883"/>
    <s v="NO-E"/>
    <s v="INT-09589"/>
    <n v="2"/>
    <n v="0"/>
    <n v="0"/>
    <n v="0"/>
    <n v="0"/>
    <n v="0"/>
    <n v="5517212"/>
    <s v="A-C"/>
    <s v="NA"/>
    <s v="AUTO"/>
    <s v="Single Mode"/>
    <s v="000/015-000/016"/>
    <s v="Non-HFTD"/>
    <m/>
    <m/>
    <m/>
    <s v="TBD"/>
    <s v="TBD"/>
  </r>
  <r>
    <s v="CENTRAL VALLEY"/>
    <s v="SOUTH"/>
    <n v="69"/>
    <n v="70"/>
    <s v="ETL.8540"/>
    <n v="70110"/>
    <x v="104"/>
    <n v="2017"/>
    <x v="392"/>
    <d v="2017-05-06T21:43:00"/>
    <x v="0"/>
    <s v="YES"/>
    <s v="No"/>
    <d v="1899-12-30T21:26:00"/>
    <n v="1286"/>
    <d v="2017-05-07T19:09:00"/>
    <d v="2017-05-07T19:09:00"/>
    <s v="F"/>
    <s v="Equipment failure"/>
    <s v="Conductor"/>
    <s v="STRU"/>
    <s v="Relayed - 05/06/17, 2143 Carneras-Taft relayed, tested NG after relaying, testing OK at 2140; SUS McKittrick (CESO=155; CMIN=26,660), MidwayPipe South &amp; Celeron; weather cloudy; A-B-C fault 20 mi from Taft, or 1 mi from TemblorJct twd McKitrick near 3/323, +/- 0.5  mi;  05/07/17, 0035 Taft to McKittrick energized restoring MidwayPipe-S &amp; McKittrick; 0113 Carneras to TemblorJct restored, restoring Celeron; 0114 to 1909 TemblorJct to McKittrick cleared to replace broken pole 20/323 &amp; repair ET wire down"/>
    <n v="112844621"/>
    <s v="CV-S"/>
    <s v="INT-09635a"/>
    <n v="155"/>
    <n v="155"/>
    <n v="26660"/>
    <n v="2.8093899600015371E-5"/>
    <n v="4.8321507312026439E-3"/>
    <n v="172"/>
    <n v="5517212"/>
    <s v="A-B-C"/>
    <s v="003/323"/>
    <s v="AUTO"/>
    <s v="Single Mode"/>
    <s v="020/323"/>
    <s v="Non-HFTD"/>
    <m/>
    <m/>
    <m/>
    <s v="TBD"/>
    <s v="TBD"/>
  </r>
  <r>
    <s v="CENTRAL VALLEY"/>
    <s v="CENTRAL"/>
    <n v="230"/>
    <n v="230"/>
    <s v="ETL.4800"/>
    <n v="20049"/>
    <x v="209"/>
    <n v="2017"/>
    <x v="393"/>
    <d v="2017-05-11T06:39:00"/>
    <x v="0"/>
    <s v="YES"/>
    <s v="No"/>
    <d v="1899-12-30T15:14:00"/>
    <n v="914"/>
    <d v="2017-05-11T21:53:00"/>
    <d v="2017-05-11T21:53:00"/>
    <s v="F"/>
    <s v="Equipment failure"/>
    <s v="Connector/ hardware"/>
    <s v="COND"/>
    <s v="Relayed - 05/11/17, 0639 GoldHill-EightMileRd relayed, manually tested NG; no customers interrupted; no loading or voltage issues; weather cloudy; B-C-G fault 14.3 mi from Eight Mile near 63/266, +/- 2 mi; ET wire down due to sleeve failure (sent to ATS for eval) found bet towers 63/267-268; 0942 to 2153 line cleared for repairs"/>
    <s v="NONE"/>
    <s v="CV-N"/>
    <s v="INT-09641"/>
    <n v="0"/>
    <n v="0"/>
    <n v="0"/>
    <n v="0"/>
    <n v="0"/>
    <n v="0"/>
    <n v="5517212"/>
    <s v="B-C-G"/>
    <s v="063/266"/>
    <s v="AUTO"/>
    <s v="Single Mode"/>
    <s v=" 063/267-063/268"/>
    <s v="Non-HFTD"/>
    <m/>
    <m/>
    <m/>
    <s v="TBD"/>
    <s v="TBD"/>
  </r>
  <r>
    <s v="CENTRAL VALLEY"/>
    <s v="SOUTH"/>
    <n v="69"/>
    <n v="70"/>
    <s v="ETL.8650"/>
    <n v="70024"/>
    <x v="18"/>
    <n v="2017"/>
    <x v="394"/>
    <d v="2017-05-11T19:49:00"/>
    <x v="0"/>
    <s v="YES"/>
    <s v="No"/>
    <d v="1899-12-30T19:51:00"/>
    <n v="1189"/>
    <d v="2017-05-12T15:40:00"/>
    <d v="2017-05-12T15:40:00"/>
    <s v="F"/>
    <s v="External contact"/>
    <s v="Vandalism"/>
    <s v="COND"/>
    <s v="Relayed - 05/11/17, 1949 Exchequer-Yosemite relayed, tested NG; SUS BearValley (CESO=2,526; CMIN=416,217); MOM SaxonCreek, IndianFlat, Yosemite &amp; ArchRock; weather clear; 2106 Exchequer to Bear Valley manually tested NG; 2234 Mariposa to Bear Valley manually tested OK; 2245 ET restored to Bear Valley; 2248 all customers restored; A-G fault 1 mi from Bear Valley twd Exchequer PH near 12/39, +/- 1 mi; 05/12/17, 0007 to 1540 Exchequer to Bear Valley cleared to repair ET wire down at structure 12/39 due to gunshot conductor"/>
    <n v="112864159"/>
    <s v="CV-N"/>
    <s v="INT-09644"/>
    <n v="2526"/>
    <n v="2526"/>
    <n v="416217"/>
    <n v="4.5783993799766986E-4"/>
    <n v="7.5439732966578049E-2"/>
    <n v="164.7731591448931"/>
    <n v="5517212"/>
    <s v="NA"/>
    <s v="NA"/>
    <s v="AUTO"/>
    <s v="Single Mode"/>
    <s v="012/039"/>
    <s v="Tier 2 - Elevated"/>
    <s v="4/0-6/1,ACSR"/>
    <n v="37.590690000000002"/>
    <n v="-120.15723"/>
    <s v="Yosemite"/>
    <s v="Mariposa"/>
  </r>
  <r>
    <s v="NORTH COAST"/>
    <s v="NORTH"/>
    <n v="69"/>
    <n v="60"/>
    <s v="ETL.7490"/>
    <n v="60145"/>
    <x v="114"/>
    <n v="2017"/>
    <x v="395"/>
    <d v="2017-05-25T16:52:00"/>
    <x v="0"/>
    <s v="YES"/>
    <s v="No"/>
    <d v="1899-12-31T05:47:00"/>
    <n v="1787"/>
    <d v="2017-05-26T22:39:00"/>
    <d v="2017-05-26T22:39:00"/>
    <s v="F"/>
    <s v="Tree"/>
    <s v="Tree failure"/>
    <s v="COND"/>
    <s v="Relayed - 05/25/17, 1652 MC-Hoopa relayed, tested NG; 1657 MapleCreek to WillowCreek manually tested OK, restoring RussRanch (RR) &amp; WillowCreek (WC); MOM RR (CEMO=2), WillowCreek (CEMO=2,064, however customers on WC 1102 saw sustained outage); SUS Hoopa (CESO=2,046; CMIN=xxx,xxx); weather clear; A-B-G fault 23.2 mi from MC near 023/002, +/- 1 mi; 2100 WCto Hoopa cleared to repair damaged pole 22/11 &amp; 2 spans of ET wire down due to tree failure; property owner not allowing trucks on site so must hand dig to replace pole; ETOR 05/26; "/>
    <n v="112909666"/>
    <s v="NO-W"/>
    <s v="INT-09682"/>
    <n v="4112"/>
    <n v="2046"/>
    <n v="3662184"/>
    <n v="3.708394747202029E-4"/>
    <n v="0.66377438459859794"/>
    <n v="1789.9237536656892"/>
    <n v="5517212"/>
    <s v="A-B-G"/>
    <s v="023/002"/>
    <s v="AUTO"/>
    <s v="Single Mode"/>
    <s v="022/011"/>
    <s v="Tier 3 - Extreme"/>
    <s v="1/0-6/1,ACSR"/>
    <n v="40.986049999999999"/>
    <n v="-123.64028"/>
    <s v="Humboldt"/>
    <s v="Humboldt"/>
  </r>
  <r>
    <s v="NORTH COAST"/>
    <s v="NORTH"/>
    <n v="69"/>
    <n v="60"/>
    <s v="ETL.8365"/>
    <n v="60393"/>
    <x v="210"/>
    <n v="2017"/>
    <x v="396"/>
    <d v="2017-05-30T07:45:00"/>
    <x v="0"/>
    <s v="YES"/>
    <s v="No"/>
    <d v="1899-12-30T14:22:00"/>
    <n v="862"/>
    <d v="2017-05-30T22:07:00"/>
    <d v="2017-05-30T22:07:00"/>
    <s v="F"/>
    <s v="Equipment failure"/>
    <s v="Structure-line"/>
    <s v="COND"/>
    <s v="Relayed - 05/30/17, 0745 Garberville-Laytonville relayed, tested NG; SUS Kekawaka cogen (offline); weather cloudy; A-G-T fault 8.4 mi from Garberville near 54/2, +/- 5 mi; 1119 line tested NG after patrol found no cause, patrol to continue; Laytonville-BellSprings manually tested NG; 1227 Garberville-BellSprings manually tested OK restoring Kekawaka Cogen; 1431 to 2207 BellSprings to Laytonville cleared to fix broken pole top on pole 047/004A &amp; one phase of ET wire down on ground; CAP ER=112917097"/>
    <n v="112917097"/>
    <s v="NO-W"/>
    <s v="INT-09690"/>
    <n v="1"/>
    <n v="0"/>
    <n v="0"/>
    <n v="0"/>
    <n v="0"/>
    <n v="0"/>
    <n v="5517212"/>
    <s v="B-C"/>
    <s v="054/002"/>
    <s v="AUTO"/>
    <s v="Single Mode"/>
    <s v="047/004A"/>
    <s v="Non-HFTD"/>
    <m/>
    <m/>
    <m/>
    <s v="TBD"/>
    <s v="TBD"/>
  </r>
  <r>
    <s v="NORTH COAST"/>
    <s v="NORTH"/>
    <n v="69"/>
    <n v="60"/>
    <s v="ETL.7113"/>
    <n v="60388"/>
    <x v="211"/>
    <n v="2017"/>
    <x v="397"/>
    <d v="2017-06-22T08:30:00"/>
    <x v="0"/>
    <s v="YES"/>
    <s v="No"/>
    <d v="1899-12-31T17:58:00"/>
    <n v="2518"/>
    <d v="2017-06-24T02:28:00"/>
    <d v="2017-06-24T02:28:00"/>
    <s v="F"/>
    <s v="Work Procedure Error"/>
    <s v="Inattention"/>
    <s v="COND"/>
    <s v="Relayed - 06/22/17, 0830 Humboldt#1 relayed, tested NG. MOM JanesCreek (CEMO=6,877); SUS Figas Construction; weather clear; A-B-C fault 8.7 mi from Humboldt near 9/0, +/- 1 mi; 0850 FigasJct to JanesCreek energized restoring Figas Const; 1359 ArcataJct 19 to FlakeboardJct 69 cleared to repair ET wire down bet 9/3-5 due to tree trimmers; ETOR 06/23/17"/>
    <n v="113021236"/>
    <s v="NO-W"/>
    <s v="INT-09764"/>
    <n v="6877"/>
    <n v="0"/>
    <n v="0"/>
    <n v="0"/>
    <n v="0"/>
    <n v="0"/>
    <n v="5517212"/>
    <s v="A-B-C"/>
    <s v="009/000"/>
    <s v="AUTO"/>
    <s v="Single Mode"/>
    <s v="009/003-009/005"/>
    <s v="Non-HFTD"/>
    <m/>
    <m/>
    <m/>
    <s v="TBD"/>
    <s v="TBD"/>
  </r>
  <r>
    <s v="CENTRAL VALLEY"/>
    <s v="CENTRAL"/>
    <n v="69"/>
    <n v="60"/>
    <s v="ETL.9460"/>
    <n v="60384"/>
    <x v="102"/>
    <n v="2017"/>
    <x v="398"/>
    <d v="2017-07-12T15:43:00"/>
    <x v="0"/>
    <s v="YES"/>
    <s v="No"/>
    <d v="1899-12-31T07:42:00"/>
    <n v="1902"/>
    <d v="2017-07-13T23:25:00"/>
    <d v="2017-07-13T23:25:00"/>
    <s v="F"/>
    <s v="Disaster"/>
    <s v="Fire"/>
    <s v="STRU"/>
    <s v="Forced - 07/12/17, 1543 ValleySprings#2 forced out due to ET wire down at pole 5/115 (line had relayed, tested OK 3x earlier in day); SUS Pardee PH Unit#2 (offline); weather clear; 1934 VS to Pardee Jct returned to service restoring Pardee PH Unit#2; 1937 PardeeJct to HarneyLane cleared to replace poles 006/117 &amp; 006/119 damaged by Quail fire; 07/13/17, 2325 line returned to service"/>
    <s v="NONE"/>
    <s v="CV-N"/>
    <s v="INT-09832d"/>
    <n v="0"/>
    <n v="0"/>
    <n v="0"/>
    <n v="0"/>
    <n v="0"/>
    <n v="0"/>
    <n v="5517212"/>
    <s v="NA"/>
    <s v="NA"/>
    <s v="EFO"/>
    <s v="Single Mode"/>
    <s v="005/115"/>
    <s v="Tier 2 - Elevated"/>
    <s v="2/0-7,CU"/>
    <n v="38.182459999999999"/>
    <n v="-120.84415"/>
    <s v="Stockton"/>
    <s v="Calaveras"/>
  </r>
  <r>
    <s v="CENTRAL VALLEY"/>
    <s v="SOUTH"/>
    <n v="69"/>
    <n v="70"/>
    <s v="ETL.8650"/>
    <n v="70024"/>
    <x v="18"/>
    <n v="2017"/>
    <x v="399"/>
    <d v="2017-07-18T07:18:00"/>
    <x v="0"/>
    <s v="YES"/>
    <s v="No"/>
    <d v="1899-12-30T01:59:00"/>
    <n v="119"/>
    <d v="2017-07-18T09:17:00"/>
    <d v="2017-07-18T09:17:00"/>
    <s v="F"/>
    <s v="Disaster"/>
    <s v="Fire"/>
    <s v="COND"/>
    <s v="Relayed - 07/18/17, 0718 Exchequer-Mariposa relayed, tested OK; MOM Mariposa (CEMO=7,977); Exchequer-Yosemite de-energized; SCADA at BriceburgJct has failed; SUS BearValley (CESO=2,509; CMIN=xxx,xxx), SaxonCreek, IndianFlat (604; xxx,xxx), Yosemite &amp; Arch Rock; weather clear, fault location is not available; 'Detwiler' Fire in area, personnel are checking with CALFIRE to determine accessibility to BearValley &amp; BriceburgJct; ET wire down on Exchequer PH to Bear Valley section; 0846 Exchequer-Yosemite tested OK restoring SaxonCreek, IndianFlat, Yosemite &amp; ArchRock; BearValley remains OUT personnel are en-route; 0917 ET service restored to Bear Valley; "/>
    <s v="NONE"/>
    <s v="CV-N"/>
    <s v="INT-09862b"/>
    <s v="TBD"/>
    <s v="TBD"/>
    <s v="TBD"/>
    <s v="TBD"/>
    <s v="TBD"/>
    <s v="TBD"/>
    <n v="5517212"/>
    <s v="NA"/>
    <s v="NA"/>
    <s v="AUTO"/>
    <s v="Single Mode"/>
    <s v="011/032 (est)"/>
    <s v="Tier 2 - Elevated"/>
    <s v="4/0-6/1,ACSR"/>
    <n v="37.59019"/>
    <n v="-120.18263"/>
    <s v="Yosemite"/>
    <s v="Mariposa"/>
  </r>
  <r>
    <s v="NORTH COAST"/>
    <s v="NORTH"/>
    <n v="69"/>
    <n v="60"/>
    <s v="ETL.6810"/>
    <n v="60075"/>
    <x v="11"/>
    <n v="2017"/>
    <x v="400"/>
    <d v="2017-07-18T07:58:00"/>
    <x v="0"/>
    <s v="YES"/>
    <s v="No"/>
    <d v="1899-12-30T10:03:00"/>
    <n v="603"/>
    <d v="2017-07-18T18:01:00"/>
    <d v="2017-07-18T18:01:00"/>
    <s v="F"/>
    <s v="Tree"/>
    <s v="Tree failure"/>
    <s v="COND"/>
    <s v="Relayed - 07/18/17, 0758 EssexJct-Orick relayed, tested NG; SUS Trinidad (CESO=1,598; CMIN=497,295), BigLagoon (146; 88,038) &amp; Orick (456; 221,237); weather clear; A-B-C-G fault 5.8 mi from EssexJct near 5/11, +/- 1 mi; 1157 line cleared to repair ED &amp; ET wire down bet poles 5/7-9 due to downed tree; 1801 llne tested OK restoring Trinidad, BigLagoon &amp; Orick; CAP ER=113061227"/>
    <n v="113061227"/>
    <s v="NO-W"/>
    <s v="INT-09863"/>
    <n v="2200"/>
    <n v="2200"/>
    <n v="806570"/>
    <n v="4.0132297944368974E-4"/>
    <n v="0.1471341252408622"/>
    <n v="366.62272727272727"/>
    <n v="5517212"/>
    <s v="A-B-C-G"/>
    <s v="005/011"/>
    <s v="AUTO"/>
    <s v="Single Mode"/>
    <s v="005/007-005/009"/>
    <s v="Non-HFTD"/>
    <m/>
    <m/>
    <m/>
    <s v="TBD"/>
    <s v="TBD"/>
  </r>
  <r>
    <s v="CENTRAL VALLEY"/>
    <s v="SOUTH"/>
    <n v="69"/>
    <n v="70"/>
    <s v="ETL.8640"/>
    <n v="70023"/>
    <x v="212"/>
    <n v="2017"/>
    <x v="401"/>
    <d v="2017-07-18T13:49:00"/>
    <x v="0"/>
    <s v="YES"/>
    <s v="No"/>
    <d v="1900-01-06T00:51:00"/>
    <n v="10131"/>
    <d v="2017-07-25T14:40:00"/>
    <d v="2017-07-25T14:40:00"/>
    <s v="C"/>
    <s v="Disaster"/>
    <s v="Fire"/>
    <s v="STRU"/>
    <s v="Relayed - 07/18/17, 1349 Exchequer-Mariposa relayed, tested NG &amp; Exchequer-Yosemite de-energized; SUS BearValley (CESO=2,509; CMIN=xx, xxx,xxx), Mariposa (6,991; xx, xxx,xxx), SaxonCreek, IndianFlat (603; 60,300), Yosemite &amp; ArchRock; weather clear; 'Detwiler' fire in area; 2207 Exchequer to BearValley tested OK; 2219 BearValley restored; 2233 BearValley to Mariposa energized; 2235 Mariposa restored; 2355 Mariposa to Yosemite energized restoring SaxonCreek, IndianFlat, Yosemite &amp; Arch Rock; 25 poles need to be replaced bet 18/9 - 10/10 on Exchequer-Mariposa; additional 3 spans of ET-WD need replacement; 1142 line cleared for crew to make repairs; ETOR 07/24; 07/25/17, 1440 Exchequer-Mariposa returned to service"/>
    <s v="NONE"/>
    <s v="CV-N"/>
    <s v="INT-09872a"/>
    <s v="TBD"/>
    <s v="TBD"/>
    <s v="TBD"/>
    <s v="TBD"/>
    <s v="TBD"/>
    <s v="TBD"/>
    <n v="5517212"/>
    <s v="NA"/>
    <s v="NA"/>
    <s v="AUTO"/>
    <s v="Single Mode"/>
    <s v="018/009"/>
    <s v="Tier 2 - Elevated"/>
    <s v="4/0-7,AAC"/>
    <n v="37.497669999999999"/>
    <n v="-120.01595"/>
    <s v="Yosemite"/>
    <s v="Mariposa"/>
  </r>
  <r>
    <s v="NORTH VALLEY AND SIERRA"/>
    <s v="NORTH"/>
    <n v="69"/>
    <n v="60"/>
    <s v="ETL.6590"/>
    <n v="60051"/>
    <x v="66"/>
    <n v="2017"/>
    <x v="402"/>
    <d v="2017-07-18T18:50:00"/>
    <x v="0"/>
    <s v="YES"/>
    <s v="No"/>
    <d v="1899-12-30T13:31:00"/>
    <n v="811"/>
    <d v="2017-07-19T08:21:00"/>
    <d v="2017-07-19T08:21:00"/>
    <s v="F"/>
    <s v="External contact"/>
    <s v="Car pole"/>
    <s v="COND"/>
    <s v="Relayed - 07/18/17, 1850 Cortina#2 relayed, tested NG; SUS WilkinsSlough (CESO=611; CMIN=60,808), Rough and Ready Pumping Station &amp; El Dorado Pumping Station; weather clear; 'Sands' fire in area; A-B-C fault 13.7 mi from Cortina near 13/227, +/- 1 mi; 2024 WilkinsSlough to El Dorado Pumping Station energized restoring WilkinsSlough, Rough and Ready Pumping Station &amp; El Dorado Pumping Station; 2106 ArbuckleJct-WilkinsSloughJct cleared to repair ED (6 spans) &amp; ET wire down (2 spans) bet 14/244-245 due to car pole; 07/19/17, 0821 line normal"/>
    <n v="113072185"/>
    <s v="NO-E"/>
    <s v="INT-09874"/>
    <n v="611"/>
    <n v="611"/>
    <n v="60808"/>
    <n v="1.1145833656367929E-4"/>
    <n v="1.1092567151823584E-2"/>
    <n v="99.522094926350249"/>
    <n v="5517212"/>
    <s v="A-B-C"/>
    <s v="013/277"/>
    <s v="AUTO"/>
    <s v="Single Mode"/>
    <s v="014/244-014/245"/>
    <s v="Non-HFTD"/>
    <m/>
    <m/>
    <m/>
    <s v="TBD"/>
    <s v="TBD"/>
  </r>
  <r>
    <s v="BAY AREA"/>
    <s v="CENTRAL"/>
    <n v="69"/>
    <n v="60"/>
    <s v="ETL.6360"/>
    <n v="60026"/>
    <x v="213"/>
    <n v="2017"/>
    <x v="403"/>
    <d v="2017-07-18T21:40:00"/>
    <x v="0"/>
    <s v="YES"/>
    <s v="No"/>
    <d v="1899-12-30T12:07:00"/>
    <n v="727"/>
    <d v="2017-07-19T09:47:00"/>
    <d v="2017-07-19T09:47:00"/>
    <s v="F"/>
    <s v="Equipment failure"/>
    <s v="Connector/ hardware"/>
    <s v="COND"/>
    <s v="Relayed - 07/18/17, 2140 Christie-Franklin#2 relayed, tested NG; MOM Franklin (CEMO=16,559); weather clear; no fault locating relays installed at Christie (electromechanical relays); 07/19/17, 0947 line returned to service after repairing 1 phase of ET wire down that also resulted in a 1 acre fire bet poles 0/2-3 due to a sleeve failure (sent to ATS for evaluation) "/>
    <s v="NONE"/>
    <s v="BA"/>
    <s v="INT-09875"/>
    <n v="16559"/>
    <n v="0"/>
    <n v="0"/>
    <n v="0"/>
    <n v="0"/>
    <n v="0"/>
    <n v="5517212"/>
    <s v="NA"/>
    <s v="NA"/>
    <s v="AUTO"/>
    <s v="Single Mode"/>
    <s v="000/002"/>
    <s v="Tier 2 - Elevated"/>
    <s v="336.4-19,AAC"/>
    <n v="38.003019999999999"/>
    <n v="-122.20959000000001"/>
    <s v="East Bay"/>
    <s v="Contra Costa"/>
  </r>
  <r>
    <s v="NORTH COAST"/>
    <s v="NORTH"/>
    <n v="69"/>
    <n v="60"/>
    <s v="ETL.6880"/>
    <n v="60082"/>
    <x v="181"/>
    <n v="2017"/>
    <x v="404"/>
    <d v="2017-07-25T00:08:00"/>
    <x v="0"/>
    <s v="YES"/>
    <s v="No"/>
    <d v="1899-12-31T00:35:00"/>
    <n v="1475"/>
    <d v="2017-07-26T00:43:00"/>
    <d v="2017-07-26T00:43:00"/>
    <s v="F"/>
    <s v="Tree"/>
    <s v="Tree failure"/>
    <s v="STRU"/>
    <s v="Relayed - 07/25/17, 0008 Fulton-Calistoga relayed, tested NG; SUS Calistoga (CESO=3,807; CMIN=194,157); weather clear; 0059 Middletown to Calistoga energized restoring Calistoga; A-B fault 21.0 mi from Fulton near 2/6, +/-4 mi; 0132 St. HelenaJct to Calistoga cleared to replace poles 3/8, 4/0, 4/1 &amp; repair ET wires down due to tree failure bet poles 3/7-8; 0133 Fulton to Dunbar energized; 07/26/17, 0043 line returned to service"/>
    <s v="NONE"/>
    <s v="NO-W"/>
    <s v="INT-09902"/>
    <n v="3807"/>
    <n v="3807"/>
    <n v="194157"/>
    <n v="6.9002242436940972E-4"/>
    <n v="3.51911436428399E-2"/>
    <n v="51"/>
    <n v="5517212"/>
    <s v="A-B"/>
    <s v="002/006"/>
    <s v="AUTO"/>
    <s v="Single Mode"/>
    <s v="003/007"/>
    <s v="Tier 3 - Extreme"/>
    <s v="397.5-19,AAC"/>
    <n v="38.540349999999997"/>
    <n v="-122.48586"/>
    <s v="North Bay"/>
    <s v="Napa"/>
  </r>
  <r>
    <s v="CENTRAL VALLEY"/>
    <s v="SOUTH"/>
    <n v="69"/>
    <n v="70"/>
    <s v="ETL.8460"/>
    <n v="70004"/>
    <x v="106"/>
    <n v="2017"/>
    <x v="405"/>
    <d v="2017-08-16T20:24:00"/>
    <x v="0"/>
    <s v="YES"/>
    <s v="No"/>
    <d v="1899-12-30T16:16:00"/>
    <n v="976"/>
    <d v="2017-08-17T12:40:00"/>
    <d v="2017-08-17T12:40:00"/>
    <s v="F"/>
    <s v="Equipment failure"/>
    <s v="Connector/ hardware"/>
    <s v="COND"/>
    <s v="Relayed - 08/16/17, 2024 Arco-TL relayed, tested NG; SUS LostHills, BadgerHill PP (CDWR) &amp; LasPerillas PP (CDWR); MOM TulareLake (CEMO=713); weather clear; B-G fault 0.5 mi from Arco near 0/8, +2/-0.5 mi; 2307 TL to LostHillsJct manually tested OK restoring LostHills, BadgerHill &amp; LasPerillas; Acro to LostHillsJct cleared to repair ET wire down bet 0/6-7 due to twist sleeve failure (sent to AM for review); 08/17/17, 1240 line returned to normal"/>
    <n v="113172616"/>
    <s v="CV-S"/>
    <s v="INT-09987"/>
    <n v="713"/>
    <n v="0"/>
    <n v="0"/>
    <n v="0"/>
    <n v="0"/>
    <n v="0"/>
    <n v="5517212"/>
    <s v="B-G"/>
    <s v="000/008"/>
    <s v="AUTO"/>
    <s v="Single Mode"/>
    <s v="000/006-000/007"/>
    <s v="Non-HFTD"/>
    <m/>
    <m/>
    <m/>
    <s v="TBD"/>
    <s v="TBD"/>
  </r>
  <r>
    <s v="CENTRAL VALLEY"/>
    <s v="SOUTH"/>
    <n v="69"/>
    <n v="70"/>
    <s v="ETL.8700"/>
    <n v="70029"/>
    <x v="192"/>
    <n v="2017"/>
    <x v="406"/>
    <d v="2017-08-24T22:31:00"/>
    <x v="0"/>
    <s v="YES"/>
    <s v="No"/>
    <d v="1899-12-30T19:01:00"/>
    <n v="1141"/>
    <d v="2017-08-25T17:32:00"/>
    <d v="2017-08-25T17:32:00"/>
    <s v="F"/>
    <s v="Disaster"/>
    <s v="Fire"/>
    <s v="STRU"/>
    <s v="Relayed - 08/24/17, 2231 Gates-TL relayed, did not test; SUS KettlemanHills (CESO=1,041; CMIN=64,542), Avenal (1,947; 120,714), ChevronPipeline Kettleman, AvenalPark (offline), SunCity (offline) &amp; SandDrag (offline); weather clear, limited SCADA control &amp; visibility in area; caused by 'I-5' Fire; SCADA failure of KettlemanJct SW-29; 2329 Gates to AvenalJct returned to service restoring Avenal, KettlemanHills, AvenalPark, SunCity &amp; SandDrag; A-B-G fault 2.2 mi west from ChevronJct near 14/4, +/-2.5 mi; 08/25/17, 0010 to 1725 Avenal Jct to Chevron Kettleman Jct cleared to repair poles 14/3, 14/4, 14/6 &amp; 14/8, replaced poles 14/7 &amp; 15/1, &amp; repaired ET wire down on each side of pole 14/8; 0019 TL to ChevronKettlemanJct manually tested OK restoring ChevronPipeline Kettleman; 1732 line normal; CAP ER=113197723"/>
    <n v="113197723"/>
    <s v="CV-S"/>
    <s v="INT-10012"/>
    <n v="2988"/>
    <n v="2988"/>
    <n v="185256"/>
    <n v="5.415778839022318E-4"/>
    <n v="3.3577828801938367E-2"/>
    <n v="62"/>
    <n v="5517212"/>
    <s v="A-B-G"/>
    <s v="014/004"/>
    <s v="AUTO"/>
    <s v="Single Mode"/>
    <s v="014/008"/>
    <s v="Non-HFTD"/>
    <m/>
    <m/>
    <m/>
    <s v="TBD"/>
    <s v="TBD"/>
  </r>
  <r>
    <s v="NORTH COAST"/>
    <s v="NORTH"/>
    <n v="69"/>
    <n v="60"/>
    <s v="ETL.8170"/>
    <n v="60217"/>
    <x v="32"/>
    <n v="2017"/>
    <x v="407"/>
    <d v="2017-08-30T17:32:00"/>
    <x v="0"/>
    <s v="YES"/>
    <s v="No"/>
    <d v="1900-01-09T21:19:00"/>
    <n v="15679"/>
    <d v="2017-09-10T14:51:00"/>
    <d v="2017-09-10T14:51:00"/>
    <s v="F"/>
    <s v="Disaster"/>
    <s v="Fire"/>
    <s v="ENCR"/>
    <s v="Relayed - 08/30/17, 1732 Trinity-MC relayed, tested NG; 1736 MapleCreek to BigBar manually restored; MOM BigBar, GrouseCreek, BigCreek (offline), Hyampom &amp; RidgeCabin; weather clear; B-C fault 42.7 mi from Maple Creek (unable to connect to Trinity) near 12/2, +/-4 mi; field reports ~4 miles of structure damage on line due to ongoing 'Helena' Fire in area"/>
    <s v="NONE"/>
    <s v="NO-W"/>
    <s v="INT-10035"/>
    <n v="4"/>
    <n v="0"/>
    <n v="0"/>
    <n v="0"/>
    <n v="0"/>
    <n v="0"/>
    <n v="5517212"/>
    <s v="B-C"/>
    <s v="012/002"/>
    <s v="AUTO"/>
    <s v="Single Mode"/>
    <s v="012/002"/>
    <s v="Tier 2 - Elevated"/>
    <s v="336.4-30/7,ACSR"/>
    <n v="40.769559999999998"/>
    <n v="-123.1309"/>
    <s v="Humboldt"/>
    <s v="Trinity"/>
  </r>
  <r>
    <s v="NORTH COAST"/>
    <s v="NORTH"/>
    <n v="115"/>
    <n v="115"/>
    <s v="ETL.1820"/>
    <n v="10104"/>
    <x v="98"/>
    <n v="2017"/>
    <x v="408"/>
    <d v="2017-08-30T18:31:00"/>
    <x v="0"/>
    <s v="YES"/>
    <s v="No"/>
    <d v="1900-01-05T12:41:00"/>
    <n v="9401"/>
    <d v="2017-09-06T07:12:00"/>
    <d v="2017-09-06T07:12:00"/>
    <s v="F"/>
    <s v="Disaster"/>
    <s v="Fire"/>
    <s v="ENCR"/>
    <s v="Relayed - 08/30/17, 1831 Humboldt-Trinity relayed, did not test by design due to recloser cut out; no customers interrupted; weather clear; 'Helena' fire in area burning under line; A-C fault 10.55 mi from Trinity near 56/5, +/-4 mi"/>
    <s v="NONE"/>
    <s v="NO-W"/>
    <s v="INT-10037b"/>
    <n v="0"/>
    <n v="0"/>
    <n v="0"/>
    <n v="0"/>
    <n v="0"/>
    <n v="0"/>
    <n v="5517212"/>
    <s v="A-C"/>
    <s v="056/005"/>
    <s v="AUTO"/>
    <s v="Single Mode"/>
    <s v="056/005"/>
    <s v="Tier 2 - Elevated"/>
    <s v="4/0-6/1,ACSR"/>
    <n v="40.768300000000004"/>
    <n v="-123.1117"/>
    <s v="Humboldt"/>
    <s v="Trinity"/>
  </r>
  <r>
    <s v="CENTRAL VALLEY"/>
    <s v="SOUTH"/>
    <n v="69"/>
    <n v="70"/>
    <s v="ETL.8851"/>
    <n v="70114"/>
    <x v="214"/>
    <n v="2017"/>
    <x v="409"/>
    <d v="2017-09-03T17:42:00"/>
    <x v="1"/>
    <s v="YES"/>
    <s v="No"/>
    <d v="1899-12-31T22:21:00"/>
    <n v="2781"/>
    <d v="2017-09-05T16:03:00"/>
    <d v="2017-09-05T16:03:00"/>
    <s v="F"/>
    <s v="Equipment failure"/>
    <s v="Structure-line"/>
    <s v="COND"/>
    <s v="Relayed - 09/03/17, 1742 (aware time=2042) Maricopa-Copus relayed, tested NG; MOM Copus (CEMO=210); SUS Gardner, Maricopa-W, BasicSchool &amp; Pentland; lightning; A-B-C fault 0.5 mi from Maricopa near 0/10, +/-0.5 mi; 09/04/17, 0152 Copus to Maricopa-W cleared to repair poles 1/24 thru 1/28 &amp; ET-WD (including WD across CA aqueduct) due to strong winds; 0157 Copus to Maricopa-W energized restoring Maricopa-W, Basic School &amp; Pentland; 09/05/17,1603 line returned to service restoring Gardner; CAP ER=113217033;"/>
    <n v="113216820"/>
    <s v="CV-S"/>
    <s v="INT-10049"/>
    <n v="210"/>
    <n v="0"/>
    <n v="0"/>
    <n v="0"/>
    <n v="0"/>
    <n v="0"/>
    <n v="5517212"/>
    <s v="A-B-C"/>
    <s v="000/010"/>
    <s v="AUTO"/>
    <s v="Single Mode"/>
    <s v="001/024-001/028"/>
    <s v="Non-HFTD"/>
    <m/>
    <m/>
    <m/>
    <s v="TBD"/>
    <s v="TBD"/>
  </r>
  <r>
    <s v="CENTRAL VALLEY"/>
    <s v="SOUTH"/>
    <n v="115"/>
    <n v="115"/>
    <s v="ETL.2310"/>
    <n v="10157"/>
    <x v="215"/>
    <n v="2017"/>
    <x v="410"/>
    <d v="2017-09-03T20:56:00"/>
    <x v="1"/>
    <s v="YES"/>
    <s v="No"/>
    <d v="1899-12-30T12:30:00"/>
    <n v="750"/>
    <d v="2017-09-04T09:26:00"/>
    <d v="2017-09-04T09:26:00"/>
    <s v="F"/>
    <s v="Equipment failure"/>
    <s v="Structure-line"/>
    <s v="COND"/>
    <s v="Relayed - 09/03/17, 2056 McCall-Malaga relayed, tested NG; SUS RioBravoFresno (offline), AirProducts &amp; RanchersCotton (CESO=1,689; Cmin=207,330); no back ties available; lightning; C-G evolved to A-C-G fault 9.1 mi from McCall near 9/3, +/-2.5 mi; 2250 Malaga to AirProductsJct returned to service restoring all customers; 09/04/17, 0123 to 0926 McCall to AirProductsJct cleared to replace broken pole 008/011 &amp; 2 phases of ET-WD; CAP ER=113216695"/>
    <n v="113216695"/>
    <s v="CV-S"/>
    <s v="INT-10050"/>
    <n v="1689"/>
    <n v="1689"/>
    <n v="207330"/>
    <n v="3.0613288015758682E-4"/>
    <n v="3.7578762606910884E-2"/>
    <n v="122.75310834813499"/>
    <n v="5517212"/>
    <s v="A-C-G"/>
    <s v="009/003"/>
    <s v="AUTO"/>
    <s v="Single Mode"/>
    <s v="008/011"/>
    <s v="Non-HFTD"/>
    <m/>
    <m/>
    <m/>
    <s v="TBD"/>
    <s v="TBD"/>
  </r>
  <r>
    <s v="CENTRAL VALLEY"/>
    <s v="SOUTH"/>
    <n v="115"/>
    <n v="115"/>
    <s v="ETL.1743"/>
    <n v="10422"/>
    <x v="216"/>
    <n v="2017"/>
    <x v="411"/>
    <d v="2017-09-11T17:42:00"/>
    <x v="1"/>
    <s v="YES"/>
    <s v="No"/>
    <d v="1899-12-31T13:14:00"/>
    <n v="2234"/>
    <d v="2017-09-13T06:56:00"/>
    <d v="2017-09-13T06:56:00"/>
    <s v="F"/>
    <s v="Weather"/>
    <s v="Lightning"/>
    <s v="COND"/>
    <s v="Relayed - 09/11/17, 1742 GWF-Kingsburg relayed, tested NG; SUS Contadina; lightning in area; C-G evolved into A-B-C fault 1.8 mi from Contadina twd Kingsburg near 19/4, +/-2 mi; 1920 line manually tested OK from Kingsburg to ContadinaJct SW-139 restoring Contadina; 09/13/17, 0656 GWFSS-Kingsburg returned to service after crew restrung ET WD &amp; replaced poles 18/13 thru 18/17 &amp; 19/1 thru 19/3"/>
    <s v="NONE"/>
    <s v="CV-S"/>
    <s v="INT-10107"/>
    <n v="1"/>
    <n v="0"/>
    <n v="0"/>
    <n v="0"/>
    <n v="0"/>
    <n v="0"/>
    <n v="5517212"/>
    <s v="A-B-C"/>
    <s v=" 019/004"/>
    <s v="AUTO"/>
    <s v="Single Mode"/>
    <s v="18/13 thru 18/17 &amp; 19/1 thru 19/3"/>
    <s v="Non-HFTD"/>
    <m/>
    <m/>
    <m/>
    <s v="TBD"/>
    <s v="TBD"/>
  </r>
  <r>
    <s v="CENTRAL VALLEY"/>
    <s v="SOUTH"/>
    <n v="69"/>
    <n v="70"/>
    <s v="ETL.8910"/>
    <n v="70051"/>
    <x v="44"/>
    <n v="2017"/>
    <x v="412"/>
    <d v="2017-09-11T17:49:00"/>
    <x v="1"/>
    <s v="YES"/>
    <s v="No"/>
    <d v="1899-12-31T05:39:00"/>
    <n v="1779"/>
    <d v="2017-09-12T23:28:00"/>
    <d v="2017-09-12T23:28:00"/>
    <s v="F"/>
    <s v="Tree"/>
    <s v="Tree failure"/>
    <s v="COND"/>
    <s v="Relayed - 09/11/17, 1749 Kingsburg-Lemoore relayed, tested NG; SUS Hardwick (CESO=2,010; CMIN=154,770); lightning; A-B-C (multi-terminal line) fault 2.1 mi from HanfordSS twd ArmstrongSS near 17/6 or 2.6 mi from HanfordSS twd Lemoore near 1/29, +/- 2mi; 1906 Kingsburg to Hardwick returned to service restoring Hardwick; 09/12/17, 2328 line returned to service after removing tree &amp; repairing ET-WD at poles 2/2 &amp; 2/3"/>
    <s v="NONE"/>
    <s v="CV-S"/>
    <s v="INT-10108"/>
    <n v="2010"/>
    <n v="2010"/>
    <n v="154770"/>
    <n v="3.6431443997439288E-4"/>
    <n v="2.8052211878028251E-2"/>
    <n v="77"/>
    <n v="5517212"/>
    <s v="A-B-C"/>
    <s v=" 017/006"/>
    <s v="AUTO"/>
    <s v="Single Mode"/>
    <s v="002/002-002/003"/>
    <s v="Non-HFTD"/>
    <m/>
    <m/>
    <m/>
    <s v="TBD"/>
    <s v="TBD"/>
  </r>
  <r>
    <s v="CENTRAL VALLEY"/>
    <s v="SOUTH"/>
    <n v="69"/>
    <n v="70"/>
    <s v="ETL.8653"/>
    <n v="70112"/>
    <x v="217"/>
    <n v="2017"/>
    <x v="413"/>
    <d v="2017-09-11T17:59:00"/>
    <x v="1"/>
    <s v="YES"/>
    <s v="No"/>
    <d v="1899-12-30T18:59:00"/>
    <n v="1139"/>
    <d v="2017-09-12T12:58:00"/>
    <d v="2017-09-12T12:58:00"/>
    <s v="F"/>
    <s v="Tree"/>
    <s v="Tree failure"/>
    <s v="STRU"/>
    <s v="Relayed - 09/11/17, 1759 Camden-Kingsburg relayed, tested NG; SUS Camden (CESO=4,721; CMIN=640,124); lightning; A-G fault 4.70 mi from Kingsburg twd Camden near 004/006, +/-1.0 mi; 1920 Camden 70/12kV BK1 restored from Caruthers-LemooreNAS-Camden; 1928 Camden BK2 restored returning all customers; 09/12/17, 1258 line returned to service after downed pole 4/2 replaced"/>
    <s v="NONE"/>
    <s v="CV-S"/>
    <s v="INT-10109"/>
    <n v="4721"/>
    <n v="4721"/>
    <n v="640124"/>
    <n v="8.556858065269197E-4"/>
    <n v="0.11602309282296928"/>
    <n v="135.59076466850243"/>
    <n v="5517212"/>
    <s v="A-G"/>
    <s v=" 004/006"/>
    <s v="AUTO"/>
    <s v="Single Mode"/>
    <s v="004/002"/>
    <s v="Non-HFTD"/>
    <m/>
    <m/>
    <m/>
    <s v="TBD"/>
    <s v="TBD"/>
  </r>
  <r>
    <s v="CENTRAL VALLEY"/>
    <s v="SOUTH"/>
    <n v="69"/>
    <n v="70"/>
    <s v="ETL.8980"/>
    <n v="70058"/>
    <x v="218"/>
    <n v="2017"/>
    <x v="414"/>
    <d v="2017-09-11T18:42:00"/>
    <x v="1"/>
    <s v="YES"/>
    <s v="No"/>
    <d v="1899-12-30T14:50:00"/>
    <n v="890"/>
    <d v="2017-09-12T09:32:00"/>
    <d v="2017-09-12T09:32:00"/>
    <s v="F"/>
    <s v="Equipment failure"/>
    <s v="Structure-line"/>
    <s v="COND"/>
    <s v="Relayed - 09/11/17, 1842 Mendota-SJ-Helm relayed, tested NG &amp; Adams-E PV &amp; Buford separated; SUS Giffen (CESO=389; CMIN=175,523), Wesix &amp; Westland; lightning; A-C-B fault 1.39 mi from Helm near 001/006, +/-1.0 mi; 09/12/17, 0133 Mendota-GiffenJct in svc restoring Giffen, Wesix, Westland, Adams-E PV &amp; Buford; 15 ET poles 1/5 thru 1/16 &amp; 7/8 to 7/9 &amp; ET wire down due to high winds; 09/13/17, 0516 to 0612 GiffenJct to Helm cleared to replace poles; 0633 to 0932 MendotaBiomass Jct to Adams East Jct cleared to replace pole 18/15"/>
    <s v="NONE"/>
    <s v="CV-N"/>
    <s v="INT-10118"/>
    <n v="389"/>
    <n v="389"/>
    <n v="175523"/>
    <n v="7.0506625447780514E-5"/>
    <n v="3.1813713158022568E-2"/>
    <n v="451.21593830334189"/>
    <n v="5517212"/>
    <s v="A-B-C"/>
    <s v=" 001/006"/>
    <s v="AUTO"/>
    <s v="Single Mode"/>
    <s v="001/005 thru 001/016 &amp; 007/008 to 007/009"/>
    <s v="Non-HFTD"/>
    <m/>
    <m/>
    <m/>
    <s v="TBD"/>
    <s v="TBD"/>
  </r>
  <r>
    <s v="CENTRAL VALLEY"/>
    <s v="CENTRAL"/>
    <n v="69"/>
    <n v="60"/>
    <s v="ETL.8260"/>
    <n v="60226"/>
    <x v="131"/>
    <n v="2017"/>
    <x v="415"/>
    <d v="2017-09-18T07:31:00"/>
    <x v="0"/>
    <s v="YES"/>
    <s v="No"/>
    <d v="1899-12-31T12:17:00"/>
    <n v="2177"/>
    <d v="2017-09-19T19:48:00"/>
    <d v="2017-09-19T19:48:00"/>
    <s v="F"/>
    <s v="Equipment failure"/>
    <s v="Structure-line"/>
    <s v="COND"/>
    <s v="Relayed - 09/18/17, 0731 (aware time=0833) Vasco-Herdlyn relayed, tested NG; SUS Tosco/Byron PS; weather clear; 1008 Herdlyn to Tosco tested OK restoring Tosco/Bryon PS; 1041 Tosco to US Wind Power cleared to replace downed poles 5/122 to 5/124 &amp; reframe 5/125 caused by high winds; A-B-C fault 4.23 mi from Herdlyn near 05/122, +/-2 mi; ETOR 09/19; contaminated insulators coupled w/ moist weather tracked down to guy fixture &amp; caused a pole fire; 09/19/17, 1948 line (Vasco to Tosco) returned to service after reframing pole 5/125 &amp; replacing poles 5/122, 5/123 &amp; 5/124 &amp; splicing ET-WD  bet 5/122-125; CAP ER=113271531"/>
    <n v="113271531"/>
    <s v="BA"/>
    <s v="T17-014063"/>
    <n v="1"/>
    <n v="0"/>
    <n v="0"/>
    <n v="0"/>
    <n v="0"/>
    <n v="0"/>
    <n v="5517212"/>
    <s v="A-B-C"/>
    <s v=" 005/122"/>
    <s v="AUTO"/>
    <s v="Single Mode"/>
    <s v="005/122-005/125"/>
    <s v="Non-HFTD"/>
    <m/>
    <m/>
    <m/>
    <s v="TBD"/>
    <s v="TBD"/>
  </r>
  <r>
    <s v="SOUTH BAY AND CENTRAL COAST"/>
    <s v="SOUTH"/>
    <n v="230"/>
    <n v="230"/>
    <s v="ETL.5310"/>
    <n v="20240"/>
    <x v="172"/>
    <n v="2017"/>
    <x v="416"/>
    <d v="2017-09-23T09:28:00"/>
    <x v="0"/>
    <s v="YES"/>
    <s v="No"/>
    <d v="1899-12-30T16:30:00"/>
    <n v="990"/>
    <d v="2017-09-24T01:58:00"/>
    <d v="2017-09-24T01:58:00"/>
    <s v="F"/>
    <s v="Equipment failure"/>
    <s v="Connector/ hardware"/>
    <s v="COND"/>
    <s v="Relayed - 09/23/17, 0928 MB-SolarSS#2 relayed, tested NG; on the trouble Topaz#1 PV tripped out of section &amp; MB-Diablo open ended at Diablo; 0929 Diablo CB-262 closed on autos; weather fog, no customers interrupted; C-G fault 0.5 mi from MorroBay near 000/004, +/-1 mi; 1549 line cleared to replace NG splice &amp; repair ET-WD at twr 0/2; 09/24/17, 0158 line returned to service; CAP ER=113594836"/>
    <n v="113594836"/>
    <s v="CC-S"/>
    <s v="INT-10175"/>
    <n v="0"/>
    <n v="0"/>
    <n v="0"/>
    <n v="0"/>
    <n v="0"/>
    <n v="0"/>
    <n v="5517212"/>
    <s v="C-G"/>
    <s v=" 000/004"/>
    <s v="AUTO"/>
    <s v="Single Mode"/>
    <s v="000/002"/>
    <s v="Non-HFTD"/>
    <m/>
    <m/>
    <m/>
    <s v="TBD"/>
    <s v="TBD"/>
  </r>
  <r>
    <s v="CENTRAL VALLEY"/>
    <s v="CENTRAL"/>
    <n v="69"/>
    <n v="60"/>
    <s v="ETL.9460"/>
    <n v="60384"/>
    <x v="102"/>
    <n v="2017"/>
    <x v="417"/>
    <d v="2017-09-24T02:13:00"/>
    <x v="0"/>
    <s v="YES"/>
    <s v="No"/>
    <d v="1899-12-30T09:39:00"/>
    <n v="579"/>
    <d v="2017-09-24T11:52:00"/>
    <d v="2017-09-24T11:52:00"/>
    <s v="F"/>
    <s v="Equipment failure"/>
    <s v="Conductor"/>
    <s v="COND"/>
    <s v="Relayed - 09/24/17, 0213 ValleySprings#2 relayed, tested NG; SUS Pardee PH Unit #2 (offline); weather clear; C-G fault 9.45 mi from Pardee Jct near pole 13/256, +/-1.0 mi; 0647 Pardee Jct to Harney Lane cleared due to ET-WD at pole 16/297; 0658 VS#2 energized; 1152 line restored normal"/>
    <n v="113622459"/>
    <s v="BA"/>
    <s v="INT-10181"/>
    <n v="0"/>
    <n v="0"/>
    <n v="0"/>
    <n v="0"/>
    <n v="0"/>
    <n v="0"/>
    <n v="5517212"/>
    <s v="C-G"/>
    <s v=" 013/256"/>
    <s v="AUTO"/>
    <s v="Single Mode"/>
    <s v="016/297"/>
    <s v="Non-HFTD"/>
    <m/>
    <m/>
    <m/>
    <s v="TBD"/>
    <s v="TBD"/>
  </r>
  <r>
    <s v="CENTRAL VALLEY"/>
    <s v="SOUTH"/>
    <n v="69"/>
    <n v="70"/>
    <s v="ETL.8980"/>
    <n v="70058"/>
    <x v="218"/>
    <n v="2017"/>
    <x v="418"/>
    <d v="2017-09-25T07:26:00"/>
    <x v="0"/>
    <s v="YES"/>
    <s v="No"/>
    <d v="1899-12-30T10:59:00"/>
    <n v="659"/>
    <d v="2017-09-25T18:25:00"/>
    <d v="2017-09-25T18:25:00"/>
    <s v="F"/>
    <s v="External contact"/>
    <s v="Foreign object"/>
    <s v="COND"/>
    <s v="Relayed - 09/25/17, 0726 Mendota-SJ-Helm  (Helm to Adams-E Jct) relayed, tested NG; Adams E-Solar, Giffen &amp; Buford PVs separated &amp; Giffen tap de-energized; SUS Westland, Wesix &amp; Giffen (CESO=389; CMIN=59,731); MOM Adams-E Solar; weather clear; multi-terminal line, C-G fault evolved to 3LG 0.1 mi from Wesix near 3/5 or 0.1 mi east from Adams E-Solar near 14/5, +/-2.5 mi; 0925 Helm to Adams-EJct tested OK restoring Wesix &amp; Westlands; 0949 to 1825 Giffen tap cleared to replace downed pole 4/7, re-frame pole 4/8 &amp; repair 3 phases ET-WD damaged by tractor; CAP ER=113612610"/>
    <n v="113612610"/>
    <s v="CV-N"/>
    <s v="INT-10184"/>
    <n v="389"/>
    <n v="389"/>
    <n v="59731"/>
    <n v="7.0506625447780514E-5"/>
    <n v="1.0826301400054956E-2"/>
    <n v="153.55012853470436"/>
    <n v="5517212"/>
    <s v="A-B-C-G"/>
    <s v=" 003/005"/>
    <s v="AUTO"/>
    <s v="Single Mode"/>
    <s v="004/007-004/008"/>
    <s v="Non-HFTD"/>
    <m/>
    <m/>
    <m/>
    <s v="TBD"/>
    <s v="TBD"/>
  </r>
  <r>
    <s v="SOUTH BAY AND CENTRAL COAST"/>
    <s v="SOUTH"/>
    <n v="230"/>
    <n v="230"/>
    <s v="ETL.5110"/>
    <n v="20082"/>
    <x v="219"/>
    <n v="2017"/>
    <x v="419"/>
    <d v="2017-09-25T19:35:00"/>
    <x v="0"/>
    <s v="YES"/>
    <s v="No"/>
    <d v="1899-12-31T05:29:00"/>
    <n v="1769"/>
    <d v="2017-09-27T01:04:00"/>
    <d v="2017-09-27T01:04:00"/>
    <s v="F"/>
    <s v="Equipment failure"/>
    <s v="Insulator-line"/>
    <s v="COND"/>
    <s v="Relayed - 09/25/17, 1935 Metcalf-ML#2 relayed, manually tested NG during switching to restore from sched work; weather clear; no customers interrupted; 3-phase fault; 09/26/17, 0047 Metcalf-Moss Landing #2-230kV line cleared to replace 3 failed insulators and repair ET-WD at 58/249; 09/27/17, 0104 line returned to service (delay in restoration due to need to complete scheduled relay work); small fire started &amp; was extinguished quickly; CAP ER=113630089"/>
    <n v="113630089"/>
    <s v="CC-S"/>
    <s v="INT-10186"/>
    <n v="0"/>
    <n v="0"/>
    <n v="0"/>
    <n v="0"/>
    <n v="0"/>
    <n v="0"/>
    <n v="5517212"/>
    <s v="A-B-C-G"/>
    <s v=" 058/249"/>
    <s v="AUTO"/>
    <s v="Single Mode"/>
    <s v="058/249"/>
    <s v="Non-HFTD"/>
    <m/>
    <m/>
    <m/>
    <s v="TBD"/>
    <s v="TBD"/>
  </r>
  <r>
    <s v="CENTRAL VALLEY"/>
    <s v="CENTRAL"/>
    <n v="230"/>
    <n v="230"/>
    <s v="ETL.5070"/>
    <n v="20245"/>
    <x v="220"/>
    <n v="2017"/>
    <x v="420"/>
    <d v="2017-09-30T15:08:00"/>
    <x v="0"/>
    <s v="YES"/>
    <s v="No"/>
    <d v="1899-12-31T08:30:00"/>
    <n v="1950"/>
    <d v="2017-10-01T23:38:00"/>
    <d v="2017-10-01T23:38:00"/>
    <s v="F"/>
    <s v="External contact"/>
    <s v="Vandalism"/>
    <s v="COND"/>
    <s v="Relayed – 09/30/17, 1508 QuintoSS-Westley relayed, tested NG; no customers interrupted; weather clear; B-G fault 23 mi from QuintoSS near 028/140, +/-5 mi; fire in area; 1954 line cleared to repair one phase ET-WD bet towers 30/131-132 due to gunshot conductor; 10/01/17, 2338 line returned to service; CAP ER=113642191"/>
    <n v="113642191"/>
    <s v="CV-N"/>
    <s v="INT-10207"/>
    <n v="0"/>
    <n v="0"/>
    <n v="0"/>
    <n v="0"/>
    <n v="0"/>
    <n v="0"/>
    <n v="5517212"/>
    <s v="B-G"/>
    <s v=" 028/140"/>
    <s v="AUTO"/>
    <s v="Single Mode"/>
    <s v="030/131-030/132"/>
    <s v="Non-HFTD"/>
    <m/>
    <m/>
    <m/>
    <s v="TBD"/>
    <s v="TBD"/>
  </r>
  <r>
    <s v="CENTRAL VALLEY"/>
    <s v="SOUTH"/>
    <n v="69"/>
    <n v="70"/>
    <s v="ETL.8851"/>
    <n v="70114"/>
    <x v="214"/>
    <n v="2017"/>
    <x v="421"/>
    <d v="2017-10-03T17:48:00"/>
    <x v="0"/>
    <s v="YES"/>
    <s v="No"/>
    <d v="1899-12-30T14:01:00"/>
    <n v="841"/>
    <d v="2017-10-04T07:49:00"/>
    <d v="2017-10-04T07:49:00"/>
    <s v="F"/>
    <s v="Equipment failure"/>
    <s v="Structure-line"/>
    <s v="COND"/>
    <s v="Relayed - 10/03/17, 1748 Maricopa-Copus relayed, tested NG; SUS Maricopa-W Solar (offline) &amp; Gardner; MOM BasicSchool, Pentland &amp; Copus (CEMO=206);  weather clear; 1813 BasicSchool Jct to Maricopa-W Jct returned to service restoring Maricopa-W Solar; B-G fault 1.20 mi from Maricopa near 001/024, +/-0.50 mi; 2122 Maricopa to Maricopa-W Jct cleared to replace downed poles 0/18, 1/19, 1/20, repair damaged pole 0/17 &amp; ET-WD; due to high winds in area; small grass fire started &amp; extinguished; 10/04/17, 0749 line returned to service; CAP ER=113662597"/>
    <n v="113662597"/>
    <s v="CV-N"/>
    <s v="INT-10211"/>
    <n v="206"/>
    <n v="0"/>
    <n v="0"/>
    <n v="0"/>
    <n v="0"/>
    <n v="0"/>
    <n v="5517212"/>
    <s v="B-G"/>
    <s v=" 001/024"/>
    <s v="AUTO"/>
    <s v="Single Mode"/>
    <s v="000/018, 001/019, 001/020,"/>
    <s v="Non-HFTD"/>
    <m/>
    <m/>
    <m/>
    <s v="TBD"/>
    <s v="TBD"/>
  </r>
  <r>
    <s v="NORTH VALLEY AND SIERRA"/>
    <s v="NORTH"/>
    <n v="69"/>
    <n v="60"/>
    <s v="ETL.6620"/>
    <n v="60054"/>
    <x v="57"/>
    <n v="2017"/>
    <x v="422"/>
    <d v="2017-10-08T10:33:00"/>
    <x v="1"/>
    <s v="YES"/>
    <s v="No"/>
    <d v="1899-12-30T08:50:00"/>
    <n v="530"/>
    <d v="2017-10-08T19:23:00"/>
    <d v="2017-10-08T19:23:00"/>
    <s v="F"/>
    <s v="Tree"/>
    <s v="Tree failure"/>
    <s v="COND"/>
    <s v="Relayed - 10/08/17, 1033 Cottonwood#1 relayed, tested NG; SUS Gerber (CESO=1,801; CMIN=191,721) &amp; Louisiana Pacific; weather clear, wind gusts to 45 mph in area; A-C-G fault (multi-terminal line) 4.28 mi from Gerber twd Los Molinos near C28/515 or near Corning near 13/279, +/- 1.0 mi; 1153 Gerber to Los Molinos Jct cleared to repair 2 spans ET-WD at C29/529 due to tree falling into line - Freeway Fire nearby; 1923 line returned to service"/>
    <s v="NONE"/>
    <s v="NO-E"/>
    <s v="INT-10224"/>
    <n v="1801"/>
    <n v="1801"/>
    <n v="191721"/>
    <n v="3.2643298825566245E-4"/>
    <n v="3.4749616291706753E-2"/>
    <n v="106.45252637423654"/>
    <n v="5517212"/>
    <s v="A-C-G"/>
    <s v=" C28/515"/>
    <s v="AUTO"/>
    <s v="Single Mode"/>
    <s v="C29/529"/>
    <s v="Non-HFTD"/>
    <m/>
    <m/>
    <m/>
    <s v="TBD"/>
    <s v="TBD"/>
  </r>
  <r>
    <s v="CENTRAL VALLEY"/>
    <s v="SOUTH"/>
    <n v="69"/>
    <n v="70"/>
    <s v="ETL.8650"/>
    <n v="70024"/>
    <x v="18"/>
    <n v="2017"/>
    <x v="423"/>
    <d v="2017-10-08T11:12:00"/>
    <x v="1"/>
    <s v="YES"/>
    <s v="No"/>
    <d v="1899-12-30T07:10:00"/>
    <n v="430"/>
    <d v="2017-10-08T18:22:00"/>
    <d v="2017-10-08T18:22:00"/>
    <s v="F"/>
    <s v="External contact"/>
    <s v="Vandalism"/>
    <s v="COND"/>
    <s v="Relayed - 10/08/17, 1112 Exchequer-Yosemite relayed, tested NG; SUS BearValley (CESO=2,534; CMIN=51,960), SaxonCreek, IndianFlat (603; 10,854), Yosemite &amp; ArchRock weather clear; 1124 Mariposa to Yosemite section tested OK, restoring Saxon Creek, Indian Flat, Yosemite and Arch Rock; 1130 Mariposa to Bear Valley section tested OK, restoring Bear Valley; B-G fault 5.58 mi from ExchequerPH twd BearValley near 011/132, +/-2 mi; 1544 Exchequer to BearValleyJct cleared to repair ET-WD bet poles 12/39 &amp; 13/40 caused by gunshot; 1822 line returned to service"/>
    <s v="NONE"/>
    <s v="CV-S"/>
    <s v="INT-10225"/>
    <n v="2957"/>
    <n v="2957"/>
    <n v="62814"/>
    <n v="5.3595910398222867E-4"/>
    <n v="1.138509812564752E-2"/>
    <n v="21.242475481907338"/>
    <n v="5517212"/>
    <s v="B-G"/>
    <s v=" 011/132"/>
    <s v="AUTO"/>
    <s v="Single Mode"/>
    <s v="012/039"/>
    <s v="Tier 2 - Elevated"/>
    <s v="4/0-6/1,ACSR"/>
    <n v="37.590690000000002"/>
    <n v="-120.15723"/>
    <s v="Yosemite"/>
    <s v="Mariposa"/>
  </r>
  <r>
    <s v="NORTH VALLEY AND SIERRA"/>
    <s v="NORTH"/>
    <n v="69"/>
    <n v="60"/>
    <s v="ETL.6660"/>
    <n v="60058"/>
    <x v="221"/>
    <n v="2017"/>
    <x v="424"/>
    <d v="2017-10-08T13:11:00"/>
    <x v="1"/>
    <s v="YES"/>
    <s v="No"/>
    <d v="1899-12-30T14:54:00"/>
    <n v="894"/>
    <d v="2017-10-09T04:05:00"/>
    <d v="2017-10-09T04:05:00"/>
    <s v="F"/>
    <s v="Disaster"/>
    <s v="Fire"/>
    <s v="STRU"/>
    <s v="Relayed - 10/08/17, 1311 Cottonwood-RedBluff relayed, tested NG; no customers interrupted; windy; A-C evolved to A-G fault 11.41 mi from Cottonwood near 10/261, +/-1 mi; 1542 Cottonwood to RedBluffJct cleared to replace burnt pole 12/254 caused by grass fire in area &amp; repair ET-WD; 10/09/17, 0405 line returned to service"/>
    <s v="NONE"/>
    <s v="NO-E"/>
    <s v="INT-10228"/>
    <n v="0"/>
    <n v="0"/>
    <n v="0"/>
    <n v="0"/>
    <n v="0"/>
    <n v="0"/>
    <n v="5517212"/>
    <s v="A-G"/>
    <s v=" 010/261"/>
    <s v="AUTO"/>
    <s v="Single Mode"/>
    <s v="012/254"/>
    <s v="Tier 2 - Elevated"/>
    <s v="2/0-7,CU"/>
    <n v="40.241379999999999"/>
    <n v="-122.25935"/>
    <s v="North Valley"/>
    <s v="Tehama"/>
  </r>
  <r>
    <s v="CENTRAL VALLEY"/>
    <s v="SOUTH"/>
    <n v="115"/>
    <n v="115"/>
    <s v="ETL.2140"/>
    <n v="10140"/>
    <x v="145"/>
    <n v="2017"/>
    <x v="425"/>
    <d v="2017-10-08T22:54:00"/>
    <x v="1"/>
    <s v="YES"/>
    <s v="No"/>
    <d v="1899-12-30T06:28:00"/>
    <n v="388"/>
    <d v="2017-10-09T05:22:00"/>
    <d v="2017-10-09T05:22:00"/>
    <s v="F"/>
    <s v="Equipment failure"/>
    <s v="Conductor"/>
    <s v="COND"/>
    <s v="Forced - 10/08/17, 2254 LiveOak-KernOil de-energized for safety due to arcing ET-WD bet poles 7/87-88 on Vedder Tap that may have ignited grass fire; SUS Vedder, Poso Mtn (CESO=389; CMIN=66,311) &amp; Oxy Kern-Front; Oxy Kern-Front SW-145 failed to open via SCADA; 10/09/17, 0009 line energized up to open Oxy Kern-Front SW-145, restoring Oxy Kern-Front; 0026 Vedder Tap cleared to repair ET-WD bet 7/87-88; wire broke at end of armor rod, no dampeners installed; 0522 tap returned to service including installing 6 dampeners restoring PosoMtn &amp; Vedder; broken 3/0 Aluminum conductor sent to ATS for testing; CAP ER=113703011"/>
    <n v="113703301"/>
    <s v="CV-S"/>
    <s v="INT-10231"/>
    <n v="389"/>
    <n v="389"/>
    <n v="66311"/>
    <n v="7.0506625447780514E-5"/>
    <n v="1.2018932750816898E-2"/>
    <n v="170.46529562982005"/>
    <n v="5517212"/>
    <s v="NA"/>
    <s v="NA"/>
    <s v="EFO"/>
    <s v="Single Mode"/>
    <s v="007/087-007/088"/>
    <s v="Non-HFTD"/>
    <m/>
    <m/>
    <m/>
    <s v="TBD"/>
    <s v="TBD"/>
  </r>
  <r>
    <s v="NORTH COAST"/>
    <s v="CENTRAL"/>
    <n v="230"/>
    <n v="230"/>
    <s v="ETL.4780"/>
    <n v="20047"/>
    <x v="222"/>
    <n v="2017"/>
    <x v="426"/>
    <d v="2017-10-08T23:15:00"/>
    <x v="1"/>
    <s v="YES"/>
    <s v="No"/>
    <d v="1900-01-08T21:06:00"/>
    <n v="14226"/>
    <d v="2017-10-18T20:21:00"/>
    <d v="2017-10-18T20:21:00"/>
    <s v="C"/>
    <s v="Weather"/>
    <s v="Wind"/>
    <s v="UG"/>
    <s v="Relayed - 10/08/17, 2315 Geysers#9-Lakeville relayed, did not test as designed; Geysers #13, #18, #19, #20, SonomaPP &amp; Calistoga#19 separated; wind, fire near Oakmont-N; A-G fault 32.8 mi from Lakeville twd CastleRock Jct near 005/022, +/-5.0 mi; no trouble found however UG sect needs to inspection; no access issues reported; 10/18/17, 2021 line in service after re-attaching top phase conductor at twr 1/6"/>
    <s v="NONE"/>
    <s v="NO-W"/>
    <s v="INT-10237"/>
    <n v="0"/>
    <n v="0"/>
    <n v="0"/>
    <n v="0"/>
    <n v="0"/>
    <n v="0"/>
    <n v="5517212"/>
    <s v="A-G"/>
    <s v=" 005/022"/>
    <s v="AUTO"/>
    <s v="Single Mode"/>
    <s v="001/006"/>
    <s v="Tier 3 - Extreme"/>
    <s v="1113-61,AAC"/>
    <n v="38.795780000000001"/>
    <n v="-122.76721000000001"/>
    <s v="Sonoma"/>
    <s v="Sonoma"/>
  </r>
  <r>
    <s v="NORTH COAST"/>
    <s v="NORTH"/>
    <n v="69"/>
    <n v="60"/>
    <s v="ETL.7810"/>
    <n v="60180"/>
    <x v="129"/>
    <n v="2017"/>
    <x v="427"/>
    <d v="2017-10-08T23:33:00"/>
    <x v="1"/>
    <s v="YES"/>
    <s v="No"/>
    <d v="1900-01-01T15:24:00"/>
    <n v="3804"/>
    <d v="2017-10-11T14:57:00"/>
    <d v="2017-10-11T14:57:00"/>
    <s v="F"/>
    <s v="Tree"/>
    <s v="Tree failure"/>
    <s v="COND"/>
    <s v="Relayed - 10/08/17, 2333 PV-Mendo relayed, tested NG; no customers interrupted; winds, fire in area; B-C fault 0.4 mi from PV twd Mendo near 000/004, +/-0.5 mi; PV PH forced to evacuate due to fire;; PG&amp;E Meteorology determined winds 40-50 mph at time of relay; 10/11/17, 1457 line in service after replacing ET-WD bet poles 0/8 &amp; 1/0 due to broken tree rooted 60' from line; CAL FIRE took part of downed conductor"/>
    <s v="NONE"/>
    <s v="NO-W"/>
    <s v="INT-10235"/>
    <n v="0"/>
    <n v="0"/>
    <n v="0"/>
    <n v="0"/>
    <n v="0"/>
    <n v="0"/>
    <n v="5517212"/>
    <s v="B-C"/>
    <s v=" 000/004"/>
    <s v="AUTO"/>
    <s v="Single Mode"/>
    <s v="000/008-001/000"/>
    <s v="Non-HFTD"/>
    <m/>
    <m/>
    <m/>
    <s v="TBD"/>
    <s v="TBD"/>
  </r>
  <r>
    <s v="NORTH COAST"/>
    <s v="CENTRAL"/>
    <n v="69"/>
    <n v="60"/>
    <s v="ETL.6890"/>
    <n v="60083"/>
    <x v="223"/>
    <n v="2017"/>
    <x v="428"/>
    <d v="2017-10-09T02:01:00"/>
    <x v="1"/>
    <s v="YES"/>
    <s v="No"/>
    <d v="1900-01-03T14:13:00"/>
    <n v="6613"/>
    <d v="2017-10-13T16:14:00"/>
    <d v="2017-10-13T16:14:00"/>
    <s v="C"/>
    <s v="Disaster"/>
    <s v="Fire"/>
    <s v="COND"/>
    <s v="Relayed - 10/09/17, 0201 Fulton-Hopland relayed, tested OK, remained open-ended at Hopland due to several earlier relays; no customers interrupted; winds, fire in area; B-C fault 30.6 mi from Fulton twd Hopland near 030/009, +/-3.0 mi; 1312 Hopland to CloverdaleJct forced out to repair burnt open jumper at 28/9; 10/11/17, 0806 line energized &amp; available for service after repairing ET-WD at 28/9 &amp; remains open ended at Hopland per O.E. request; 10/13/17, 1614 Hopland CB-22 returned to service"/>
    <s v="NONE"/>
    <s v="NO-W"/>
    <s v="INT-10248"/>
    <n v="0"/>
    <n v="0"/>
    <n v="0"/>
    <n v="0"/>
    <n v="0"/>
    <n v="0"/>
    <n v="5517212"/>
    <s v="B-C"/>
    <s v=" 030/009"/>
    <s v="AUTO"/>
    <s v="Single Mode"/>
    <s v="028/009"/>
    <s v="Tier 3 - Extreme"/>
    <s v="2/0-7,CU"/>
    <n v="38.831139999999998"/>
    <n v="-123.00304"/>
    <s v="Sonoma"/>
    <s v="Sonoma"/>
  </r>
  <r>
    <s v="NORTH COAST"/>
    <s v="CENTRAL"/>
    <n v="69"/>
    <n v="60"/>
    <s v="ETL.8180"/>
    <n v="60218"/>
    <x v="224"/>
    <n v="2017"/>
    <x v="429"/>
    <d v="2017-10-12T07:40:00"/>
    <x v="0"/>
    <s v="YES"/>
    <s v="No"/>
    <d v="1900-01-04T09:08:00"/>
    <n v="7748"/>
    <d v="2017-10-17T16:48:00"/>
    <d v="2017-10-17T16:48:00"/>
    <s v="C"/>
    <s v="Disaster"/>
    <s v="Fire"/>
    <s v="STRU"/>
    <s v="Relayed - 10/12/17, 0740 Tulucay-Napa#1 (Tulucay to TulucayJct) relayed, did not test due to CBs on manual; SUS CordeliaPumps; Cordelia 60/12kV BK4 offloaded b/4 outage so no customers affected out of BK4; weather clear, fire in area; A-G fault 3.09 mi from Tulucay near 003/001, +/-1.0 mi; 1215 TulucayJct to Napa cleared to replace burnt poles 8/0, 8/2, 8/4 &amp; 8/6; 1242 Tulucay-TulucayJct-Cordelia#1 cleared to replace downed poles T002/008 &amp; T002/009 due to fire; 10/13/17, 2039 Tulucay to TulucayJct energized restoring ET to Cordelia Pumps; 10/17/17, 1648 Tulucay-Napa#1 returned to service"/>
    <s v="NONE"/>
    <s v="NO-W"/>
    <s v="T17-014835"/>
    <n v="0"/>
    <n v="0"/>
    <n v="0"/>
    <n v="0"/>
    <n v="0"/>
    <n v="0"/>
    <n v="5517212"/>
    <s v="A-G"/>
    <s v=" 003/001"/>
    <s v="AUTO"/>
    <s v="Single Mode"/>
    <s v="T002/008"/>
    <s v="Tier 2 - Elevated"/>
    <s v="715.5-37,AAC"/>
    <n v="38.252830000000003"/>
    <n v="-122.22059"/>
    <s v="North Bay"/>
    <s v="Napa"/>
  </r>
  <r>
    <s v="CENTRAL VALLEY"/>
    <s v="SOUTH"/>
    <n v="69"/>
    <n v="70"/>
    <s v="ETL.8700"/>
    <n v="70029"/>
    <x v="192"/>
    <n v="2017"/>
    <x v="430"/>
    <d v="2017-10-20T09:06:00"/>
    <x v="1"/>
    <s v="YES"/>
    <s v="No"/>
    <d v="1899-12-30T19:53:00"/>
    <n v="1193"/>
    <d v="2017-10-21T04:59:00"/>
    <d v="2017-10-21T04:59:00"/>
    <s v="F"/>
    <s v="Contamination"/>
    <s v="Animal waste"/>
    <s v="COND"/>
    <s v="Relayed - 10/20/17, 0906 Gates-TL relayed, tested NG (declared MED); AvenalPark, SandDrag, SunCity separated; SUS ChevronKettleman, Avenal (CESO=1,947; CMIN=393,294) &amp; KettlemanHills (1,039; 209,878); wind, rain; multi-terminal line, A-B-C fault 1.7 mi from AvenalJct twd TulareLake near 9/6 or 2.4 mi AvenalJct twd Avenal near 2/5 or 0.03 mi from KH near 0/13, +/-2.5 mi; 1228 Gates to AvenalJct manually tested OK restoring Avenal, AvenalPark, SandDrag, SunCity &amp; KH; 1238 AvenalPark paralleled; 1244 SunCity &amp; SandDrag paralleled; 1439 TL to ChevronKettlemanJct returned to service restoring Chevron-K; 1608 ChevronKettlemanJct to AvenalJct cleared to replace fire damaged pole 9/9 &amp; associated ET-WD; 10/21/17, 0459 line returned to service; cause of fire Kettleman Hills 1101 under build with bird's nest that caught  fire due to rain &amp; broke pole at the 12kV level, 70KV came down to ground; CAP ER=113754176"/>
    <n v="113754176"/>
    <s v="CV-S"/>
    <s v="INT-10298"/>
    <n v="2986"/>
    <n v="2986"/>
    <n v="603172"/>
    <n v="5.4121538197190902E-4"/>
    <n v="0.10932550715832562"/>
    <n v="202"/>
    <n v="5517212"/>
    <s v="A-B-C"/>
    <s v=" 009/006"/>
    <s v="AUTO"/>
    <s v="Single Mode"/>
    <s v="009/009"/>
    <s v="Non-HFTD"/>
    <m/>
    <m/>
    <m/>
    <s v="TBD"/>
    <s v="TBD"/>
  </r>
  <r>
    <s v="NORTH VALLEY AND SIERRA"/>
    <s v="NORTH"/>
    <n v="69"/>
    <n v="60"/>
    <s v="ETL.6150"/>
    <n v="60001"/>
    <x v="151"/>
    <n v="2017"/>
    <x v="431"/>
    <d v="2017-10-31T18:56:00"/>
    <x v="0"/>
    <s v="YES"/>
    <s v="No"/>
    <d v="1899-12-30T17:14:00"/>
    <n v="1034"/>
    <d v="2017-11-01T12:10:00"/>
    <d v="2017-11-01T12:10:00"/>
    <s v="F"/>
    <s v="External contact"/>
    <s v="Car pole"/>
    <s v="COND"/>
    <s v="Relayed - 10/31/17, 1856 AlmendraJct-Nicolaus relayed, tested NG; SUS Tudor (CESO=611; CMIN=114,546) &amp; Barry (CESO=1,061; CMIN=175,065); weather clear; A-B-C fault 14.9 mi from E-Nicolaus near 009/208, +/-1 mi; ET &amp; ED WD; 2055 E-Nicolaus to Tudor tested OK restoring Tudor; 2119 Tudor to Barry cleared; 2141 Almendra Jct to Barry tested OK restoring Barry; 11/01/17, 1210 Tudor to Barry normal after replacing car-damaged pole 10/208 &amp; re-tie of conductor"/>
    <n v="113782769"/>
    <s v="NO-E"/>
    <s v="INT-10324"/>
    <n v="1672"/>
    <n v="1672"/>
    <n v="289611"/>
    <n v="3.0305161374984319E-4"/>
    <n v="5.2492273271355167E-2"/>
    <n v="173.21232057416267"/>
    <n v="5517212"/>
    <s v="A-B-C"/>
    <s v=" 009/208"/>
    <s v="AUTO"/>
    <s v="Single Mode"/>
    <s v="010/208"/>
    <s v="Non-HFTD"/>
    <m/>
    <m/>
    <m/>
    <s v="TBD"/>
    <s v="TBD"/>
  </r>
  <r>
    <s v="SOUTH BAY AND CENTRAL COAST"/>
    <s v="SOUTH"/>
    <n v="69"/>
    <n v="70"/>
    <s v="ETL.8670"/>
    <n v="70122"/>
    <x v="225"/>
    <n v="2017"/>
    <x v="432"/>
    <d v="2017-11-04T14:53:00"/>
    <x v="0"/>
    <s v="YES"/>
    <s v="No"/>
    <d v="1899-12-30T21:58:00"/>
    <n v="1318"/>
    <d v="2017-11-05T12:51:00"/>
    <d v="2017-11-05T12:51:00"/>
    <s v="F"/>
    <s v="External contact"/>
    <s v="Car pole"/>
    <s v="STRU"/>
    <s v="Relayed - 11/04/17, 1453  JaneSS-Coalinga#1 relayed, tested NG; SUS Jacalito; weather overcast; multi-terminal line, B-C-G evolved to A-B-C fault 1.6 mi near 8/6 or 0.1 mi from Jacalito near N/A (no info in GIS about tap), +/-2 mi; 1627 JayneSS-JacalitoJct energized restoring Jacalitio; 1748 Coalinga#1-JacalitoJct cleared to replace downed poles 8/12, 8/13 &amp; 8/14 &amp; reframe 8/15 caused by car pole; 11/05/17, 1251 line normal; CAP ER=113788380"/>
    <n v="113788380"/>
    <s v="CV-S"/>
    <s v="INT-10347"/>
    <n v="1"/>
    <n v="0"/>
    <n v="0"/>
    <n v="0"/>
    <n v="0"/>
    <n v="0"/>
    <n v="5517212"/>
    <s v="A-B-C"/>
    <s v=" 008/006"/>
    <s v="AUTO"/>
    <s v="Single Mode"/>
    <s v="008/012, 008/013 &amp; 008/014"/>
    <s v="Non-HFTD"/>
    <m/>
    <m/>
    <m/>
    <s v="TBD"/>
    <s v="TBD"/>
  </r>
  <r>
    <s v="NORTH VALLEY AND SIERRA"/>
    <s v="CENTRAL"/>
    <n v="500"/>
    <n v="500"/>
    <s v="ETL.6140"/>
    <n v="50021"/>
    <x v="153"/>
    <n v="2017"/>
    <x v="433"/>
    <d v="2017-11-05T22:33:00"/>
    <x v="0"/>
    <s v="YES"/>
    <s v="No"/>
    <d v="1900-01-01T03:23:00"/>
    <n v="3083"/>
    <d v="2017-11-08T01:56:00"/>
    <d v="2017-11-08T01:56:00"/>
    <s v="F"/>
    <s v="Equipment failure"/>
    <s v="Structure-line"/>
    <s v="COND"/>
    <s v="Relayed - 11/05/17, 2233 Vaca-Tesla 500kV relayed, tested NG; no customers interrupted; weather clear; RAS imitated as designed-Tracy shunt CAPs PT8B &amp; PT10B inserted; ButtValley PH, Caribou#1 PH Units #2&amp;#3 separated on the trouble; C-G fault 32.3 mi from VacaDixon near 32/134, +/-1 mi; COI limited to 600MW n2s &amp; 3,300MW s2n; 2234 Caribou #1 PH Unit #2 paralleled; 2244 Tracy shunt CAPs PT8B &amp; PT10B removed; 11/06/17,  0658 line cleared to repair damaged twr arms &amp; ET-WD bet towers 32/133-136; 11/08/17 0156 line returned to service; CAP ER=113797063"/>
    <n v="113797063"/>
    <s v="NO-E"/>
    <s v="INT-10352"/>
    <n v="0"/>
    <n v="0"/>
    <n v="0"/>
    <n v="0"/>
    <n v="0"/>
    <n v="0"/>
    <n v="5517212"/>
    <s v="C-G"/>
    <s v=" 032/134"/>
    <s v="AUTO"/>
    <s v="Single Mode"/>
    <s v="032/133-032/136"/>
    <s v="Non-HFTD"/>
    <m/>
    <m/>
    <m/>
    <s v="TBD"/>
    <s v="TBD"/>
  </r>
  <r>
    <s v="NORTH COAST"/>
    <s v="NORTH"/>
    <n v="69"/>
    <n v="60"/>
    <s v="ETL.6220"/>
    <n v="60010"/>
    <x v="62"/>
    <n v="2017"/>
    <x v="434"/>
    <d v="2017-11-06T13:58:00"/>
    <x v="0"/>
    <s v="YES"/>
    <s v="No"/>
    <d v="1899-12-30T08:44:00"/>
    <n v="524"/>
    <d v="2017-11-06T22:42:00"/>
    <d v="2017-11-06T22:42:00"/>
    <s v="F"/>
    <s v="External contact"/>
    <s v="Foreign object"/>
    <s v="COND"/>
    <s v="Relayed - 11/06/17, 1358 Bridgeville-Garberville relayed, tested NG; SUS Fruitland (CESO=1,155; CMIN=196,800) &amp; FtSeward (CESO=337; CMIN=3,370); weather clear; 1402 Bridgeville to FtSewardJct manually tested NG; 1405 Garberville to FruitlandJct manually tested NG; 1407 Bridgeville to FruitlandJct manually tested NG; 1408 Garberville to FruitlandJct manually tested OK restoring FtSeward; 1411 Bridgeville to FruitlandJct manually tested OK; 1802 Fruitland tap cleared to remove tree from line &amp; repair ET-WD bet poles 1/8-9; 1900 Fruitland customers restored via ED back-ties; 2242 Fruitland tap returned to service"/>
    <n v="113795814"/>
    <s v="NO-W"/>
    <s v="INT-10354"/>
    <n v="1492"/>
    <n v="1492"/>
    <n v="200170"/>
    <n v="2.7042644002079312E-4"/>
    <n v="3.6281005696355333E-2"/>
    <n v="134.1621983914209"/>
    <n v="5517212"/>
    <s v="NA"/>
    <s v="NA"/>
    <s v="AUTO"/>
    <s v="Single Mode"/>
    <s v="001/008"/>
    <s v="Tier 3 - Extreme"/>
    <s v="4/0-7,AAC"/>
    <n v="40.463389999999997"/>
    <n v="-123.80145"/>
    <s v="Humboldt"/>
    <s v="Humboldt"/>
  </r>
  <r>
    <s v="CENTRAL VALLEY"/>
    <s v="SOUTH"/>
    <n v="69"/>
    <n v="70"/>
    <s v="ETL.8550"/>
    <n v="70113"/>
    <x v="146"/>
    <n v="2017"/>
    <x v="435"/>
    <d v="2017-11-08T06:49:00"/>
    <x v="0"/>
    <s v="YES"/>
    <s v="No"/>
    <d v="1899-12-30T06:12:00"/>
    <n v="372"/>
    <d v="2017-11-08T13:01:00"/>
    <d v="2017-11-08T13:01:00"/>
    <s v="F"/>
    <s v="External contact"/>
    <s v="Car pole"/>
    <s v="COND"/>
    <s v="Relayed - 11/08/17, 0649 Caruthers-LemooreNAS-Camden relayed, tested NG; no customers interrupted (actually Henrietta 1110 de-energized when 70kV fell across it, CESO=76; CMIN=15,010); weather overcast; multi-terminal line, A-G fault 4.0 mi from CamdenJct twd LemooreNAS near structure :48/2 or 4.0 mi CamdenJct twd Camden near 15/13, +/-2.5 mi (some fault impedance); 0840 Lemoore NAS JCT to Camden JCT sectionalized to repair one phase of ET-WD caused by car accident at pole 48/18"/>
    <n v="113794873"/>
    <s v="CV-S"/>
    <s v="INT-10356"/>
    <n v="76"/>
    <n v="76"/>
    <n v="15010"/>
    <n v="1.3775073352265601E-5"/>
    <n v="2.720576987072456E-3"/>
    <n v="197.5"/>
    <n v="5517212"/>
    <s v="A-G"/>
    <s v=" 048/002"/>
    <s v="AUTO"/>
    <s v="Single Mode"/>
    <s v="048/018"/>
    <s v="Non-HFTD"/>
    <m/>
    <m/>
    <m/>
    <s v="TBD"/>
    <s v="TBD"/>
  </r>
  <r>
    <s v="NORTH COAST"/>
    <s v="NORTH"/>
    <n v="69"/>
    <n v="60"/>
    <s v="ETL.7080"/>
    <n v="60103"/>
    <x v="92"/>
    <n v="2017"/>
    <x v="436"/>
    <d v="2017-11-15T18:24:00"/>
    <x v="0"/>
    <s v="YES"/>
    <s v="No"/>
    <d v="1899-12-30T08:52:00"/>
    <n v="532"/>
    <d v="2017-11-16T03:16:00"/>
    <d v="2017-11-16T03:16:00"/>
    <s v="F"/>
    <s v="Tree"/>
    <s v="Tree failure"/>
    <s v="STRU"/>
    <s v="Relayed - 11/15/17, 1824 HumboldtBay-Humboldt#1 60kV relayed, tested NG; no customers interrupted; rain; A-G fault 1.8 mi from Humboldt twd Humboldt Bay near 006/004, +/-1 mi; 2140 Humboldt to HumboldtJCT cleared to repair broken xarm at pole 005/008 &amp; ET wire down bet 005/007-008; caused by tree limb in line at pole 005/008 (per VM, 60” diameter redwood tree, 115’ tall had a 40’ limb from tree top fail; tree is 30’ off of 60kV &amp; VM will work tree to preclude further problems); 11/16/17, 0316 Humboldt to HumboldtJCT returned to service after reframing pole 005/008 &amp; repairing center phase downed conductor"/>
    <n v="113870843"/>
    <s v="NO-E"/>
    <s v="INT-10376"/>
    <n v="0"/>
    <n v="0"/>
    <n v="0"/>
    <n v="0"/>
    <n v="0"/>
    <n v="0"/>
    <n v="5517212"/>
    <s v="A-G"/>
    <s v=" 006/004"/>
    <s v="AUTO"/>
    <s v="Single Mode"/>
    <s v="005/007-005/008"/>
    <s v="Non-HFTD"/>
    <m/>
    <m/>
    <m/>
    <s v="TBD"/>
    <s v="TBD"/>
  </r>
  <r>
    <s v="CENTRAL VALLEY"/>
    <s v="CENTRAL"/>
    <n v="115"/>
    <n v="115"/>
    <s v="ETL.1400"/>
    <n v="10053"/>
    <x v="56"/>
    <n v="2017"/>
    <x v="437"/>
    <d v="2017-12-03T21:24:00"/>
    <x v="0"/>
    <s v="YES"/>
    <s v="No"/>
    <d v="1899-12-31T18:42:00"/>
    <n v="2562"/>
    <d v="2017-12-05T16:06:00"/>
    <d v="2017-12-05T16:06:00"/>
    <s v="F"/>
    <s v="Equipment failure"/>
    <s v="Connector/ hardware"/>
    <s v="COND"/>
    <s v="Relayed - 12/03/17, 2124 (Aware Time= 12/04/17, 0740) Donnells-Curtis open-ended after Donnells PH CB-122 relayed due to A-phase ET-WD bet Beardsley JCT SW-137 &amp; Donnells PH; SUS Donnells PH; apparent sleeve failure which will be sent to ATS for analysis; 12/05/17, 1606 Donnells PH to Beardsley JCT returned to service, replaced sleeve &amp; re-strung downed conductor bet poles 02/06-07"/>
    <s v="NONE"/>
    <s v="CV-N"/>
    <s v="INT-10416"/>
    <n v="1"/>
    <n v="0"/>
    <n v="0"/>
    <n v="0"/>
    <n v="0"/>
    <n v="0"/>
    <n v="5517212"/>
    <s v="NA"/>
    <s v="NA"/>
    <s v="AUTO"/>
    <s v="Single Mode"/>
    <s v="002/006"/>
    <s v="Tier 3 - Extreme"/>
    <s v="397.5-26/7,ACSR"/>
    <n v="38.208109999999998"/>
    <n v="-120.03267"/>
    <s v="Yosemite"/>
    <s v="Tuolumne"/>
  </r>
  <r>
    <s v="NORTH VALLEY AND SIERRA"/>
    <s v="NORTH"/>
    <n v="69"/>
    <n v="60"/>
    <s v="ETL.6470"/>
    <n v="60038"/>
    <x v="23"/>
    <n v="2017"/>
    <x v="438"/>
    <d v="2017-12-04T09:55:00"/>
    <x v="1"/>
    <s v="YES"/>
    <s v="No"/>
    <d v="1899-12-30T10:39:00"/>
    <n v="639"/>
    <d v="2017-12-04T20:34:00"/>
    <d v="2017-12-04T20:34:00"/>
    <s v="F"/>
    <s v="Tree"/>
    <s v="Tree failure"/>
    <s v="COND"/>
    <s v="Relayed - 12/04/17, 0955 Colgate-Alleghany relayed, tested NG; SUS ColumbiaHill (CESO=1,140; CMIN=277,665), PikeCity (438; 279,444) &amp; Alleghany (1,236; 557,040); weather cloudy; 0959 Colgate-CH manually tested OK, restoring CH; no ED back ties available; personnel being sent to start up local gen to restore Alleghany, ETA 1 hr; B-C-G fault 2.6 mi from CH twd PC near 007/202, +/-2 mi; 1355 to 1834 CH-Alleghany cleared to repair ET-WD bet poles 8/233-234 due to tree failure; 2034 CH-Allegheny returned to service restoring PC &amp; Alleghany"/>
    <s v="NONE"/>
    <s v="NO-E"/>
    <s v="INT-10418"/>
    <n v="2814"/>
    <n v="2814"/>
    <n v="1114149"/>
    <n v="5.1004021596415001E-4"/>
    <n v="0.20194058158359693"/>
    <n v="395.9307036247335"/>
    <n v="5517212"/>
    <s v="B-C-G"/>
    <s v=" 007/202"/>
    <s v="AUTO"/>
    <s v="Single Mode"/>
    <s v="008/233"/>
    <s v="Tier 3 - Extreme"/>
    <s v="2-7,CU"/>
    <n v="39.365859999999998"/>
    <n v="-121.04813"/>
    <s v="Sierra"/>
    <s v="Nevada"/>
  </r>
  <r>
    <s v="CENTRAL VALLEY"/>
    <s v="SOUTH"/>
    <n v="69"/>
    <n v="70"/>
    <s v="ETL.8840"/>
    <n v="70044"/>
    <x v="72"/>
    <n v="2017"/>
    <x v="439"/>
    <d v="2017-12-14T06:51:00"/>
    <x v="0"/>
    <s v="YES"/>
    <s v="No"/>
    <d v="1899-12-30T06:55:00"/>
    <n v="415"/>
    <d v="2017-12-14T13:46:00"/>
    <d v="2017-12-14T13:46:00"/>
    <s v="F"/>
    <s v="External contact"/>
    <s v="Vandalism"/>
    <s v="COND"/>
    <s v="Relayed - 12/14/17, 0651 Kearney-Kerman open-ended after Kerman CB-42 tripped, did not reclose by autos; SUS Kerman#2-70/12kV xfmr (CESO=8,565; CMIN=761,668) due to ongoing work at Kerman to install new SW-85 &amp; peripheral board on BK1 (TAFW #T17-003661); weather clear; 0928 Kerman CB-52 closed energizing Kerman 70kV bus &amp; restoring Kerman#2-70/12kV xfmr; 1021 to 1346 Fresno Waste Water to Kerman cleared to repair 1 phase of gunshot damaged &amp; 1 phase of ET-WD bet 3/6-7; CAP ER=114105882"/>
    <n v="114105882"/>
    <s v="CV-S"/>
    <s v="INT-10453"/>
    <n v="8565"/>
    <n v="8565"/>
    <n v="761668"/>
    <n v="1.552414516607301E-3"/>
    <n v="0.1380530601325452"/>
    <n v="88.927962638645653"/>
    <n v="5517212"/>
    <s v="NA"/>
    <s v="NA"/>
    <s v="AUTO"/>
    <s v="Single Mode"/>
    <s v="003/006-003/007"/>
    <s v="Non-HFTD"/>
    <m/>
    <m/>
    <m/>
    <s v="TBD"/>
    <s v="TBD"/>
  </r>
  <r>
    <s v="CENTRAL VALLEY"/>
    <s v="SOUTH"/>
    <n v="69"/>
    <n v="70"/>
    <s v="ETL.9000"/>
    <n v="70060"/>
    <x v="37"/>
    <n v="2017"/>
    <x v="440"/>
    <d v="2017-12-20T19:22:00"/>
    <x v="0"/>
    <s v="YES"/>
    <s v="No"/>
    <d v="1899-12-30T07:02:00"/>
    <n v="422"/>
    <d v="2017-12-21T02:24:00"/>
    <d v="2017-12-21T02:24:00"/>
    <s v="F"/>
    <s v="Equipment failure"/>
    <s v="Conductor"/>
    <s v="COND"/>
    <s v="Relayed - 12/20/17, 1922 Merced#1 relayed, manually tested NG; SUS ElNido Biomass; weather clear; C-G fault 6.5 mi from Merced near 006/006, +/-4 mi; 2214 line cleared to repair 1 phase of ET-WD bet poles 7/3-4 also wrapped around ElNido 1104 (CESO=470; CMIN=85,091); 12/21, 0224 line normal; CAP ER=114120620"/>
    <n v="114120620"/>
    <s v="CV-N"/>
    <s v="INT-10474"/>
    <n v="470"/>
    <n v="470"/>
    <n v="85091"/>
    <n v="8.5187953625853058E-5"/>
    <n v="1.5422825876547792E-2"/>
    <n v="181.04468085106382"/>
    <n v="5517212"/>
    <s v="C-G"/>
    <s v=" 006/006"/>
    <s v="AUTO"/>
    <s v="Single Mode"/>
    <s v="007/003-007/004"/>
    <s v="Non-HFTD"/>
    <m/>
    <m/>
    <m/>
    <s v="TBD"/>
    <s v="TBD"/>
  </r>
  <r>
    <s v="NORTH COAST"/>
    <s v="NORTH"/>
    <n v="115"/>
    <n v="115"/>
    <s v="ETL.1110"/>
    <n v="10018"/>
    <x v="97"/>
    <n v="2017"/>
    <x v="441"/>
    <d v="2017-12-22T08:45:00"/>
    <x v="0"/>
    <s v="YES"/>
    <s v="No"/>
    <d v="1899-12-30T15:31:00"/>
    <n v="931"/>
    <d v="2017-12-23T00:16:00"/>
    <d v="2017-12-23T00:16:00"/>
    <s v="F"/>
    <s v="Equipment failure"/>
    <s v="Conductor"/>
    <s v="COND"/>
    <s v="Relayed - 12/22/17, 0845 Bridgeville-Cottonwood relayed, did not test; SUS LowGap (CESO=745; CMIN=19,370), Wildwood (146; 22,776) &amp; ForestGlen; light snow; 0851 line manually tested NG; 0911 Bridgeville to LowGap tested OK restoring Low Gap; 1121 Cottonwood to Wildwood tested OK restoring Wildwood; C-G fault 5.3 mi from Wildwood to ForestGlen near 047/360, +/-1 mi; 1124 Wildwood to Forest Glen cleared to repair ET-WD near pole 46/357; 12/23/17, 0009 Wildwood to Forest Glen tested OK restoring ForestGlen after replacing 200' of single phase conductor &amp; installing 2 new wire press sleeves bet poles 46/357-358; 0016 line normal"/>
    <s v="NONE"/>
    <s v="NO-E"/>
    <s v="INT-10480"/>
    <n v="891"/>
    <n v="891"/>
    <n v="42146"/>
    <n v="1.6149460995879802E-4"/>
    <n v="7.6390031776919212E-3"/>
    <n v="47.301907968574632"/>
    <n v="5517212"/>
    <s v="C-G"/>
    <s v=" 047/360"/>
    <s v="AUTO"/>
    <s v="Single Mode"/>
    <s v="046/357"/>
    <s v="Tier 2 - Elevated"/>
    <s v="397.5-26/7,ACSR"/>
    <n v="40.40005"/>
    <n v="-123.12573"/>
    <s v="Humboldt"/>
    <s v="Trinity"/>
  </r>
  <r>
    <s v="CENTRAL VALLEY"/>
    <s v="CENTRAL"/>
    <n v="115"/>
    <n v="115"/>
    <s v="ETL.4010"/>
    <n v="10337"/>
    <x v="35"/>
    <n v="2018"/>
    <x v="442"/>
    <d v="2018-01-05T17:53:00"/>
    <x v="0"/>
    <s v="YES"/>
    <s v="No"/>
    <d v="1899-12-31T02:04:00"/>
    <n v="1564"/>
    <d v="2018-01-06T19:57:00"/>
    <d v="2018-01-06T19:57:00"/>
    <s v="F"/>
    <s v="Equipment failure"/>
    <s v="Structure-line"/>
    <s v="STRU"/>
    <s v="Relayed - 01/05/18, 1753 Tesla-StocktonCogen JCT relayed, tested NG; SUS ThermalEnergy (offline), Ripon Cogen (offline) &amp; Tesla Motors; weather cloudy; A-G &amp; C-G fault 10.4 mi from Tesla near 10/9, +/-2.0 mi; 2029 Stockton Cogen to Tesla Motors JCT returned to service restoring Tesla Motors; 2123 Tesla to LammersRd returned to service restoring Thermal Energy; 2216 LammersRd to Tesla Motors JCT cleared to repair downed pole 14/6 in wet &amp; difficult to access area; 01/06/18, 1957 line returned to normal service restoring Ripon Cogen after replacing broken pole 014/006 &amp; 2 phases of ET-WD bet poles 014/005-006 &amp; 014/006-007; CAP ER=114176020"/>
    <n v="114176020"/>
    <s v="CV-N"/>
    <s v="INT-10501"/>
    <n v="1"/>
    <n v="0"/>
    <n v="0"/>
    <n v="0"/>
    <n v="0"/>
    <n v="0"/>
    <n v="5548929"/>
    <s v="C-G"/>
    <s v="010/009"/>
    <s v="AUTO"/>
    <s v="Single Mode"/>
    <s v="014/005-014/006 &amp; 014/006-014/007"/>
    <s v="Non-HFTD"/>
    <m/>
    <m/>
    <m/>
    <s v="TBD"/>
    <s v="TBD"/>
  </r>
  <r>
    <s v="SOUTH BAY AND CENTRAL COAST"/>
    <s v="SOUTH"/>
    <n v="115"/>
    <n v="115"/>
    <s v="ETL.1370"/>
    <n v="10050"/>
    <x v="200"/>
    <n v="2018"/>
    <x v="443"/>
    <d v="2018-01-09T19:29:00"/>
    <x v="0"/>
    <s v="YES"/>
    <s v="No"/>
    <d v="1899-12-30T19:18:00"/>
    <n v="1158"/>
    <d v="2018-01-10T14:47:00"/>
    <d v="2018-01-10T14:47:00"/>
    <s v="F"/>
    <s v="Equipment failure"/>
    <s v="Structure-line"/>
    <s v="COND"/>
    <s v="Relayed - 01/09/18, 1929 Divide-Cabrillo#2 relayed, tested NG; SUS Purisima (CESO=3,210; CMIN=194,273) &amp; Manville; MOM City of Lompoc; rain; personnel on the way to xfr Purisma (ETA 1 hr) to its alt source as there is no SCADA, this will be a manual operation; B-C fault 2.5 mi from CCC Cabrillo Sub near 4/57, +/-1.0 mi; 2149 Purisima restored via alt source; Manville to remain out until tap restored; 01/10/18, 0055 to 1447 Manville Tap cleared to replace rotten pole 4/61 (last treated in 2014) &amp; 2 phases of ET-WD CAP ER=114196571  "/>
    <n v="114196571"/>
    <s v="CV-S"/>
    <s v="INT-10521"/>
    <n v="3210"/>
    <n v="3210"/>
    <n v="194273"/>
    <n v="5.7849001131569716E-4"/>
    <n v="3.5010900301661818E-2"/>
    <n v="60.521183800623056"/>
    <n v="5548929"/>
    <s v="B-C"/>
    <s v="004/057"/>
    <s v="AUTO"/>
    <s v="Single Mode"/>
    <s v="004/061"/>
    <s v="Non-HFTD"/>
    <m/>
    <m/>
    <m/>
    <s v="TBD"/>
    <s v="TBD"/>
  </r>
  <r>
    <s v="CENTRAL VALLEY"/>
    <s v="SOUTH"/>
    <n v="69"/>
    <n v="70"/>
    <s v="ETL.8980"/>
    <n v="70058"/>
    <x v="218"/>
    <n v="2018"/>
    <x v="444"/>
    <d v="2018-01-26T09:55:00"/>
    <x v="0"/>
    <s v="YES"/>
    <s v="No"/>
    <d v="1899-12-30T10:51:00"/>
    <n v="651"/>
    <d v="2018-01-26T20:46:00"/>
    <d v="2018-01-26T20:46:00"/>
    <s v="F"/>
    <s v="Equipment failure"/>
    <s v="Connector/ hardware"/>
    <s v="ARRS"/>
    <s v="Relayed - 01/26/18, 0955 Mendota-SJ-Helm relayed, tested NG; SUS MendotaBiomass, Cal-Renew Solar, Adams E-Solar, Westland, Wesix, Giffen (CESO=390; CMIN=52,618), Giffen PV &amp; Burford PV; weather clear; 1006 Helm to AdamsEastJct manually tested NG; 1007 Mendota to AdamsEastJct returned to service restoring MendotaBiomass, Cal-Renew Solar &amp; AdamsE-Solar; 1141 Helm to AdamsEastJct returned to service restoring Westland &amp; Wesix; B-G (multi-terminal line) fault 0.5 mi north from Giffen on Giffen Tap near 4/6 or 0.1 mi from LevisJct twd GiffenJct near 14/6 or 1.3 mi from Westlands twd WESIX near 2/4, +/-2 mi; 1147 to 1605 Giffen tap cleared to repair ET-WD bet poles 4/8-9; 1611 Giffen &amp; Giffen PV restored; 1644 Giffen-Burford forced out due to NG lightning arrestor at Giffen SW-7435; 2046 line returned to service after crew cut lightning arrestor in the clear restoring Burford PV; CAP ER=114253569"/>
    <n v="114253569"/>
    <s v="CV-S"/>
    <s v="INT-10627"/>
    <n v="390"/>
    <n v="390"/>
    <n v="52618"/>
    <n v="7.0283833150505256E-5"/>
    <n v="9.4825505967007333E-3"/>
    <n v="134.91794871794872"/>
    <n v="5548929"/>
    <s v="B-G"/>
    <s v="004/006"/>
    <s v="AUTO"/>
    <s v="Single Mode"/>
    <s v="004/008-004/009"/>
    <s v="Non-HFTD"/>
    <m/>
    <m/>
    <m/>
    <s v="TBD"/>
    <s v="TBD"/>
  </r>
  <r>
    <s v="CENTRAL VALLEY"/>
    <s v="SOUTH"/>
    <n v="69"/>
    <n v="70"/>
    <s v="ETL.9020"/>
    <n v="70062"/>
    <x v="24"/>
    <n v="2018"/>
    <x v="445"/>
    <d v="2018-02-14T22:39:00"/>
    <x v="0"/>
    <s v="YES"/>
    <s v="No"/>
    <d v="1899-12-30T09:13:00"/>
    <n v="553"/>
    <d v="2018-02-15T07:52:00"/>
    <d v="2018-02-15T07:52:00"/>
    <s v="F"/>
    <s v="Tree"/>
    <s v="Tree-failure"/>
    <s v="COND"/>
    <s v="Relayed - 02/14/18, 2239 Oro Loma-Canal #1 relayed, tested NG. 2240 Canal to Santa Rita JCT tested OK; MOM Santa Rita (CEMO=906); SUS Dos Palos (CESO=2,140; CMIN=25,680); wind; 2252 Oro Loma to Dos Palos JCT manually tested OK restoring Dos Palos (thanks to SCADA installation on SWs 57 &amp; 59 completed last December); A-C-G fault 11.38 mi from Oro Loma near 012/014, +/-0.5 mi; ET-WD (center phase, 3/0 Al) mid-span bet poles 12/18 &amp; 13/1 caused by eucalyptus tree failure; 02/15/18, 0752 line normal; CAP ER=114313507"/>
    <n v="114313507"/>
    <s v="CV-N"/>
    <s v="INT-10660"/>
    <n v="3046"/>
    <n v="2140"/>
    <n v="25680"/>
    <n v="3.8566000754379807E-4"/>
    <n v="4.6279200905255773E-3"/>
    <n v="12"/>
    <n v="5548929"/>
    <s v="A-C-G"/>
    <s v="012/014"/>
    <s v="AUTO"/>
    <s v="Single Mode"/>
    <s v="012/018-013/001 "/>
    <s v="Non-HFTD"/>
    <m/>
    <m/>
    <m/>
    <s v="TBD"/>
    <s v="TBD"/>
  </r>
  <r>
    <s v="CENTRAL VALLEY"/>
    <s v="SOUTH"/>
    <n v="69"/>
    <n v="70"/>
    <s v="ETL.8970"/>
    <n v="70115"/>
    <x v="115"/>
    <n v="2018"/>
    <x v="446"/>
    <d v="2018-02-19T04:21:00"/>
    <x v="0"/>
    <s v="YES"/>
    <s v="No"/>
    <d v="1899-12-30T07:03:00"/>
    <n v="423"/>
    <d v="2018-02-19T11:24:00"/>
    <d v="2018-02-19T11:24:00"/>
    <s v="F"/>
    <s v="Equipment failure"/>
    <s v="Conductor"/>
    <s v="COND"/>
    <s v="Relayed - 02/19/18, 0421 Copus-OldRiver open-ended after Copus CB-42 tripped, did not reclose; SUS S-Kern PV (offline); weather clear; 0458 line forced out due to single phasing condition; 0722 Copus to SanEmidioJct energized restoring S-Kern PV; 0831 to 1036 SanEmidioJct to OldRiver cleared to repair ET-WD bet poles 18/304-305 &amp; across Lakeview 1102 under build (CESO=46; CMIN=12,708); 1124 line returned normal; B-G fault 13 mi from Copus near 019/325, +/-1.5 mi; CAP ER=114321893  INT-10672  T18-004772"/>
    <n v="114321893"/>
    <s v="CV-S"/>
    <s v="INT-10672a"/>
    <n v="687"/>
    <n v="46"/>
    <n v="12708"/>
    <n v="8.2898880126236968E-6"/>
    <n v="2.2901716709656946E-3"/>
    <n v="276.26086956521738"/>
    <n v="5548929"/>
    <s v="B-G"/>
    <s v="019/325"/>
    <s v="AUTO"/>
    <s v="Single Mode"/>
    <s v="018/304-018/305 &amp; across Lakeview 1102 under build"/>
    <s v="Non-HFTD"/>
    <m/>
    <m/>
    <m/>
    <s v="TBD"/>
    <s v="TBD"/>
  </r>
  <r>
    <s v="NORTH VALLEY AND SIERRA"/>
    <s v="NORTH"/>
    <n v="69"/>
    <n v="60"/>
    <s v="ETL.6920"/>
    <n v="60087"/>
    <x v="27"/>
    <n v="2018"/>
    <x v="447"/>
    <d v="2018-02-19T06:10:00"/>
    <x v="0"/>
    <s v="YES"/>
    <s v="No"/>
    <d v="1899-12-30T07:28:00"/>
    <n v="448"/>
    <d v="2018-02-19T13:38:00"/>
    <d v="2018-02-19T13:38:00"/>
    <s v="F"/>
    <s v="Equipment failure"/>
    <s v="Conductor"/>
    <s v="COND"/>
    <s v="Relayed - 02/19/18, 0610 Glenn#1 relayed, tested NG; SUS ElkCreek (CESO=913; CMIN=198,121) &amp; WillowsA (CESO=3,180; CMIN=327,540); rain; 0631 line manually tested NG; awaiting personnel arrival to WillowsA SW-39 to close &amp; restore WillowsA; 0753 WillowsA restored via Cortina#4; C-G fault outside Orland near 006/116, +/-1 mi; 0835 OrlandB-ElkCreek Jct cleared to repair ET-WD at 6/130; 0947 Elk Creek to WillowsA Jct energized restoring Elk Creek; 1338 line normal"/>
    <n v="114322909"/>
    <s v="NO-E"/>
    <s v="INT-10675"/>
    <n v="4093"/>
    <n v="4093"/>
    <n v="525661"/>
    <n v="7.3761981816671289E-4"/>
    <n v="9.4731974404430111E-2"/>
    <n v="128.4292694844857"/>
    <n v="5548929"/>
    <s v="C-G"/>
    <s v="006/116"/>
    <s v="AUTO"/>
    <s v="Single Mode"/>
    <s v="006/130"/>
    <s v="Non-HFTD"/>
    <m/>
    <m/>
    <m/>
    <s v="TBD"/>
    <s v="TBD"/>
  </r>
  <r>
    <s v="NORTH VALLEY AND SIERRA"/>
    <s v="NORTH"/>
    <n v="69"/>
    <n v="60"/>
    <s v="ETL.7760"/>
    <n v="60175"/>
    <x v="226"/>
    <n v="2018"/>
    <x v="448"/>
    <d v="2018-02-19T22:10:00"/>
    <x v="0"/>
    <s v="YES"/>
    <s v="No"/>
    <d v="1899-12-30T09:10:00"/>
    <n v="550"/>
    <d v="2018-02-20T07:20:00"/>
    <d v="2018-02-20T07:20:00"/>
    <s v="F"/>
    <s v="External contact"/>
    <s v="Vandalism"/>
    <s v="COND"/>
    <s v="Relayed - 02/19/18, 2210 Pease-Harter relayed, tested NG; SUS Meridian (CESO=831; CMIN=79,034)) &amp; Greenleaf II PP (offline); weather clear; 2228 Meridian restored; A-G fault 12.9 mi from Pease near 12/274, +/-2 mi; 02/20/18, 0032 Pease to AlmendraJct returned to service restoring Greenleaf II PP; 0115 to 0720 AlmendraJct to Meridian cleared to repair two sections of gunshot ET-WD on same phase bet A13/285 to A13/287"/>
    <n v="114322909"/>
    <s v="NO-E"/>
    <s v="INT-10686"/>
    <n v="831"/>
    <n v="831"/>
    <n v="79034"/>
    <n v="1.4975862909761506E-4"/>
    <n v="1.424310889542829E-2"/>
    <n v="95.107099879663053"/>
    <n v="5548929"/>
    <s v="A-G"/>
    <s v="012/274"/>
    <s v="AUTO"/>
    <s v="Single Mode"/>
    <s v="A13/285-A13/287"/>
    <s v="Non-HFTD"/>
    <m/>
    <m/>
    <m/>
    <s v="TBD"/>
    <s v="TBD"/>
  </r>
  <r>
    <s v="SOUTH BAY AND CENTRAL COAST"/>
    <s v="SOUTH"/>
    <n v="115"/>
    <n v="115"/>
    <s v="ETL.1200"/>
    <n v="10028"/>
    <x v="12"/>
    <n v="2018"/>
    <x v="449"/>
    <d v="2018-02-20T16:36:00"/>
    <x v="0"/>
    <s v="YES"/>
    <s v="No"/>
    <d v="1899-12-30T14:12:00"/>
    <n v="852"/>
    <d v="2018-02-21T06:48:00"/>
    <d v="2018-02-21T06:48:00"/>
    <s v="F"/>
    <s v="External contact"/>
    <s v="Car pole"/>
    <s v="STRU"/>
    <s v="Relayed - 02/20/18, 1636 Cabrillo-SantaYnezSS relayed, tested NG; on the trouble Sisquoc-SantaYnezSS open ended at SYSS; SUS Buellton (CESO=4,465; CMIN=647,486); weather clear; 1659 SantaYnezSS to Buellton line tested NG; C-A fault 15.7 mi from Cabrillo near 01/24 on Buellton Tap, +/-0.0 mi; 1917 Buellton tap cleared to repair damaged 001/024 caused by car pole w/ both ED &amp; ET-WDs; 1919 Cabrillo-SYSS returned normal; 02/21/18, 0646 Buellton tap returned to service restoring Buellton; 0648 Cabrillo-SantaYnezSS returned to normal; CAP ER=11434663"/>
    <n v="114364663"/>
    <s v="CC-S"/>
    <s v="INT-10694"/>
    <n v="4465"/>
    <n v="4465"/>
    <n v="647486"/>
    <n v="8.0465978209488711E-4"/>
    <n v="0.1166866615161232"/>
    <n v="145.01366181410975"/>
    <n v="5548929"/>
    <s v="A-C"/>
    <s v="001/024"/>
    <s v="AUTO"/>
    <s v="Single Mode"/>
    <s v="001/024 (Buellton Tap)"/>
    <s v="Tier 2 - Elevated"/>
    <s v="4/0-7,AAC"/>
    <n v="34.630070000000003"/>
    <n v="-120.18841"/>
    <s v="Los Padres"/>
    <s v="Santa Barbara"/>
  </r>
  <r>
    <s v="CENTRAL VALLEY"/>
    <s v="SOUTH"/>
    <n v="115"/>
    <n v="115"/>
    <s v="ETL.1030"/>
    <n v="10004"/>
    <x v="227"/>
    <n v="2018"/>
    <x v="450"/>
    <d v="2018-03-01T15:12:00"/>
    <x v="0"/>
    <s v="YES"/>
    <s v="No"/>
    <d v="1899-12-30T11:41:00"/>
    <n v="701"/>
    <d v="2018-03-02T02:53:00"/>
    <d v="2018-03-02T02:53:00"/>
    <s v="F"/>
    <s v="Equipment failure"/>
    <s v="Structure-line"/>
    <s v="COND"/>
    <s v="Relayed - 03/01/18, 1512 Atwater-Livingston-Merced relayed, did not test; no customers interrupted; storm; 1515 line manually tested NG; A-C-G fault 1.8 mi from Livinsgton near structure 019/012, +/-2 mi; 1529 Atwater to Atwater JCT tested OK; 1536 Merced to Atwater JCT tested OK; 1645 Livingston to AtwaterJct cleared to repair/replace downed poles 20/8 &amp; 20/9 &amp; leaning poles 20/7 &amp; 20/10; ET-WD; 03/02/18, 0253 line returned to service; CAP ER=114350292"/>
    <n v="114350292"/>
    <s v="CV-N"/>
    <s v="INT-10736"/>
    <n v="0"/>
    <n v="0"/>
    <n v="0"/>
    <n v="0"/>
    <n v="0"/>
    <n v="0"/>
    <n v="5548929"/>
    <s v="A-C-G"/>
    <s v="019/012"/>
    <s v="AUTO"/>
    <s v="Single Mode"/>
    <s v="020/008 &amp; 020/009"/>
    <s v="Non-HFTD"/>
    <m/>
    <m/>
    <m/>
    <s v="TBD"/>
    <s v="TBD"/>
  </r>
  <r>
    <s v="NORTH COAST"/>
    <s v="NORTH"/>
    <n v="69"/>
    <n v="60"/>
    <s v="ETL.8170"/>
    <n v="60217"/>
    <x v="32"/>
    <n v="2018"/>
    <x v="451"/>
    <d v="2018-03-03T08:24:00"/>
    <x v="0"/>
    <s v="YES"/>
    <s v="No"/>
    <d v="1900-01-02T16:23:00"/>
    <n v="5303"/>
    <d v="2018-03-07T00:47:00"/>
    <d v="2018-03-07T00:47:00"/>
    <s v="C"/>
    <s v="Disaster"/>
    <s v="Disaster-other"/>
    <s v="COND"/>
    <s v="Relayed - 03/03/18, 0824 Trinity-MC relayed, tested NG; SUS BigBar, RidgeCabin, GrouseCreek, BigCreek &amp; Hyampom; rain; 0835 Trinity to BigBar Jct manually tested OK restoring BigBar; A-B-C fault 1.7 mi from GrouseCreek Tap twd MC near 36/002, 4 mi; 1503 BigBar Jct to HyampomJct manually tested OK restoring GrouseCreek, BigCreek &amp; Hyampom; 1700 MC to HyampomJct manually tested NG after patrol found no trouble; 03/04/18, 0012 MC to HyampomJct cleared to patrol for trouble; 1159 patrol found ET-WD bet poles 41/0-1 due to a fir tree failure from outside RoW due to wet soil leading to a landslide; CAP ER=114364243"/>
    <n v="114364243"/>
    <s v="NO-E"/>
    <s v="INT-10742"/>
    <n v="5"/>
    <n v="0"/>
    <n v="0"/>
    <n v="0"/>
    <n v="0"/>
    <n v="0"/>
    <n v="5548929"/>
    <s v="A-B-C"/>
    <s v="036/002"/>
    <s v="AUTO"/>
    <s v="Single Mode"/>
    <s v="041/000"/>
    <s v="Tier 2 - Elevated"/>
    <s v="4/0-6/1,ACSR"/>
    <n v="40.724490000000003"/>
    <n v="-123.6426"/>
    <s v="Humboldt"/>
    <s v="Humboldt"/>
  </r>
  <r>
    <s v="NORTH VALLEY AND SIERRA"/>
    <s v="NORTH"/>
    <n v="69"/>
    <n v="60"/>
    <s v="ETL.7980"/>
    <n v="60198"/>
    <x v="228"/>
    <n v="2018"/>
    <x v="452"/>
    <d v="2018-03-18T08:23:00"/>
    <x v="0"/>
    <s v="YES"/>
    <s v="No"/>
    <d v="1899-12-31T12:25:00"/>
    <n v="2185"/>
    <d v="2018-03-19T20:48:00"/>
    <d v="2018-03-19T20:48:00"/>
    <s v="F"/>
    <s v="External contact"/>
    <s v="Aircraft"/>
    <s v="COND"/>
    <s v="Relayed - 03/18/18, 0823 Smartville-Marysville relayed, Maryville to BrownsValleys tested OK; Smartville to BrownsValley section did not test; MOM BrownsValley (CEMO=570); SUS Yuba; weather clear; 0830  Smartville to BrownsValley manually tested OK, restoring Yuba; 0832 Smartville to BrownsValley relayed, did not test due to CB on manual; SUS Yuba; PLANE CRASH TOOK DOWN 2,000 FT OF ET (ET-WD) &amp; ED LINE AT RIVER CROSSING bet poles 7/140-141; 1244 Smartville to Yuba Goldfields Meter STA manually tested OK, restoring Yuba Consolidated Goldfields; clearing the Yuba Goldfields Meters STA to BrownsValley for repairs; ETOR 03/19; "/>
    <n v="114466399"/>
    <s v="NO-E"/>
    <s v="INT-10817"/>
    <n v="570"/>
    <n v="0"/>
    <n v="0"/>
    <n v="0"/>
    <n v="0"/>
    <n v="0"/>
    <n v="5548929"/>
    <s v="NA"/>
    <s v="NA"/>
    <s v="AUTO"/>
    <s v="Single Mode"/>
    <s v="007/140-007/141"/>
    <s v="Non-HFTD"/>
    <m/>
    <m/>
    <m/>
    <s v="TBD"/>
    <s v="TBD"/>
  </r>
  <r>
    <s v="CENTRAL VALLEY"/>
    <s v="SOUTH"/>
    <n v="69"/>
    <n v="70"/>
    <s v="ETL 9180"/>
    <n v="70132"/>
    <x v="229"/>
    <n v="2018"/>
    <x v="453"/>
    <d v="2018-03-30T06:12:00"/>
    <x v="0"/>
    <s v="YES"/>
    <s v="No"/>
    <d v="1899-12-30T09:53:00"/>
    <n v="593"/>
    <d v="2018-03-30T16:05:00"/>
    <d v="2018-03-30T16:05:00"/>
    <s v="F"/>
    <s v="Equipment failure"/>
    <s v="Conductor"/>
    <s v="COND"/>
    <s v="Relayed - 03/30/18, 0612 CrescentSS-Schindler relayed, tested NG; no customers interrupted; weather clear; C-G fault 1.4 from CrescentSS near 5/11, +/-1.5 mi; ET WD (conductor failure near clamp) at 4/12; 0825 to 1605 line cleared to repair conductor; CAP ER=114459150 "/>
    <n v="114459150"/>
    <s v="CV-S"/>
    <s v="INT-10871"/>
    <n v="0"/>
    <n v="0"/>
    <n v="0"/>
    <n v="0"/>
    <n v="0"/>
    <n v="0"/>
    <n v="5548929"/>
    <s v="B-G"/>
    <s v="006/001"/>
    <s v="AUTO"/>
    <s v="Single Mode"/>
    <s v="004/012"/>
    <s v="Non-HFTD"/>
    <m/>
    <m/>
    <m/>
    <s v="TBD"/>
    <s v="TBD"/>
  </r>
  <r>
    <s v="CENTRAL VALLEY"/>
    <s v="SOUTH"/>
    <n v="69"/>
    <n v="70"/>
    <s v="ETL.9170"/>
    <n v="70116"/>
    <x v="230"/>
    <n v="2018"/>
    <x v="454"/>
    <d v="2018-04-07T06:11:00"/>
    <x v="0"/>
    <s v="YES"/>
    <s v="No"/>
    <d v="1899-12-30T08:56:00"/>
    <n v="536"/>
    <d v="2018-04-07T15:07:00"/>
    <d v="2018-04-07T15:07:00"/>
    <s v="F"/>
    <s v="External contact"/>
    <s v="Car pole"/>
    <s v="STRU"/>
    <s v="Relayed - 04/07/18, 0611 Semitropic-Wasco relayed, tested NG; no customers interrupted; rain; C-G fault 0.70 mi from Wasco twd Semitropic near 005/095 (reported wire down at HWY 46/Broadway Ave in Wasco),+/-0 mi; 0812 to 1507 line cleared to replace broken pole 005/096 &amp; repair one phase of ET-WD bet poles 005/096-097 caused by carpole "/>
    <n v="114481088"/>
    <s v="CV-S"/>
    <s v="INT-10898"/>
    <n v="0"/>
    <n v="0"/>
    <n v="0"/>
    <n v="0"/>
    <n v="0"/>
    <n v="0"/>
    <n v="5548929"/>
    <s v="C-G"/>
    <s v="005/095"/>
    <s v="AUTO"/>
    <s v="Single Mode"/>
    <s v="005/096-005/097 "/>
    <s v="Non-HFTD"/>
    <m/>
    <m/>
    <m/>
    <s v="TBD"/>
    <s v="TBD"/>
  </r>
  <r>
    <s v="CENTRAL VALLEY"/>
    <s v="CENTRAL"/>
    <n v="69"/>
    <n v="70"/>
    <s v="ETL.8700"/>
    <n v="70029"/>
    <x v="192"/>
    <n v="2018"/>
    <x v="455"/>
    <d v="2018-04-07T18:50:00"/>
    <x v="0"/>
    <s v="YES"/>
    <s v="No"/>
    <d v="1899-12-31T01:35:00"/>
    <n v="1535"/>
    <d v="2018-04-08T20:25:00"/>
    <d v="2018-04-08T20:25:00"/>
    <s v="F"/>
    <s v="Contamination"/>
    <s v="Animal waste"/>
    <s v="STRU"/>
    <s v="Relayed - 04/07/18, 1850 Gates-TulareLake relayed, tested OK; Avenal JCT to Tulare Lake remained out; SUS Chevron Pipeline Kettleman; MOM KettlemanHills (CEMO=1,039), Avenal (1,947), SandDrag PV, SunCity PV &amp; Avenal Park PV; weather overcast; 2040 Chevron Pipeline Kettlemen JCT to Tulare Lake energized restoring Chevron Kettlemen; B-C fault 11.5 mi from Gates (problem bet Avenal JCT &amp; Chevron Pipe Line JCT) near 011/004, +/-3 mi; 2040 Avenal JCT to Chevron Pipeline Kettlemen JCT cleared to replace down burnt pole 12/0 (DDV w/ line &amp; buck construction on 12kV UB burnt at 12kV level) w/ both 70kV ET-WD &amp; 12kV under build wire down; 04/08/18, 2025 line returned to service; cause was bird nest at 12KV level, 3rd time in 22 years this pole burned down; installed 80' H1 steel pole; CAP ER=114480878"/>
    <n v="114480878"/>
    <s v="CV-S"/>
    <s v="INT-10901"/>
    <n v="2986"/>
    <n v="0"/>
    <n v="0"/>
    <n v="0"/>
    <n v="0"/>
    <n v="0"/>
    <n v="5548929"/>
    <s v="B-C"/>
    <s v="011/004"/>
    <s v="AUTO"/>
    <s v="Single Mode"/>
    <s v="012/000"/>
    <s v="Non-HFTD"/>
    <m/>
    <m/>
    <m/>
    <s v="TBD"/>
    <s v="TBD"/>
  </r>
  <r>
    <s v="CENTRAL VALLEY"/>
    <s v="CENTRAL"/>
    <n v="69"/>
    <n v="60"/>
    <s v="ETL.8068"/>
    <n v="60426"/>
    <x v="182"/>
    <n v="2018"/>
    <x v="456"/>
    <d v="2018-04-07T20:33:00"/>
    <x v="0"/>
    <s v="YES"/>
    <s v="No"/>
    <d v="1899-12-30T10:51:00"/>
    <n v="651"/>
    <d v="2018-04-08T07:24:00"/>
    <d v="2018-04-08T07:24:00"/>
    <s v="F"/>
    <s v="External contact"/>
    <s v="Car pole"/>
    <s v="STRU"/>
    <s v="Relayed - 04/07/18, 2033 SutterHomeSS-Lockeford-Lodi relayed, tested NG; SUS NewHope (CESO=969; CMIN=63,954) &amp; Colony (1,066; 67,158); weather clear; C-A-G fault 2.4 mi from Colony near pole 7/111, +/-0.5 mi; 2131 Lodi JCT to Colony JCT section cleared to replace pole 7/100 hit by car &amp;  repair ET-WD &amp; ED wire down; 2136 Colony JCT to Lockeford energized restoring Colony; 2139 SutterHomeSS to Lodi JCT  energized restoring New Hope; 04/08/18, 0724 Lodi JCT to Colony JCT returned to service, line normal; CAP ER=114480699"/>
    <n v="114480699"/>
    <s v="CV-N"/>
    <s v="INT-10902"/>
    <n v="2035"/>
    <n v="2035"/>
    <n v="131112"/>
    <n v="3.6673743708020055E-4"/>
    <n v="2.362834341545909E-2"/>
    <n v="64.428501228501233"/>
    <n v="5548929"/>
    <s v="A-C-G"/>
    <s v="007/111"/>
    <s v="AUTO"/>
    <s v="Single Mode"/>
    <s v="007/100"/>
    <s v="Non-HFTD"/>
    <m/>
    <m/>
    <m/>
    <s v="TBD"/>
    <s v="TBD"/>
  </r>
  <r>
    <s v="CENTRAL VALLEY"/>
    <s v="SOUTH"/>
    <n v="115"/>
    <n v="115"/>
    <s v="ETL.1750"/>
    <n v="10096"/>
    <x v="231"/>
    <n v="2018"/>
    <x v="457"/>
    <d v="2018-05-17T01:11:00"/>
    <x v="1"/>
    <s v="YES"/>
    <s v="No"/>
    <d v="1899-12-30T23:27:00"/>
    <n v="1407"/>
    <d v="2018-05-18T00:38:00"/>
    <d v="2018-05-18T00:38:00"/>
    <s v="F"/>
    <s v="External contact"/>
    <s v="Car pole"/>
    <s v="STRU"/>
    <s v="Relayed - 05/17/18, 0111 Herndon-Ashlan (H-A) 230kV, Herndon-Manchester (H-M) &amp; Herndon-Barton (H-B) 115kV relayed, tested NG after car plowed into twr A5/37; Gregg-Ashlan (G-A) 230kV relayed, tested OK, but remained open-ended at Ashlan; SUS Ashlan (CESO=35,122; CMIN=12,772,341); MOM Figarden (CEMO=34,018); weather clear; 0138 Gregg #2-230kV bus &amp; G-A de-energized; SUS Figarden (CESO=34,018; CMIN=3,599,263); 0258 Gregg #2-230kV bus &amp; Gregg-FigardenJct sect of G-A energized; B-G fault 3.46 mi from Manchester near 05/43, +/-2 mi; also B-G fault 1.0 mi from from Figarden Jct twd Ashlan near A4/36; also C-G fault 6.5 mi from Barton near 005/045, +/-1 mi; STN in process of connected ~20MW of mobile gen to restore customers; 0300 ET restored to Figarden; 0445 H-M &amp; H-B cleared to repair twr 5/41 &amp; reattached ET-WD on H-B line; 0518 H-A &amp; G-A cleared to repair tower A5/37; 1908 H-A manually tested OK; 1951 ET restored to Ashlan; 2001 Gregg-FigardenJct again de-energized to close FigardenJct SW-469 dead; 2013 G-A returned to service; 2330 H-M returned to service; 05/18/18, 0038 H-B returned to service"/>
    <n v="114620982"/>
    <s v="CV-S"/>
    <s v="INT-11011"/>
    <n v="0"/>
    <n v="0"/>
    <n v="0"/>
    <n v="0"/>
    <n v="0"/>
    <n v="0"/>
    <n v="5548929"/>
    <s v="C-G"/>
    <s v="005/045"/>
    <s v="AUTO"/>
    <s v="Single Mode"/>
    <s v="005/041"/>
    <s v="Non-HFTD"/>
    <m/>
    <m/>
    <m/>
    <s v="TBD"/>
    <s v="TBD"/>
  </r>
  <r>
    <s v="NORTH VALLEY AND SIERRA"/>
    <s v="NORTH"/>
    <n v="115"/>
    <n v="115"/>
    <s v="ETL.3440"/>
    <n v="10278"/>
    <x v="232"/>
    <n v="2018"/>
    <x v="458"/>
    <d v="2018-05-19T09:39:00"/>
    <x v="0"/>
    <s v="YES"/>
    <s v="No"/>
    <d v="1899-12-30T11:31:00"/>
    <n v="691"/>
    <d v="2018-05-19T21:10:00"/>
    <d v="2018-05-19T21:10:00"/>
    <s v="F"/>
    <s v="External contact"/>
    <s v="Aircraft"/>
    <s v="COND"/>
    <s v="Relayed - 05/19/18, 0939 RioOso-Nicolaus relayed, tested NG; due to trouble w/ RioOso CB-542 (last mech service 04/01/15) RioOso #2-115kV bus relayed, tested OK open-ending RioOso 230/115kV BK2 on low side, Drum-RioOso#2, Bogue-RioOso, RioOso-Woodland#2 &amp; RioOso-WSacto; no customers interrupted; weather clear; C-G fault 2.21 mi from RioOso near 42/320; 1243 to 2110 line cleared to repair ET-WD bottom phase bet 41/319 &amp; 42/320; caused by 3rd party (crop duster) contact; CAP ER=114620727"/>
    <n v="114620727"/>
    <s v="NO-E"/>
    <s v="INT-11018"/>
    <n v="0"/>
    <n v="0"/>
    <n v="0"/>
    <n v="0"/>
    <n v="0"/>
    <n v="0"/>
    <n v="5548929"/>
    <s v="C-G"/>
    <s v="042/320"/>
    <s v="AUTO"/>
    <s v="Dependent Mode Initiating"/>
    <s v="041/319-042/320"/>
    <s v="Non-HFTD"/>
    <m/>
    <m/>
    <m/>
    <s v="TBD"/>
    <s v="TBD"/>
  </r>
  <r>
    <s v="CENTRAL VALLEY"/>
    <s v="SOUTH"/>
    <n v="69"/>
    <n v="70"/>
    <s v="ETL.9050"/>
    <n v="70065"/>
    <x v="233"/>
    <n v="2018"/>
    <x v="459"/>
    <d v="2018-05-28T05:40:00"/>
    <x v="0"/>
    <s v="YES"/>
    <s v="No"/>
    <d v="1899-12-30T13:08:00"/>
    <n v="788"/>
    <d v="2018-05-28T18:48:00"/>
    <d v="2018-05-28T18:48:00"/>
    <s v="F"/>
    <s v="External contact"/>
    <s v="Car pole"/>
    <s v="STRU"/>
    <s v="Relayed - 05/28/18, 0540 Reedley-Dinuba#1 relayed, tested NG; SUS DinubaEnergy; weather clear; multi-terminal line, B-G then line test into A-B-G fault 1.74 mi from DinubaEnergy Jct on Dinuba Energy Tap near 1/17 or 1.8 mi from DinubaEnergy Jct twd Dinuba near 4/6, +/-1.5 mi; 0743 Reedley-Dinuba#1 returned to service; 0830 to 1848 Reedley-Dinuba#1 cleared to replace sheared pole 1/17 &amp; ET-WD on Dinuba Energy tap  w/ Reedley 1101 under build (CESO=2,369; CMIN=564,954); CAP ER=114638795"/>
    <n v="114638795"/>
    <s v="CV-S"/>
    <s v="INT-11053"/>
    <n v="0"/>
    <n v="0"/>
    <n v="0"/>
    <n v="0"/>
    <n v="0"/>
    <n v="0"/>
    <n v="5548929"/>
    <s v="A-B-G"/>
    <s v="001/017"/>
    <s v="AUTO"/>
    <s v="Single Mode"/>
    <s v="Dinuba Energy tap  w/ Reedley 1101 under build"/>
    <s v="Non-HFTD"/>
    <m/>
    <m/>
    <m/>
    <s v="TBD"/>
    <s v="TBD"/>
  </r>
  <r>
    <s v="NORTH COAST"/>
    <s v="NORTH"/>
    <n v="69"/>
    <n v="60"/>
    <s v="ETL.2060"/>
    <n v="60389"/>
    <x v="19"/>
    <n v="2018"/>
    <x v="460"/>
    <d v="2018-05-29T03:53:00"/>
    <x v="0"/>
    <s v="YES"/>
    <s v="No"/>
    <d v="1899-12-30T13:25:00"/>
    <n v="805"/>
    <d v="2018-05-29T17:18:00"/>
    <d v="2018-05-29T17:18:00"/>
    <s v="F"/>
    <s v="Tree"/>
    <s v="Tree-failure"/>
    <s v="COND"/>
    <s v="Relayed - 05/29/18, 0353 FtBragg-Elk relayed; FtBragg to Big River tested OK; Elk to Big River tested NG; BigRiver SW-59 should have auto-closed, but did not, hence SUS BigRiver (CESO=2,581; CMIN=20,648); BigRiver SVC separated on the trouble; weather clear; 0402 Big River restored; 0738 Big River SVC returned to service; A-C fault 4.5 mi from Elk near 4/6, +/-1 mi; 0841 Elk to Big River cleared to repair ET-WD bet poles 4/6-7 due to tree branch through the line; Elk 1101 under build also affected; 1718 Elk to Big River returned to service; CAP ER=114695423"/>
    <n v="114695423"/>
    <s v="NO-W"/>
    <s v="INT-11057"/>
    <n v="2581"/>
    <n v="2581"/>
    <n v="20648"/>
    <n v="4.6513480349090789E-4"/>
    <n v="3.7210784279272631E-3"/>
    <n v="8"/>
    <n v="5548929"/>
    <s v="A-C"/>
    <s v="004/006"/>
    <s v="AUTO"/>
    <s v="Single Mode"/>
    <s v="004/006"/>
    <s v="Tier 2 - Elevated"/>
    <s v="397.5-19,AAC"/>
    <n v="39.184460000000001"/>
    <n v="-123.74659"/>
    <s v="Humboldt"/>
    <s v="Mendocino"/>
  </r>
  <r>
    <s v="NORTH VALLEY AND SIERRA"/>
    <s v="NORTH"/>
    <n v="69"/>
    <n v="60"/>
    <s v="ETL.7710"/>
    <n v="60168"/>
    <x v="183"/>
    <n v="2018"/>
    <x v="461"/>
    <d v="2018-06-04T10:24:00"/>
    <x v="0"/>
    <s v="YES"/>
    <s v="No"/>
    <d v="1899-12-30T17:57:00"/>
    <n v="1077"/>
    <d v="2018-06-05T04:21:00"/>
    <d v="2018-06-05T04:21:00"/>
    <s v="F"/>
    <s v="External contact"/>
    <s v="Car pole"/>
    <s v="COND"/>
    <s v="Relayed - 06/04/18, 1025 Nicolaus-WilkinsSlough relayed, tested NG; SUS Carnack &amp; Dist 1001 Metering; weather clear; 1031 Nicolaus to KnightsLandingJct manually tested OK restoring Dist 1001 Metering; A-B-C fault 15.3 mi from E-Nicolaus near 15/267, +/-1.0 mi; 1408 Knights Landing JCT to District 1500 JCT cleared to repair 2 phases of ET-WD on one side of pole 17/284 and a single phase on the other side 17/287-288; 06/05/18, 0421 line returned to service restoring ET to Carnack; CAP ER=114662714"/>
    <n v="114638795"/>
    <s v="NO-E"/>
    <s v="INT-11070"/>
    <n v="2"/>
    <n v="0"/>
    <n v="0"/>
    <n v="0"/>
    <n v="0"/>
    <n v="0"/>
    <n v="5548929"/>
    <s v="A-B-C"/>
    <s v="015/267"/>
    <s v="AUTO"/>
    <s v="Single Mode"/>
    <s v="017/284, 017/287-017/288"/>
    <s v="Non-HFTD"/>
    <m/>
    <m/>
    <m/>
    <s v="TBD"/>
    <s v="TBD"/>
  </r>
  <r>
    <s v="NORTH COAST"/>
    <s v="CENTRAL"/>
    <n v="230"/>
    <n v="230"/>
    <s v="ETL.4970"/>
    <n v="20068"/>
    <x v="117"/>
    <n v="2018"/>
    <x v="462"/>
    <d v="2018-06-05T12:44:00"/>
    <x v="0"/>
    <s v="YES"/>
    <s v="No"/>
    <d v="1899-12-31T05:32:00"/>
    <n v="1772"/>
    <d v="2018-06-06T18:16:00"/>
    <d v="2018-06-06T18:16:00"/>
    <s v="F"/>
    <s v="Disaster"/>
    <s v="Disaster-fire"/>
    <s v="COND"/>
    <s v="Relayed - 06/05/18, 1244 Lakeville-Tulucay relayed, tested NG; no customers interrupted; weather clear; 1300 CHP reports pallet yard fire in Sonoma under and within RoW of Lakeville-Tulucay &amp; Vaca Dixon-Lakeville#1; multi-terminal line, A-C fault 7.93 mi from Lakeville near 032/149 or 7.19 miles from Lakeville near 033/152, +/-1 mi; 1535 line cleared to repair two phases of ET-WD bet twrs 7/34-35; CAL FIRE limiting access delaying 06/06/18, 1816 line normal;  CAP ER=114667730"/>
    <n v="114667730"/>
    <s v="NO-W"/>
    <s v="INT-11075"/>
    <n v="0"/>
    <n v="0"/>
    <n v="0"/>
    <n v="0"/>
    <n v="0"/>
    <n v="0"/>
    <n v="5548929"/>
    <s v="A-C"/>
    <s v="032/149"/>
    <s v="AUTO"/>
    <s v="Single Mode"/>
    <s v="007/034-007-035"/>
    <s v="Non-HFTD"/>
    <m/>
    <m/>
    <m/>
    <s v="TBD"/>
    <s v="TBD"/>
  </r>
  <r>
    <s v="CENTRAL VALLEY"/>
    <s v="SOUTH"/>
    <n v="115"/>
    <n v="115"/>
    <s v="ETL.1920"/>
    <n v="10118"/>
    <x v="234"/>
    <n v="2018"/>
    <x v="463"/>
    <d v="2018-06-30T08:04:00"/>
    <x v="0"/>
    <s v="YES"/>
    <s v="No"/>
    <d v="1899-12-30T18:30:00"/>
    <n v="1110"/>
    <d v="2018-07-01T02:34:00"/>
    <d v="2018-07-01T02:34:00"/>
    <s v="F"/>
    <s v="External contact"/>
    <s v="Car pole"/>
    <s v="STRU"/>
    <s v="Relayed - 06/30/18, 0804 KernOil-Witco relayed, tested NG; Discovery Chevron &amp; Santa FE KernRiver cogens separated; Dexzel cogen separated out of section; weather clear; 0923 Dexzel cogen paralleled; A-B-C fault 1.41 mi from KernOil at Discovery tap twd Discovery near 000/001, +/- 2 mi; 1145 Discovery tap cleared to replace downed poles 000/002, 000/003 &amp; 000/005 &amp; repair ET-WD at 0/3 (SW-165) due to car pole; 07/01/18, 0234 Discovery 115kV tap returned to service; CAP ER=114743658"/>
    <n v="114743658"/>
    <s v="CV-S"/>
    <s v="INT-11159"/>
    <n v="3"/>
    <n v="0"/>
    <n v="0"/>
    <n v="0"/>
    <n v="0"/>
    <n v="0"/>
    <n v="5548929"/>
    <s v="A-B-C"/>
    <s v="000/001"/>
    <s v="AUTO"/>
    <s v="Single Mode"/>
    <s v="000/003 (SW-165)"/>
    <s v="Non-HFTD"/>
    <m/>
    <m/>
    <m/>
    <s v="TBD"/>
    <s v="TBD"/>
  </r>
  <r>
    <s v="SOUTH BAY AND CENTRAL COAST"/>
    <s v="SOUTH"/>
    <n v="69"/>
    <n v="60"/>
    <s v="ETL.7900"/>
    <n v="60189"/>
    <x v="126"/>
    <n v="2018"/>
    <x v="464"/>
    <d v="2018-07-03T05:18:00"/>
    <x v="0"/>
    <s v="YES"/>
    <s v="No"/>
    <d v="1899-12-30T10:38:00"/>
    <n v="638"/>
    <d v="2018-07-03T15:56:00"/>
    <d v="2018-07-03T15:56:00"/>
    <s v="F"/>
    <s v="External contact"/>
    <s v="Car pole"/>
    <s v="STRU"/>
    <s v="Relayed - 07/03/18, 0518 Salinas-Firestone#1 relayed, tested NG; MOM BuenaVista (CEMO=1,423); SUS FreshExpress; 0609 Salinas to Fresh Express Jct energized restoring FreshExpress; A-C-G fault L0.7 mi from Buena Vista toward Firestone near 3/96, +/-0 mi; 0808 to 1556 NesteJct-Firestone cleared to re-sleeve 3 phases of ET-WD &amp; replace pole 3/96 damaged by car; CAP ER=114752239"/>
    <n v="114752239"/>
    <s v="CV-S"/>
    <s v="INT-11175"/>
    <n v="1497"/>
    <n v="0"/>
    <n v="0"/>
    <n v="0"/>
    <n v="0"/>
    <n v="0"/>
    <n v="5548929"/>
    <s v="A-C-G"/>
    <s v="003/096"/>
    <s v="AUTO"/>
    <s v="Single Mode"/>
    <s v="003/096"/>
    <s v="Non-HFTD"/>
    <m/>
    <m/>
    <m/>
    <s v="TBD"/>
    <s v="TBD"/>
  </r>
  <r>
    <s v="CENTRAL VALLEY"/>
    <s v="CENTRAL"/>
    <n v="115"/>
    <n v="115"/>
    <s v="ETL.4010"/>
    <n v="10337"/>
    <x v="35"/>
    <n v="2018"/>
    <x v="465"/>
    <d v="2018-07-11T02:11:00"/>
    <x v="0"/>
    <s v="YES"/>
    <s v="No"/>
    <d v="1899-12-31T01:23:00"/>
    <n v="1523"/>
    <d v="2018-07-12T03:34:00"/>
    <d v="2018-07-12T03:34:00"/>
    <s v="F"/>
    <s v="External contact"/>
    <s v="Car pole"/>
    <s v="STRU"/>
    <s v="Relayed - 07/11/18, 0211 Tesla-StocktonCogenJct relayed, tested NG; SUS ThermalEnergy (offline), RiponCogen (offline) &amp; TeslaMotors; weather clear. 0232 TeslaMotors restored via alt source; A-B-C-G fault 7.4 mi from Tesla near pole 007/008, +/-0 mi; 0545 ThermalEnergy-Ripon Cogen section cleared to replace broken poles 7/5, 7/6, 7/7, 7/8 &amp; 7/9, insulators on poles 6/20 thru 7/4, &amp; 10 spans of ET-WD due to car pole; fire extinguished; 07/12/18, 0334 line returned to service; CAP ER=114788937"/>
    <n v="114788937"/>
    <s v="CV-N"/>
    <s v="INT-11195"/>
    <n v="1"/>
    <n v="0"/>
    <n v="0"/>
    <n v="0"/>
    <n v="0"/>
    <n v="0"/>
    <n v="5548929"/>
    <s v="A-B-C-G"/>
    <s v="007/008"/>
    <s v="AUTO"/>
    <s v="Single Mode"/>
    <s v="10 spans of ET-WD"/>
    <s v="Non-HFTD"/>
    <m/>
    <m/>
    <m/>
    <s v="TBD"/>
    <s v="TBD"/>
  </r>
  <r>
    <s v="CENTRAL VALLEY"/>
    <s v="SOUTH"/>
    <n v="69"/>
    <n v="70"/>
    <s v="ETL.8970"/>
    <n v="70115"/>
    <x v="115"/>
    <n v="2018"/>
    <x v="466"/>
    <d v="2018-07-20T14:34:00"/>
    <x v="0"/>
    <s v="YES"/>
    <s v="No"/>
    <d v="1899-12-30T05:15:00"/>
    <n v="315"/>
    <d v="2018-07-20T19:49:00"/>
    <d v="2018-07-20T19:49:00"/>
    <s v="F"/>
    <s v="Equipment failure"/>
    <s v="Conductor"/>
    <s v="COND"/>
    <s v="Relayed - 07/20/18, 1434 Copus-OldRiver 70kV relayed, tested NG; SUS South Kern PV; weather clear; 1505 Copus to South Kern Solar Jct energized, restoring South Kern PV; A-G fault 0 mi from San Emidio Jct near pole 18/296, +/- 1.5 mi; 1625 patrol found ET-WD center phase bet poles 13/229-230; 1801 South Kern Solar JCT to SanEmidio JCT cleared to effect repairs; 1949 line normal; CAP ER=114811190"/>
    <n v="114811190"/>
    <s v="CV-S"/>
    <s v="INT-11230"/>
    <n v="1"/>
    <n v="0"/>
    <n v="0"/>
    <n v="0"/>
    <n v="0"/>
    <n v="0"/>
    <n v="5548929"/>
    <s v="A-G"/>
    <s v="018/296"/>
    <s v="AUTO"/>
    <s v="Single Mode"/>
    <s v="013/229-013/230"/>
    <s v="Non-HFTD"/>
    <m/>
    <m/>
    <m/>
    <s v="TBD"/>
    <s v="TBD"/>
  </r>
  <r>
    <s v="NORTH VALLEY AND SIERRA"/>
    <s v="NORTH"/>
    <n v="69"/>
    <n v="60"/>
    <s v="ETL.7270"/>
    <n v="60122"/>
    <x v="16"/>
    <n v="2018"/>
    <x v="467"/>
    <d v="2018-07-23T13:45:00"/>
    <x v="0"/>
    <s v="YES"/>
    <s v="YES"/>
    <d v="1900-01-20T05:27:00"/>
    <n v="30567"/>
    <d v="2018-08-13T19:12:00"/>
    <d v="2018-08-13T19:12:00"/>
    <s v="C"/>
    <s v="Disaster"/>
    <s v="Disaster-fire"/>
    <s v="STRU"/>
    <s v="Relayed - 07/23/18, 1345 Keswick-Trinity relayed, did not test (auto-reclose disabled for wildfire risk mitigation); SUS FrenchGulch (CESO=333; CMIN=818,278); damaged conductor &amp; ~21 structures need replacement; CAL FIRE not allowing personnel in area due to ‘Carr’ fire; French Gulch to remain out due to fire damage; "/>
    <n v="114869054"/>
    <s v="NO-E"/>
    <s v="INT-11239"/>
    <n v="333"/>
    <n v="333"/>
    <m/>
    <n v="6.001158061312372E-5"/>
    <n v="0"/>
    <n v="0"/>
    <n v="5548929"/>
    <s v="B-C"/>
    <s v="010/124"/>
    <s v="AUTO"/>
    <s v="Single Mode"/>
    <s v="010/123"/>
    <s v="Tier 2 - Elevated"/>
    <s v="4/0-6/1,ACSR"/>
    <n v="40.664659999999998"/>
    <n v="-122.62851999999999"/>
    <s v="North Valley"/>
    <s v="Shasta"/>
  </r>
  <r>
    <s v="NORTH VALLEY AND SIERRA"/>
    <s v="NORTH"/>
    <n v="115"/>
    <n v="115"/>
    <s v="ETL.4040"/>
    <n v="10340"/>
    <x v="88"/>
    <n v="2018"/>
    <x v="468"/>
    <d v="2018-07-23T13:52:00"/>
    <x v="0"/>
    <s v="YES"/>
    <s v="YES"/>
    <d v="1900-01-23T01:25:00"/>
    <n v="34645"/>
    <d v="2018-08-16T15:17:00"/>
    <d v="2018-08-16T15:17:00"/>
    <s v="C"/>
    <s v="Disaster"/>
    <s v="Disaster-fire"/>
    <s v="STRU"/>
    <s v="Relayed - 07/23/18, 1357 Trinity-Cottonwood relayed, did not test (auto-reclose disabled for wildfire risk mitigation); no customers interrupted; 1658 ReoLane to TexasSprings cleared for safety ('Carr' Fire) per CAL FIRE request; ET-WD at 27/190; poles 27/190, 27/192, 27/193, 27/194B &amp; 27/194C need to be replaced"/>
    <s v="NONE"/>
    <s v="NO-E"/>
    <s v="INT-11240"/>
    <n v="0"/>
    <n v="0"/>
    <n v="0"/>
    <n v="0"/>
    <n v="0"/>
    <n v="0"/>
    <n v="5548929"/>
    <s v="B-C"/>
    <s v="026/189"/>
    <s v="AUTO"/>
    <s v="Single Mode"/>
    <s v="027/190"/>
    <s v="Tier 2 - Elevated"/>
    <s v="336.4-30/7,ACSR"/>
    <n v="40.66563"/>
    <n v="-122.63137"/>
    <s v="North Valley"/>
    <s v="Shasta"/>
  </r>
  <r>
    <s v="NORTH VALLEY AND SIERRA"/>
    <s v="NORTH"/>
    <n v="69"/>
    <n v="60"/>
    <s v="ETL.7260"/>
    <n v="60121"/>
    <x v="93"/>
    <n v="2018"/>
    <x v="469"/>
    <d v="2018-07-26T19:23:00"/>
    <x v="0"/>
    <s v="YES"/>
    <s v="YES"/>
    <d v="1900-01-04T23:17:00"/>
    <n v="8597"/>
    <d v="2018-08-01T18:40:00"/>
    <d v="2018-08-01T18:40:00"/>
    <s v="C"/>
    <s v="Disaster"/>
    <s v="Disaster-fire"/>
    <s v="STRU"/>
    <s v="Relayed - 07/26/18, 1923 Keswick-Cascade relayed, did not test; auto-reclosing disabled for wildfire risk mitigation; 'Carr' Fire burning just outside Keswick sub &amp; thru Keswick-Stillwater section, which CAL FIRE has requested PG&amp;E to clear; SUS Stillwater (CESO=2,102; CMIN=136,630); Keswick remains out due to earlier (FNL=0202) damage to its only 12kV circuit (1101) from fire storm; weather clear; 2020 SCADA failed at Stillwater; 2028 Cascade-Stillwater manually tested OK restoring ET to Stillwater; A-B-C-G fault 0.1 mi from Keswick near 009/168, +/-0.5 mi; no access to Keswick sub until MON due to downed conductors in area &amp; active fire; 08/01/18, 1840 Keswick-Cascade (Keswick-Stillwater) returned to service - replaced fire damaged poles 008/157-160, 008/163, 009/165, 006/166-168 &amp; replaced 3 phases of ET-WD bet poles 008/156 to 008/159"/>
    <n v="114868952"/>
    <s v="NO-E"/>
    <s v="INT-11252"/>
    <n v="2102"/>
    <n v="2102"/>
    <n v="136630"/>
    <n v="3.7881183918554376E-4"/>
    <n v="2.4622769547060344E-2"/>
    <n v="65"/>
    <n v="5548929"/>
    <s v="A-B-C-G"/>
    <s v="009/168"/>
    <s v="AUTO"/>
    <s v="Single Mode"/>
    <s v="008/157"/>
    <s v="Tier 3 - Extreme"/>
    <s v="4/0-7,AAC"/>
    <n v="40.627090000000003"/>
    <n v="-122.44938"/>
    <s v="North Valley"/>
    <s v="Shasta"/>
  </r>
  <r>
    <s v="NORTH COAST"/>
    <s v="CENTRAL"/>
    <n v="69"/>
    <n v="60"/>
    <s v="ETL.7520"/>
    <n v="60148"/>
    <x v="39"/>
    <n v="2018"/>
    <x v="470"/>
    <d v="2018-07-27T17:37:00"/>
    <x v="0"/>
    <s v="YES"/>
    <s v="No"/>
    <d v="1900-01-01T01:41:00"/>
    <n v="2981"/>
    <d v="2018-07-29T19:18:00"/>
    <d v="2018-07-29T19:18:00"/>
    <s v="F"/>
    <s v="Disaster"/>
    <s v="Disaster-fire"/>
    <s v="COND"/>
    <s v="Forced - 07/27/18, 1737 Mendo-PhiloJct-Hopland de-energized per CAL FIRE request due to 'River' fire in area; no customers interrupted; 07/29/18, 1918 Mendo-PhiloJct-Hopland returned to service after crews repaired ET-WD at pole 16/1"/>
    <s v="NONE"/>
    <s v="NO-W"/>
    <s v="T18-012527"/>
    <n v="0"/>
    <n v="0"/>
    <n v="0"/>
    <n v="0"/>
    <n v="0"/>
    <n v="0"/>
    <n v="5548929"/>
    <s v="NA"/>
    <s v="NA"/>
    <s v="EFO"/>
    <s v="Emergency Forced"/>
    <s v="016/001"/>
    <s v="Tier 2 - Elevated"/>
    <s v="3/0-7,CU"/>
    <n v="39.047150000000002"/>
    <n v="-123.12694"/>
    <s v="Humboldt"/>
    <s v="Mendocino"/>
  </r>
  <r>
    <s v="NORTH COAST"/>
    <s v="CENTRAL"/>
    <n v="69"/>
    <n v="60"/>
    <s v="ETL.7510"/>
    <n v="60406"/>
    <x v="235"/>
    <n v="2018"/>
    <x v="471"/>
    <d v="2018-07-29T14:33:00"/>
    <x v="1"/>
    <s v="YES"/>
    <s v="YES"/>
    <d v="1900-01-02T04:41:00"/>
    <n v="4601"/>
    <d v="2018-08-01T19:14:00"/>
    <d v="2018-08-01T19:14:00"/>
    <s v="C"/>
    <s v="Disaster"/>
    <s v="Disaster-fire"/>
    <s v="STRU"/>
    <s v="Relayed - 07/29/18, 1433 Mendo-Redbud &amp; Cortina-Mendo relayed, did not test due to 'Ranch' fire (auto-reclose disabled for wildfire mitigation); FtBragg UVLS initiated; Mendo-Hartley &amp; multiple 60kV lines in area de-energized; 1547 Mendo-Hartley energized, but remained open ended at Mendo, restoring UpperLake; 1611 Mendo-Hartley relayed, did not test (auto-reclosing disabled for wildfire); SUS UpperLake (CESO=x,xxx; CMIN=xxx,xxx); reports of ET-WD &amp; multiple poles needing replacement; 07/30/18, 0838 Hartley to UpperLake returned to service restoring UpperLake; 08/01/18, 1914 Mendo-Hartley (Mendo to UpperLake Jct) returned to service - replaced fire damaged poles 015/006, 007/000, 007/001, 009/002, 009/003 &amp; 009/007"/>
    <s v="NONE"/>
    <s v="NO-W"/>
    <s v="INT-11257e"/>
    <n v="0"/>
    <n v="0"/>
    <n v="0"/>
    <n v="0"/>
    <n v="0"/>
    <n v="0"/>
    <n v="5548929"/>
    <s v="NA"/>
    <s v="NA"/>
    <s v="AUTO"/>
    <s v="Dependent Mode"/>
    <s v=" 015/006"/>
    <s v="Tier 2 - Elevated"/>
    <s v="4/0-7,AAC"/>
    <n v="39.174860000000002"/>
    <n v="-122.93966"/>
    <s v="Humboldt"/>
    <s v="Lake"/>
  </r>
  <r>
    <s v="NORTH VALLEY AND SIERRA"/>
    <s v="CENTRAL"/>
    <n v="115"/>
    <n v="115"/>
    <s v="ETL.1690"/>
    <n v="10085"/>
    <x v="59"/>
    <n v="2018"/>
    <x v="472"/>
    <d v="2018-09-07T09:33:00"/>
    <x v="0"/>
    <s v="YES"/>
    <s v="No"/>
    <d v="1899-12-30T10:02:00"/>
    <n v="602"/>
    <d v="2018-09-07T19:35:00"/>
    <d v="2018-09-07T19:35:00"/>
    <s v="F"/>
    <s v="External contact"/>
    <s v="Foreign object"/>
    <s v="COND"/>
    <s v="Relayed - 09/07/18, 0933 GH-Bellota-Lockeford relayed, tested NG; SUS Comanche PH; weather clear; C-A fault 4.4 mi from Lockeford twd GH near 070/441, +/-1 mi; ET-WD, center phase bet 67/422-423 due to several Mylar balloons in line; 1935 line normal, restoring Camanche PH"/>
    <s v="NONE"/>
    <s v="CV-N"/>
    <s v="INT-11349"/>
    <n v="1"/>
    <n v="0"/>
    <n v="0"/>
    <n v="0"/>
    <n v="0"/>
    <n v="0"/>
    <n v="5548929"/>
    <s v="A-C"/>
    <s v="070/441"/>
    <s v="AUTO"/>
    <s v="Single Mode"/>
    <s v="067/422-067/423"/>
    <s v="Non-HFTD"/>
    <m/>
    <m/>
    <m/>
    <s v="TBD"/>
    <s v="TBD"/>
  </r>
  <r>
    <s v="CENTRAL VALLEY"/>
    <s v="SOUTH"/>
    <n v="230"/>
    <n v="230"/>
    <s v="ETL.4870"/>
    <n v="20058"/>
    <x v="236"/>
    <n v="2018"/>
    <x v="473"/>
    <d v="2018-09-14T11:38:00"/>
    <x v="0"/>
    <s v="YES"/>
    <s v="No"/>
    <d v="1899-12-30T16:42:00"/>
    <n v="1002"/>
    <d v="2018-09-15T04:20:00"/>
    <d v="2018-09-15T04:20:00"/>
    <s v="F"/>
    <s v="Tree"/>
    <s v="Tree-3rd party"/>
    <s v="COND"/>
    <s v="Relayed - 09/14/18, 1138 Helms-Gregg#1 relayed, tested NG; no customers interrupted; weather clear; B-G evolved to A-B-G fault 5.46 mi from Helms PH near 5/44A; 09/15/18, 0420 line returned to service after replacing 2 strings of broken insulators &amp; repairing one phase of ET-WD &amp; static wire bet 003/26A-027A due to tree contact; CAP ER=114976640"/>
    <n v="114976640"/>
    <s v="CV-S"/>
    <s v="INT-11369"/>
    <n v="0"/>
    <n v="0"/>
    <n v="0"/>
    <n v="0"/>
    <n v="0"/>
    <n v="0"/>
    <n v="5548929"/>
    <s v="A-B-G"/>
    <s v="005/44A"/>
    <s v="AUTO"/>
    <s v="Single Mode"/>
    <s v="003/026A-003/027A"/>
    <s v="Non-HFTD"/>
    <m/>
    <m/>
    <m/>
    <s v="TBD"/>
    <s v="TBD"/>
  </r>
  <r>
    <s v="SOUTH BAY AND CENTRAL COAST"/>
    <s v="SOUTH"/>
    <n v="69"/>
    <n v="70"/>
    <s v="ETL.9090"/>
    <n v="70069"/>
    <x v="237"/>
    <n v="2018"/>
    <x v="474"/>
    <d v="2018-09-16T08:26:00"/>
    <x v="0"/>
    <s v="YES"/>
    <s v="YES"/>
    <d v="1899-12-30T12:22:00"/>
    <n v="742"/>
    <d v="2018-09-16T20:48:00"/>
    <d v="2018-09-16T20:48:00"/>
    <s v="F"/>
    <s v="External contact"/>
    <s v="Vandalism"/>
    <s v="COND"/>
    <s v="Relayed - 09/16/18, 0826 SLO-Cayucos relayed, did not test due to auto-reclosing disabled for wildfire mitigation; SUS Baywood (CESO=285; CMIN=29,925) &amp; CalPoly; weather clear; Baywood restored via ED back-ties; A-G fault 3.7 mi from SLO near 4/23, +/-2 mi; 1109 Cayucos to Mustang Jct manually tested OK restoring ET to Baywood &amp; Cal Poly; 1213 to 1941 SLO to Mustang Jct cleared to repair 1 phase of ET-WD bet 4/23A &amp; 4/24; line parted mid span due to possible gunshot facilitated by high winds; replaced ~1700' of conductor, 1 splice &amp; 2 dead ends on adjacent structures were changed; 2048 Line returned to service normal; Reservoir Fire 100% contained after burning 51 acres; CAP ER=114976811"/>
    <n v="114976811"/>
    <s v="CC-S"/>
    <s v="INT-11371"/>
    <n v="286"/>
    <n v="285"/>
    <n v="29925"/>
    <n v="5.1361262686907693E-5"/>
    <n v="5.3929325821253076E-3"/>
    <n v="105"/>
    <n v="5548929"/>
    <s v="A-G"/>
    <s v="004/023"/>
    <s v="AUTO"/>
    <s v="Single Mode"/>
    <s v="004/024"/>
    <s v="Tier 2 - Elevated"/>
    <s v="715.5-37,AAC"/>
    <n v="35.3063"/>
    <n v="-120.64227"/>
    <s v="Los Padres"/>
    <s v="San Luis Obispo"/>
  </r>
  <r>
    <s v="NORTH COAST"/>
    <s v="CENTRAL"/>
    <n v="69"/>
    <n v="60"/>
    <s v="ETL.6880"/>
    <n v="60082"/>
    <x v="181"/>
    <n v="2018"/>
    <x v="475"/>
    <d v="2018-09-27T12:43:00"/>
    <x v="0"/>
    <s v="YES"/>
    <s v="YES"/>
    <d v="1899-12-30T20:55:00"/>
    <n v="1255"/>
    <d v="2018-09-28T09:38:00"/>
    <d v="2018-09-28T09:38:00"/>
    <s v="F"/>
    <s v="External contact"/>
    <s v="Aircraft"/>
    <s v="COND"/>
    <s v="Relayed - 09/27/18, 1243 Fulton-Calistoga relayed, did not test due to auto-reclosing disabled for wildfire mitigation; SUS Calistoga (CESO=3,841; CMIN=469,420) &amp; Middletown (4,490; 1,019,572); weather clear; A-B-C fault 28.8 mi from Calistoga towards Middletown near structure 000/001, +/-1 mi; 1350 Field reports 3rd party, PG&amp;E-hired vegetation patrol helicopter contacted all 3 phases between towers :0/8 &amp; :1/0, no injuries but all 3 conductors down (ET-WD); 1407 Fulton to Calistoga energized; 1419 Calistoga restored; 1626 Konocti-Middletown forced back in service from scheduled work restoring Middletown; 09/28/18, 0938 Calistoga to Middletown manually tested OK after conductor re-attached; line returned to normal service; CAP ER=115007491"/>
    <n v="115007491"/>
    <s v="NO-W"/>
    <s v="INT-11394"/>
    <n v="8331"/>
    <n v="8331"/>
    <n v="1488992"/>
    <n v="1.50137080506887E-3"/>
    <n v="0.26833862894983879"/>
    <n v="178.72908414356019"/>
    <n v="5548929"/>
    <s v="A-B-C"/>
    <s v="000/001"/>
    <s v="AUTO"/>
    <s v="Single Mode"/>
    <s v=" :000/008"/>
    <s v="Tier 3 - Extreme"/>
    <s v="4/0-7,AAC"/>
    <n v="38.60371"/>
    <n v="-122.58119000000001"/>
    <s v="North Bay"/>
    <s v="Napa"/>
  </r>
  <r>
    <s v="CENTRAL VALLEY"/>
    <s v="SOUTH"/>
    <n v="69"/>
    <n v="70"/>
    <s v="ETL.9020"/>
    <n v="70062"/>
    <x v="24"/>
    <n v="2018"/>
    <x v="476"/>
    <d v="2018-09-28T09:55:00"/>
    <x v="0"/>
    <s v="YES"/>
    <s v="No"/>
    <d v="1899-12-30T07:52:00"/>
    <n v="472"/>
    <d v="2018-09-28T17:47:00"/>
    <d v="2018-09-28T17:47:00"/>
    <s v="F"/>
    <s v="External contact"/>
    <s v="Car pole"/>
    <s v="COND"/>
    <s v="Relayed - 09/28/18, 0955 Oro Loma-Canal #1 relayed, Oro Loma to Santa Rita Jct tested OK, Canal to Santa Rita Jct tested NG; MOM Dos Palos (CEMO=2,430) &amp; Santa Rita (902); report of car pole at 23/8 w/pole &amp; conductor on the ground (ET-WD); small grass fire being monitored by fire department; A-B fault 2.68 mi from Canal near 23/009, +/-2 mi; 1153 to 1747 Canal to Santa Rita JCT cleared to repair downed conductor &amp; replace pole 23/8; CAP ER=115011600"/>
    <n v="115011600"/>
    <s v="CV-N"/>
    <s v="INT-11395"/>
    <n v="3332"/>
    <n v="0"/>
    <n v="0"/>
    <n v="0"/>
    <n v="0"/>
    <n v="0"/>
    <n v="5548929"/>
    <s v="A-B"/>
    <s v="023/009"/>
    <s v="AUTO"/>
    <s v="Single Mode"/>
    <s v="023/008"/>
    <s v="Non-HFTD"/>
    <m/>
    <m/>
    <m/>
    <s v="TBD"/>
    <s v="TBD"/>
  </r>
  <r>
    <s v="NORTH VALLEY AND SIERRA"/>
    <s v="NORTH"/>
    <n v="500"/>
    <n v="500"/>
    <s v="ETL.6140"/>
    <n v="50021"/>
    <x v="153"/>
    <n v="2018"/>
    <x v="477"/>
    <d v="2018-10-02T05:14:00"/>
    <x v="0"/>
    <s v="YES"/>
    <s v="No"/>
    <d v="1899-12-30T16:34:00"/>
    <n v="994"/>
    <d v="2018-10-02T21:48:00"/>
    <d v="2018-10-02T21:48:00"/>
    <s v="F"/>
    <s v="Equipment failure"/>
    <s v="Insulator-line"/>
    <s v="COND"/>
    <s v="Relayed - 10/02/18, 0514 Vaca-Tesla 500kV relayed, tested NG; no customers interrupted; light rain; C-G fault 0.5 mi from VD near twr 000/004, +/-0.5 mi; RAS initiated as designed; Malin-RM#1 &amp;#2-500kV line series CAP BKs at Round bypassed; Caribou#2 PH Units 4&amp;5 separated; COI limited to 2,200MW n2s &amp; 3,675MW s2n (no change); 0734 Caribou#2 PH Units 4&amp;5 paralleled; insulators let go on dead end at twr 002-003, wire being held up 3' off ground by jumpers; similar failure at same tower in 2015 (02/06/15, declared MED - see event report 10888); 0947 to 2148 line cleared to replace 4 strings of damaged - suspect contamination &amp; shock load; sample sent to ATS for RCA; 10/03/18, 0310 Malin-RM#1-500kV line series CAP BK#1 at Round returned to service; 0312 Malin-RM#2-500kV line series CAP BK#2 at Round returned to service; CAP ER=115018206"/>
    <n v="115018206"/>
    <s v="NO-E"/>
    <s v="INT-11411"/>
    <n v="0"/>
    <n v="0"/>
    <n v="0"/>
    <n v="0"/>
    <n v="0"/>
    <n v="0"/>
    <n v="5548929"/>
    <s v="C-G"/>
    <s v="000/004"/>
    <s v="AUTO"/>
    <s v="Single Mode"/>
    <s v="000/003"/>
    <s v="Non-HFTD"/>
    <m/>
    <m/>
    <m/>
    <s v="TBD"/>
    <s v="TBD"/>
  </r>
  <r>
    <s v="NORTH VALLEY AND SIERRA"/>
    <s v="NORTH"/>
    <n v="69"/>
    <n v="60"/>
    <s v="ETL.6440"/>
    <n v="60035"/>
    <x v="43"/>
    <n v="2018"/>
    <x v="478"/>
    <d v="2018-10-02T05:27:00"/>
    <x v="0"/>
    <s v="YES"/>
    <s v="No"/>
    <d v="1899-12-30T15:29:00"/>
    <n v="929"/>
    <d v="2018-10-02T20:56:00"/>
    <d v="2018-10-02T20:56:00"/>
    <s v="F"/>
    <s v="Equipment failure"/>
    <s v="Structure-line"/>
    <s v="COND"/>
    <s v="Relayed - 10/02/18, 0527 Coleman-Red Bluff relayed, tested NG; SUS Dairyville (CESO=718; CMIN=89,032), Los Molinos (2,198; 48,356) &amp; Vina (127; 2,540); rain; 0547 Vina to Vina Jct energized restoring Vina; 0551 Los Molinos to Los Molinos Jct energized restoring Los Molinos; C-A-G fault 3.6 mi from Dairyville toward Vina near 23/417, +/-1.0 mi; 0715 Coleman to Dairyville energized restoring Dairyville; patrol found pole top 31/585 on ground w/ ET &amp; ED wires on ground; 0929 Coleman-Dairyville de-energized per D.O. request due to arcing on Dairyville 1101 cabinet; SUS Dairyville (CESO=718; CMIN=122,060); 0935 Coleman-Dairyville returned to service after D.O. isolated Dairyville; 1108 to 1916 Dairyville-LosMolinos cleared to replace broken pole &amp; ET-WD at pole 31/585; 2056 line normal; CAP ER=115017817"/>
    <n v="115017817"/>
    <s v="NO-E"/>
    <s v="INT-11412"/>
    <n v="3043"/>
    <n v="3043"/>
    <n v="139928"/>
    <n v="5.4839411353073723E-4"/>
    <n v="2.5217118474574102E-2"/>
    <n v="45.983568846533025"/>
    <n v="5548929"/>
    <s v="C-A-G"/>
    <s v="023/417"/>
    <s v="AUTO"/>
    <s v="Single Mode"/>
    <s v="031/585"/>
    <s v="Non-HFTD"/>
    <m/>
    <m/>
    <m/>
    <s v="TBD"/>
    <s v="TBD"/>
  </r>
  <r>
    <s v="SOUTH BAY AND CENTRAL COAST"/>
    <s v="SOUTH"/>
    <n v="69"/>
    <n v="60"/>
    <s v="ETL.8010"/>
    <n v="60201"/>
    <x v="138"/>
    <n v="2018"/>
    <x v="479"/>
    <d v="2018-10-03T17:19:00"/>
    <x v="0"/>
    <s v="YES"/>
    <s v="No"/>
    <d v="1899-12-31T06:54:00"/>
    <n v="1854"/>
    <d v="2018-10-05T00:13:00"/>
    <d v="2018-10-05T00:13:00"/>
    <s v="F"/>
    <s v="Equipment failure"/>
    <s v="Switch-station"/>
    <s v="INSL"/>
    <s v="Relayed - 10/03/18, 1719 Soledad #1 relayed, tested NG; SUS Gonzales (CESO=3,202; CMIN=549,032); rain; report Gonzales xfmr #3 high side SW-95 has catastrophically failed; 1935 Gonzales #4-60/12kV transformer restored from alternate source; C-G fault 7.65 mi from Soledad toward Gonzales near 007/133, +/-1 mi; 1944 line tested OK to open Gonzales SW-87; ET-WD directly outside substation &amp; distribution feed leaving the sub also damaged; 2027 Gonzales CB-1104 forced out affecting 584 customers to allow t-man to safely operate SW-3113; 10/05/18, 0013 Soledad #1(Gonzales JCT to Salinas) returned to service after crew repaired SW-95; CAP ER=115024347 (substation); CAP ER=115024811 (TLINE) "/>
    <n v="115024347"/>
    <s v="CC-S"/>
    <s v="INT-11436"/>
    <n v="3202"/>
    <n v="3202"/>
    <n v="549032"/>
    <n v="5.7704829166132783E-4"/>
    <n v="9.894377815971335E-2"/>
    <n v="171.46533416614616"/>
    <n v="5548929"/>
    <s v="C-G"/>
    <s v="007/133"/>
    <s v="AUTO"/>
    <s v="Single Mode"/>
    <s v="ET-WD directly outside substation &amp; distribution feed leaving"/>
    <s v="Non-HFTD"/>
    <m/>
    <m/>
    <m/>
    <s v="TBD"/>
    <s v="TBD"/>
  </r>
  <r>
    <s v="SOUTH BAY AND CENTRAL COAST"/>
    <s v="SOUTH"/>
    <n v="115"/>
    <n v="115"/>
    <s v="ETL.3960"/>
    <n v="10332"/>
    <x v="68"/>
    <n v="2018"/>
    <x v="480"/>
    <d v="2018-10-11T22:18:00"/>
    <x v="0"/>
    <s v="YES"/>
    <s v="No"/>
    <d v="1899-12-30T15:45:00"/>
    <n v="945"/>
    <d v="2018-10-12T14:03:00"/>
    <d v="2018-10-12T14:03:00"/>
    <s v="F"/>
    <s v="Equipment failure"/>
    <s v="Conductor"/>
    <s v="COND"/>
    <s v="Relayed - 10/11/18, 2218 Temblor-SLO relayed, tested NG; SUS CarrizoPlains (CESO=336; CMIN=71,904); weather clear; line in remote area, SCADA limited; B-C-G fault 33.9 mi from SLO near tower 23/141, +/-2 mi; 10/12/18, 0152 Temblor to Carrizo Plains Jct returned to service restoring Carrizo Plains; 0700 to 1403 Carrizo Plains Jct to SLO cleared to repair ET-WD top phase conductor bet 23/141-142 (wire parted at suspension shoe, broken strands inside shoe); CAP ER=1150xxxxx"/>
    <n v="115058337"/>
    <s v="CC-S"/>
    <s v="INT-11456"/>
    <n v="336"/>
    <n v="336"/>
    <n v="71904"/>
    <n v="6.0552225483512225E-5"/>
    <n v="1.2958176253471615E-2"/>
    <n v="214"/>
    <n v="5548929"/>
    <s v="B-C-G"/>
    <s v="023/141"/>
    <s v="AUTO"/>
    <s v="Single Mode"/>
    <s v="023/141-023/142"/>
    <s v="Non-HFTD"/>
    <m/>
    <m/>
    <m/>
    <s v="TBD"/>
    <s v="TBD"/>
  </r>
  <r>
    <s v="NORTH COAST"/>
    <s v="NORTH"/>
    <n v="69"/>
    <n v="60"/>
    <s v="ETL.7850"/>
    <n v="60184"/>
    <x v="69"/>
    <n v="2018"/>
    <x v="481"/>
    <d v="2018-11-10T10:39:00"/>
    <x v="0"/>
    <s v="YES"/>
    <s v="YES"/>
    <d v="1899-12-30T15:26:00"/>
    <n v="926"/>
    <d v="2018-11-11T02:05:00"/>
    <d v="2018-11-11T02:05:00"/>
    <s v="F"/>
    <s v="Tree"/>
    <s v="Tree-3rd party"/>
    <s v="COND"/>
    <s v="Relayed - 11/10/18, 1039 Rio Dell Jct-Bridgeville relayed, did not test by design due to reclosing disabled for wildfire safety mitigation; SUS Humboldt Redwood &amp; Carlotta  (CESO=1,110; CMIN=71,040); weather cloudy; A-B-G fault 5 mi from Bridgeville near 35/9, +/-2 mi; 1143 Rio Dell Jct to Carlotta returned to service restoring Humboldt Redwood &amp; Carlotta; 1422 Swains Flat to Carlotta Jct cleared to repair one phase of ET-WD &amp; 12kV wire down between structures 034/002-003 caused by tree contact on line from 3rd party; 11/11/18, 0205 line returned to service; CAP ER=115339804"/>
    <n v="115339804"/>
    <s v="NO-W"/>
    <s v="INT-11534"/>
    <n v="1110"/>
    <n v="1110"/>
    <n v="71040"/>
    <n v="2.0003860204374573E-4"/>
    <n v="1.2802470530799727E-2"/>
    <n v="64"/>
    <n v="5548929"/>
    <s v="A-B-G"/>
    <s v="035/009"/>
    <s v="AUTO"/>
    <s v="Single Mode"/>
    <s v="034/002"/>
    <s v="Tier 2 - Elevated"/>
    <s v="4/0-7,AAC"/>
    <n v="40.4771"/>
    <n v="-123.8884"/>
    <s v="Humboldt"/>
    <s v="Humboldt"/>
  </r>
  <r>
    <s v="NORTH COAST"/>
    <s v="NORTH"/>
    <n v="69"/>
    <n v="60"/>
    <s v="ETL.6810"/>
    <n v="60075"/>
    <x v="11"/>
    <n v="2018"/>
    <x v="482"/>
    <d v="2018-11-11T06:29:00"/>
    <x v="0"/>
    <s v="YES"/>
    <s v="No"/>
    <d v="1899-12-31T09:49:00"/>
    <n v="2029"/>
    <d v="2018-11-12T16:18:00"/>
    <d v="2018-11-12T16:18:00"/>
    <s v="F"/>
    <s v="Tree"/>
    <s v="Tree-failure"/>
    <s v="COND"/>
    <s v="Relayed - 11/11/18, 0629 EssexJct-Orick relayed, tested NG; SUS Trinidad (CESO=1,491; CMIN=47,712), Big Lagoon (148; 4,736) &amp; Orick (357; 696,573); weather cloudy; 0701 EssexJct to BigLagoon returned to service restoring Trinidad &amp; Big Lagoon; A-B-C-G fault 6.4 mi from Orick near 24/2, +/-1 mi; 1105 Big Lagoon to Redwood Trails cleared to replace broken pole 024/001 &amp; repair three phases of ET-WD between poles 23/009 to 24/001 per VM, green healthy spruce (120ft tall, 37” DBH &amp; 60ft from line) had its top break out 40ft up from the base in high winds &amp; fell into line - diameter at break was 22 inches; approx 10 miles of this line and this particular span falls w/in coastal zone which is awaiting environmental review by PG&amp;E to prepare a submittal package for the Coastal Commission which authorizes permits to remove trees greater than 12 inches dbh; this amounts to over 8,000 trees pending review/approval in order to complete the reliability project; 11/12/18, 1618 EssexJct-Orick (Big Lagoon to Redwood Trails) returned to service restoring Orick; CAP ER=115341102 &amp; 115402227 (for autos)"/>
    <n v="115341102"/>
    <s v="NO-W"/>
    <s v="INT-11535"/>
    <n v="1996"/>
    <n v="1996"/>
    <n v="749021"/>
    <n v="3.5970905376514999E-4"/>
    <n v="0.13498478715442205"/>
    <n v="375.26102204408818"/>
    <n v="5548929"/>
    <s v="A-B-C-G"/>
    <s v="024/002"/>
    <s v="AUTO"/>
    <s v="Single Mode"/>
    <s v="023/009-024/001 "/>
    <s v="Non-HFTD"/>
    <m/>
    <m/>
    <m/>
    <s v="TBD"/>
    <s v="TBD"/>
  </r>
  <r>
    <s v="SOUTH BAY AND CENTRAL COAST"/>
    <s v="SOUTH"/>
    <n v="115"/>
    <n v="115"/>
    <s v="ETL.1370"/>
    <n v="10050"/>
    <x v="200"/>
    <n v="2018"/>
    <x v="483"/>
    <d v="2018-12-06T17:27:00"/>
    <x v="0"/>
    <s v="YES"/>
    <s v="No"/>
    <d v="1899-12-30T07:25:00"/>
    <n v="445"/>
    <d v="2018-12-07T00:52:00"/>
    <d v="2018-12-07T00:52:00"/>
    <s v="F"/>
    <s v="Tree"/>
    <s v="Tree-failure"/>
    <s v="COND"/>
    <s v="Relayed - 12/06/18, 1727 Divide-Cabrillo #2 relayed, tested NG; MOM City of Lompoc; SUS Purisima (CESO=2,367; CMIN=42,913) &amp; Manville; rain; A-G fault 7.0 mi from Divide near 11/142 Lompoc Jct, +/-4 mi; 2044 line manually tested OK restoring Purisima &amp; Manville; 2116 City #2-115kV tap cleared to repair ET-WD between poles 1/19-20 caused by fallen eucalyptus tree; 12/07/18, 0052 City of Lompoc #2 tap returned to service; 0843 City of Lompoc returned to its normal source; CAP ER=115468006 "/>
    <n v="115468006"/>
    <s v="CC-S"/>
    <s v="INT-11610"/>
    <n v="2367"/>
    <n v="2367"/>
    <n v="42913"/>
    <n v="4.2656880273652807E-4"/>
    <n v="7.7335644409939289E-3"/>
    <n v="18.12970004224757"/>
    <n v="5548929"/>
    <s v="A-G"/>
    <s v="011/142"/>
    <s v="AUTO"/>
    <s v="Single Mode"/>
    <s v="001/019-001/020"/>
    <s v="Non-HFTD"/>
    <m/>
    <m/>
    <m/>
    <s v="TBD"/>
    <s v="TBD"/>
  </r>
  <r>
    <s v="CENTRAL VALLEY"/>
    <s v="SOUTH"/>
    <n v="69"/>
    <n v="70"/>
    <s v="ETL.8460"/>
    <n v="70004"/>
    <x v="106"/>
    <n v="2018"/>
    <x v="484"/>
    <d v="2018-12-07T07:45:00"/>
    <x v="0"/>
    <s v="YES"/>
    <s v="No"/>
    <d v="1899-12-30T08:34:00"/>
    <n v="514"/>
    <d v="2018-12-07T16:19:00"/>
    <d v="2018-12-07T16:19:00"/>
    <s v="F"/>
    <s v="Equipment failure"/>
    <s v="Conductor"/>
    <s v="COND"/>
    <s v="Relayed - 12/07/18, 0745 Arco-Tulare Lake relayed, tested NG; SUS Lost Hills, Badger Hill &amp; Las Perillas; weather clear; multi-terminal line, A-B evolved to A-B-G fault 0.2 mi from Badger Hill Jct twd Las Perillas Jct near 4/70 or 0.18 mi from Badger Hill Jct twd Badger Hill (along Badger Hill Tap) near 0/2 or 0.35 mi from Lost Hills twd Lost Hills Jct (along Lost Hills Tap) near 2/31, +/-2 mi (some fault impedance &amp; abnormal system configuration at time of fault, so accuracy might be low); 1018 Arco to Lost Hills Jct  manually tested OK restoring Lost Hills; 1044 Lost Hills Jct to Las Perillas Jct cleared to repair 2 phases of ET-WD between 4/67-68; 1619 line returned to service restoring Badger Hill &amp; Las Perillas; CAP ER=115476935"/>
    <n v="115476935"/>
    <s v="CV-S"/>
    <s v="INT-11611"/>
    <n v="3"/>
    <n v="0"/>
    <n v="0"/>
    <n v="0"/>
    <n v="0"/>
    <n v="0"/>
    <n v="5548929"/>
    <s v="A-B-G"/>
    <s v="004/070"/>
    <s v="AUTO"/>
    <s v="Single Mode"/>
    <s v="004/067-004/068"/>
    <s v="Non-HFTD"/>
    <m/>
    <m/>
    <m/>
    <s v="TBD"/>
    <s v="TBD"/>
  </r>
  <r>
    <s v="NORTH COAST"/>
    <s v="NORTH"/>
    <n v="69"/>
    <n v="60"/>
    <s v="ETL.8170"/>
    <n v="60217"/>
    <x v="32"/>
    <n v="2018"/>
    <x v="485"/>
    <d v="2018-12-25T09:55:00"/>
    <x v="0"/>
    <s v="YES"/>
    <s v="No"/>
    <d v="1899-12-30T13:31:00"/>
    <n v="811"/>
    <d v="2018-12-25T23:26:00"/>
    <d v="2018-12-25T23:26:00"/>
    <s v="F"/>
    <s v="Equipment failure"/>
    <s v="Conductor"/>
    <s v="COND"/>
    <s v="Relayed - 12/25/18, 0955 Trinity-Maple Creek relayed, tested NG; 0959 Trinity to Big Bar manually tested OK; MOM Big Bar; SUS Grouse Creek, Big Creek (offline), Hyampom &amp; Ridge Cabin; weather clear; B-G fault 23.5 mi from Trinity toward Maple Creek near 23/002, +/-3 mi; 1225 Maple Creek to Grouse Creek tested OK restoring Grouse Creek Big Creek, Hyampom &amp; Ridge Cabin; 1406 to 2247 Big Bar to Corral Bottom cleared to repair ET-WD at 23/0; 2326 line returned to normal service; possible gunshot conductor, sample sent to ATS for review; CAP ER=115596545"/>
    <n v="115596545"/>
    <s v="NO-W"/>
    <s v="INT-11661"/>
    <n v="4"/>
    <n v="0"/>
    <n v="0"/>
    <n v="0"/>
    <n v="0"/>
    <n v="0"/>
    <n v="5548929"/>
    <s v="B-G"/>
    <s v="023/002"/>
    <s v="AUTO"/>
    <s v="Single Mode"/>
    <s v="023/000"/>
    <s v="Tier 2 - Elevated"/>
    <s v="4/0-6/1,ACSR"/>
    <n v="40.704740000000001"/>
    <n v="-123.31613"/>
    <s v="Humboldt"/>
    <s v="Trinity"/>
  </r>
  <r>
    <s v="CENTRAL VALLEY"/>
    <s v="SOUTH"/>
    <n v="69"/>
    <n v="70"/>
    <s v="ETL.9020"/>
    <n v="70062"/>
    <x v="24"/>
    <n v="2019"/>
    <x v="486"/>
    <d v="2018-01-06T20:27:00"/>
    <x v="1"/>
    <s v="YES"/>
    <s v="No"/>
    <d v="1899-12-30T07:56:00"/>
    <n v="476"/>
    <d v="2019-01-07T04:23:00"/>
    <d v="2018-01-07T04:23:00"/>
    <s v="F"/>
    <s v="Tree"/>
    <s v="Tree-failure"/>
    <s v="COND"/>
    <s v="Relayed - 01/06/19, 2027 Oro Loma-Canal #1-70kV (Canal-Santa Rita) relayed, tested OK; Oro Loma to Santa Rita tested NG; MOM Santa Rita (CEMO=902); SUS Dos Palos (CESO=288; CMIN=51,840); rain; 2050 Oro Loma to Dos Palos section tested OK restoring Dos Palos;; B-C-G, then evolved to A-B-C-G fault 3.60 mi from Dos Palos toward Santa Rita near 012/002, +/-2 mi; 2307 Dos Palos to Santa Rita cleared to repair ET-WD due to failed eucalyptus tree top at 011/004; 01/07/19, 0423 Oro Loma-Canal #1 (Dos Palos to Santa Rita) returned to service; LAST YEAR 2/14/18 WE HAD WIRE DOWN ½ MILE DOWN (POLE 12/8-13/1; CAP ER=115647759"/>
    <n v="115647759"/>
    <s v="CV-N"/>
    <s v="INT-11697"/>
    <n v="1190"/>
    <n v="288"/>
    <n v="51840"/>
    <n v="5.1901907557296191E-5"/>
    <n v="9.3423433603133151E-3"/>
    <n v="180"/>
    <n v="5548929"/>
    <s v="A-B-C-G"/>
    <s v="012/002"/>
    <s v="AUTO"/>
    <s v="Single Mode"/>
    <s v="011/004"/>
    <s v="Non-HFTD"/>
    <m/>
    <m/>
    <m/>
    <s v="TBD"/>
    <s v="TBD"/>
  </r>
  <r>
    <s v="BAY AREA"/>
    <s v="CENTRAL"/>
    <n v="115"/>
    <n v="115"/>
    <s v="ETL.4313"/>
    <n v="10383"/>
    <x v="238"/>
    <n v="2019"/>
    <x v="487"/>
    <d v="2018-01-08T00:44:00"/>
    <x v="0"/>
    <s v="YES"/>
    <s v="No"/>
    <d v="1900-01-01T16:24:00"/>
    <n v="3864"/>
    <d v="2019-01-10T17:08:00"/>
    <d v="2018-01-10T17:08:00"/>
    <s v="F"/>
    <s v="Equipment failure"/>
    <s v="Connector/ hardware"/>
    <s v="COND"/>
    <s v="Relayed - 01/08/19, 0044 Newark-Ames Dist 115kV relayed, did not test by design; no customers interrupted; B-C-G fault 2.0 mi from Newark near 1/14, +/-1 mi; rain; ET-WD &amp; damaged insulators at 10 locations, including wire in bay waters - specifically, center phase down between towers 1/12 &amp; 2/22; 0831 line cleared to effect repairs; ETOR 01/11/19; cause was failed Western Union twist sleeve splice between 1/14-15; 01/10/19, 1708 line returned to service after crew repaired broken insulators; CAP ER=115675959"/>
    <n v="115675959"/>
    <s v="CC-N"/>
    <s v="INT-11706"/>
    <n v="0"/>
    <n v="0"/>
    <n v="0"/>
    <n v="0"/>
    <n v="0"/>
    <n v="0"/>
    <n v="5548929"/>
    <s v="B-C-G"/>
    <s v="001/014"/>
    <s v="AUTO"/>
    <s v="Single Mode"/>
    <s v="001/014-015"/>
    <s v="Non-HFTD"/>
    <m/>
    <m/>
    <m/>
    <s v="TBD"/>
    <s v="TBD"/>
  </r>
  <r>
    <s v="NORTH COAST"/>
    <s v="CENTRAL"/>
    <n v="69"/>
    <n v="60"/>
    <s v="ETL.8360"/>
    <n v="60394"/>
    <x v="180"/>
    <n v="2019"/>
    <x v="488"/>
    <d v="2018-01-12T14:19:00"/>
    <x v="0"/>
    <s v="YES"/>
    <s v="No"/>
    <d v="1899-12-30T23:29:00"/>
    <n v="1409"/>
    <d v="2019-01-13T13:48:00"/>
    <d v="2018-01-13T13:48:00"/>
    <s v="F"/>
    <s v="Tree"/>
    <s v="Tree-failure"/>
    <s v="COND"/>
    <s v="Relayed - 01/12/19, 1419 Laytonville-Willits 60kV relayed, rested NG; no customers interrupted; weather clear; A-B fault 6.4 mi from Willits toward Laytonville near 006/003, +/-1.0 mi; 2 phases of ET-WD due to tree failure between 6/0-1; 01/13/18 1348 line returned to service; CAP ER=115685648"/>
    <n v="115685648"/>
    <s v="NO-W"/>
    <s v="INT-11723"/>
    <n v="0"/>
    <n v="0"/>
    <n v="0"/>
    <n v="0"/>
    <n v="0"/>
    <n v="0"/>
    <n v="5548929"/>
    <s v="A-B"/>
    <s v="006/003"/>
    <s v="AUTO"/>
    <s v="Single Mode"/>
    <s v="006/000"/>
    <s v="Tier 2 - Elevated"/>
    <s v="4/0-7,AAC"/>
    <n v="39.477319999999999"/>
    <n v="-123.35529"/>
    <s v="Humboldt"/>
    <s v="Mendocino"/>
  </r>
  <r>
    <s v="NORTH COAST"/>
    <s v="NORTH"/>
    <n v="69"/>
    <n v="60"/>
    <s v="ETL.6980"/>
    <n v="60430"/>
    <x v="166"/>
    <n v="2019"/>
    <x v="489"/>
    <d v="2018-01-16T15:19:00"/>
    <x v="1"/>
    <s v="YES"/>
    <s v="No"/>
    <d v="1900-01-01T01:49:00"/>
    <n v="2989"/>
    <d v="2019-01-18T17:08:00"/>
    <d v="2018-01-18T17:08:00"/>
    <s v="F"/>
    <s v="Tree"/>
    <s v="Tree-failure"/>
    <s v="COND"/>
    <s v="Relayed - 01/16/19, 1519 Fort Ross-Gualala 60kV relayed, tested NG; MOM Gualala (CEMO=3,461); SUS Annapolis (CESO=190; CMIN=6,650); rain; A-B-C fault 21.01 mi from Fort Ross toward Gualala near 051/005, +/-1.0 mi; 1554 Fort Ross to Annapolis energized restoring Annapolis; 1628 Fort Ross to Annapolis relayed, tested NG; SUS Annapolis (CESO=195; CMIN=250,185); B-G fault 2.92 mi from Fort Ross toward Annapolis near 032/002, +/-1.0 mi; 01/17/19, 0505 to 1347 Gualala to Annapolis cleared to remove tree between structures 51/7-8; only 1 crew in area &amp; storm continues; ET-WD also found between 30/1-2; 01/18/19, 1607 Fort Ross to Annapolis manually tested OK; 1708 Fort Ross-Gualala returned normal; CAP ER=115709555"/>
    <n v="115709555"/>
    <s v="NO-W"/>
    <s v="INT-11730"/>
    <n v="3651"/>
    <n v="385"/>
    <n v="256835"/>
    <n v="6.9382758366524425E-5"/>
    <n v="4.6285508428743634E-2"/>
    <n v="667.10389610389609"/>
    <n v="5548929"/>
    <s v="A-B-C"/>
    <s v="051/005"/>
    <s v="AUTO"/>
    <s v="Single Mode"/>
    <s v="030/001"/>
    <s v="Tier 2 - Elevated"/>
    <s v="4/0-7,AAC"/>
    <n v="38.545310000000001"/>
    <n v="-123.23448"/>
    <s v="Sonoma"/>
    <s v="Sonoma"/>
  </r>
  <r>
    <s v="NORTH VALLEY AND SIERRA"/>
    <s v="NORTH"/>
    <n v="69"/>
    <n v="60"/>
    <s v="ETL.6470"/>
    <n v="60038"/>
    <x v="23"/>
    <n v="2019"/>
    <x v="490"/>
    <d v="2018-01-16T22:08:00"/>
    <x v="1"/>
    <s v="YES"/>
    <s v="No"/>
    <d v="1899-12-31T22:29:00"/>
    <n v="2789"/>
    <d v="2019-01-18T20:37:00"/>
    <d v="2018-01-18T20:37:00"/>
    <s v="F"/>
    <s v="Equipment failure"/>
    <s v="Conductor"/>
    <s v="COND"/>
    <s v="Relayed - 01/16/19, 2208 Colgate-Alleghany 60kV relayed, tested NG; 2213 Colgate to Pike City manually tested OK; MOM Columbia Hill (CEMO=1,144) &amp; Pike City (441); SUS Alleghany (CESO=1,236; CMIN=xxx,xxx); rain; C-A fault 17.3 mi from Colgate SS near 17/463, +/-2 mi; found 3 phases ET-WD between poles 20/554-555; appears line tested too many times b/4 patrol completed; relays sent a trip, but Colgate CB-52 failed to operate; 01/17/19, 1543 to 1701 Colgate SS CB-52 bypassed &amp; cleared over to CB-62 due to loose wire on trip coil; no customers interrupted; 1630 Columbia Hill to Pike City forced out due to single phase condition at Pike City; SUS Pike City (CESO=439; CMIN=xxx,xxx); patrol found more ET-WD bet 13/366-367, 14/371-372 &amp; 18/503-504; 01/18/19, 1640 Columbia Hill to Pike City returned to service; 1730 ET to Pike City restored; 2037 Colgate-Alleghany returned to service; CAP ER=115700436; "/>
    <n v="115700436"/>
    <s v="NO-E"/>
    <s v="INT-11748 "/>
    <n v="2821"/>
    <n v="1675"/>
    <s v="TBD"/>
    <s v="TBD"/>
    <s v="TBD"/>
    <s v="TBD"/>
    <n v="5548929"/>
    <s v="C-A"/>
    <s v="017/463"/>
    <s v="AUTO"/>
    <s v="Single Mode"/>
    <s v="020/554"/>
    <s v="Tier 3 - Extreme"/>
    <s v="2-7,CU"/>
    <n v="39.463030000000003"/>
    <n v="-120.89933000000001"/>
    <s v="Sierra"/>
    <s v="Sierra"/>
  </r>
  <r>
    <s v="NORTH VALLEY AND SIERRA"/>
    <s v="NORTH"/>
    <n v="69"/>
    <n v="60"/>
    <s v="ETL.6740"/>
    <n v="60067"/>
    <x v="111"/>
    <n v="2019"/>
    <x v="491"/>
    <d v="2018-01-20T10:02:00"/>
    <x v="0"/>
    <s v="YES"/>
    <s v="No"/>
    <d v="1899-12-30T16:38:00"/>
    <n v="998"/>
    <d v="2019-01-21T02:40:00"/>
    <d v="2018-01-21T02:40:00"/>
    <s v="F"/>
    <s v="Equipment failure"/>
    <s v="Conductor"/>
    <s v="COND"/>
    <s v="Relayed - 01/20/19, 1002 Dixon-Vaca #2-60kV relayed, tested NG; SUS Maine Prairie &amp; Batavia; rain; multi-terminal line, B-G evolved to A-B-C-G fault 4.2 mi from Vaca Jct toward Travis near A07/171 or 1.7 mi from Cache Slough Jct on Cache Slough tap near 001/039 or 2.5 mi from Cache Slough Jct toward Dixon near 007/158, +/-2 mi; 1408 Cache Slough 60kV tap cleared to repair single phase of ET-WD at pole 1/12 &amp; 3 phases of ET-WD at pole 2/53 due broken pole top; 1408 Cache Slough tap isolated for repairs; 1410 Dixon-Vaca #2 manually tested OK; 01/21/19, 0240 Dixon-Vaca #2 returned to service; CAP ER=115709645"/>
    <n v="115709645"/>
    <s v="NO-E"/>
    <s v="INT-11762"/>
    <n v="1"/>
    <n v="1"/>
    <n v="998"/>
    <n v="6.9382758366524425E-5"/>
    <n v="4.6285508428743634E-2"/>
    <n v="667.10389610389609"/>
    <n v="5548929"/>
    <s v="A-B-C-G"/>
    <s v="A07/171"/>
    <s v="AUTO"/>
    <s v="Single Mode"/>
    <s v="001/012, 002/052"/>
    <s v="Non-HFTD"/>
    <m/>
    <m/>
    <m/>
    <s v="TBD"/>
    <s v="TBD"/>
  </r>
  <r>
    <s v="NORTH COAST"/>
    <s v="NORTH"/>
    <n v="69"/>
    <n v="60"/>
    <s v="ETL.6810"/>
    <n v="60075"/>
    <x v="11"/>
    <n v="2019"/>
    <x v="492"/>
    <d v="2018-01-29T16:48:00"/>
    <x v="0"/>
    <s v="YES"/>
    <s v="No"/>
    <d v="1899-12-30T11:14:00"/>
    <n v="674"/>
    <d v="2019-01-30T04:02:00"/>
    <d v="2018-01-30T04:02:00"/>
    <s v="F"/>
    <s v="Tree"/>
    <s v="Tree-failure"/>
    <s v="COND"/>
    <s v="Relayed - 01/29/19, 1648 Essex Jct-Orick 60kV relayed, tested NG; 1651 Big Lagoon SW-77 opened manually due to NG automatics; 1652 Essex Jct to Big Lagoon tested OK, restoring Big Lagoon &amp; Trinidad; weather cloudy; MOM Big Lagoon (CEMO=148) &amp; Trinidad (1,490); SUS Orick (CESO=357; CMIN=242,886); weather cloudy; C-G fault 2.9 mi from Big Lagoon toward Orick near 22/008, +/-1.5 mi; 2055 Big Lagoon to Orick cleared to repair ET-WD between 023/008-009 due to tree thru line; 01/30/19, 0402 Line returned to service; CAP ER=115763622"/>
    <n v="115763622"/>
    <s v="NO-W"/>
    <s v="INT-11788"/>
    <n v="1995"/>
    <n v="357"/>
    <n v="242886"/>
    <n v="6.4336739576231734E-5"/>
    <n v="4.37716899963939E-2"/>
    <n v="680.35294117647061"/>
    <n v="5548929"/>
    <s v="C-G"/>
    <s v="022/008"/>
    <s v="AUTO"/>
    <s v="Single Mode"/>
    <s v="023/008-009"/>
    <s v="Non-HFTD"/>
    <m/>
    <m/>
    <m/>
    <s v="TBD"/>
    <s v="TBD"/>
  </r>
  <r>
    <s v="NORTH VALLEY AND SIERRA"/>
    <s v="NORTH"/>
    <n v="115"/>
    <n v="115"/>
    <s v="ETL.1350"/>
    <n v="10045"/>
    <x v="79"/>
    <n v="2019"/>
    <x v="493"/>
    <d v="2018-01-31T21:33:00"/>
    <x v="0"/>
    <s v="YES"/>
    <s v="No"/>
    <d v="1899-12-30T11:04:00"/>
    <n v="664"/>
    <d v="2019-02-01T08:37:00"/>
    <d v="2018-02-01T08:37:00"/>
    <s v="F"/>
    <s v="External contact"/>
    <s v="Vandalism"/>
    <s v="COND"/>
    <s v="Forced -- 01/31/19, 2133 first 3 poles out of Crag View sub found sawed &amp; conductor cut; line still out of normal since last September due to multiple poles damaged on PacWest damaged from fire"/>
    <s v="NONE"/>
    <s v="NO-E"/>
    <s v="T19-004229"/>
    <n v="0"/>
    <n v="0"/>
    <n v="0"/>
    <n v="0"/>
    <n v="0"/>
    <n v="0"/>
    <n v="5548929"/>
    <s v="NA"/>
    <s v="NA"/>
    <s v="EFO"/>
    <s v="Emergency Forced"/>
    <s v="Unknown"/>
    <s v="Non-HFTD"/>
    <m/>
    <m/>
    <m/>
    <s v="TBD"/>
    <s v="TBD"/>
  </r>
  <r>
    <s v="SOUTH BAY AND CENTRAL COAST"/>
    <s v="SOUTH"/>
    <n v="69"/>
    <n v="60"/>
    <s v="ETL.6710"/>
    <n v="60064"/>
    <x v="175"/>
    <n v="2019"/>
    <x v="494"/>
    <d v="2018-02-02T03:07:00"/>
    <x v="1"/>
    <s v="YES"/>
    <s v="No"/>
    <d v="1899-12-30T23:27:00"/>
    <n v="1407"/>
    <d v="2019-02-03T02:34:00"/>
    <d v="2018-02-03T02:34:00"/>
    <s v="F"/>
    <s v="Tree"/>
    <s v="Tree-failure"/>
    <s v="COND"/>
    <s v="Relayed – 02/02/19, 0307 Del Monte-Viejo relayed, tested OK, but Viejo to Hatton Jct tested NG; MOM Hatton (CEMO=4,305) &amp; Monterey Navy Lab; rain &amp; wind; B-C-G fault 1.4 mi from Viejo near 5/133, +/-1.0 mi; 1046 Viejo to Hatton Jct cleared to remove tree between 005/139-140 &amp; repair ET-WD between 005/136-137; 02/03/19, 0234 Line returned to service; CAP ER=115783166; also CAP ER=115782194 for switching error at Viejo"/>
    <n v="115783166"/>
    <s v="CC-S"/>
    <s v="INT-11795"/>
    <n v="4305"/>
    <n v="0"/>
    <n v="0"/>
    <n v="0"/>
    <n v="0"/>
    <n v="0"/>
    <n v="5548929"/>
    <s v="B-C-G"/>
    <s v="005/133"/>
    <s v="AUTO"/>
    <s v="Single Mode"/>
    <s v="005/136"/>
    <s v="Tier 2 - Elevated"/>
    <s v="397.5-19,AAC"/>
    <n v="36.561619999999998"/>
    <n v="-121.91117"/>
    <s v="Central Coast"/>
    <s v="Monterey"/>
  </r>
  <r>
    <s v="SOUTH BAY AND CENTRAL COAST"/>
    <s v="SOUTH"/>
    <n v="230"/>
    <n v="230"/>
    <s v="ETL.5100"/>
    <n v="20081"/>
    <x v="168"/>
    <n v="2019"/>
    <x v="495"/>
    <d v="2018-02-05T07:28:00"/>
    <x v="1"/>
    <s v="YES"/>
    <s v="No"/>
    <d v="1899-12-30T12:21:00"/>
    <n v="741"/>
    <d v="2019-02-05T19:49:00"/>
    <d v="2018-02-05T19:49:00"/>
    <s v="F"/>
    <s v="Equipment failure"/>
    <s v="Insulator-line"/>
    <s v="COND"/>
    <s v="Relayed - 02/05/19, 0728 Metcalf-Moss Landing #1-230kV relayed, tested NG; no customers interrupted; no loading or voltage concerns; weather cloudy; B-G fault 4.5 mi from Moss Landing near 056/244, +/-2 mi; ET-WD found at 56/242 due to failed insulator; 1143 to 1949 Line cleared to effect repairs; CAP ER=115819383"/>
    <s v="NONE"/>
    <s v="CC-N"/>
    <s v="INT-11824"/>
    <n v="0"/>
    <n v="0"/>
    <n v="0"/>
    <n v="0"/>
    <n v="0"/>
    <n v="0"/>
    <n v="5548929"/>
    <s v="B-G"/>
    <s v="056/244"/>
    <s v="AUTO"/>
    <s v="Single Mode"/>
    <s v="56/242"/>
    <s v="Non-HFTD"/>
    <m/>
    <m/>
    <m/>
    <s v="TBD"/>
    <s v="TBD"/>
  </r>
  <r>
    <s v="NORTH COAST"/>
    <s v="NORTH"/>
    <n v="69"/>
    <n v="60"/>
    <s v="ETL.7490"/>
    <n v="60145"/>
    <x v="114"/>
    <n v="2019"/>
    <x v="496"/>
    <d v="2018-02-10T01:16:00"/>
    <x v="1"/>
    <s v="YES"/>
    <s v="No"/>
    <d v="1900-01-09T16:06:00"/>
    <n v="15366"/>
    <d v="2019-02-20T17:22:00"/>
    <d v="2019-02-20T17:22:00"/>
    <s v="F"/>
    <s v="Tree"/>
    <s v="Tree-failure"/>
    <s v="STRU"/>
    <s v="Relayed - 02/10/19, 0116 Maple Creek-Hoopa relayed tested NG; SUS Russ Ranch (CESO=2; CMIN=xx,xxx), Willow Creek (2,477; xxx,xxx) &amp; Hoopa (2,044; xxx,xxx); sectionalized at WC SW-37; 0117 MC-WC manually tested NG; snow; due to road closures ETA to MC 3 hrs; C-A fault 2.75 mi from MC toward Hoopa near 002/007, +/-1.0 mi; 1913 MC-RR energized restoring RussRanch after removal of tree @ 002/004; also found tree on line at 7/7 &amp; 15/2, broken poles 8/4 &amp; 25/5 &amp; broken pole top 25/6 w/ ET-WD (also 12kV down); 02/11/19, 1016 RR to Hoopa cleared; ETOR 02/13/19; CAP ER=116469858"/>
    <n v="116469858"/>
    <s v="NO-W"/>
    <s v="INT-11848"/>
    <n v="4667"/>
    <n v="4667"/>
    <n v="4667"/>
    <n v="8.4106320336771294E-4"/>
    <n v="8.4106320336771294E-4"/>
    <n v="1"/>
    <n v="5548929"/>
    <s v="A-C"/>
    <s v="002/007"/>
    <s v="AUTO"/>
    <s v="Single Mode"/>
    <s v="025/006"/>
    <s v="Tier 3 - Extreme"/>
    <s v="1/0-6/1,ACSR"/>
    <n v="41.017330000000001"/>
    <n v="-123.64619"/>
    <s v="Humboldt"/>
    <s v="Humboldt"/>
  </r>
  <r>
    <s v="CENTRAL VALLEY"/>
    <s v="CENTRAL"/>
    <n v="115"/>
    <n v="115"/>
    <s v="ETL.3830"/>
    <n v="10317"/>
    <x v="9"/>
    <n v="2019"/>
    <x v="497"/>
    <d v="2018-02-10T04:32:00"/>
    <x v="1"/>
    <s v="YES"/>
    <s v="No"/>
    <d v="1900-01-01T14:47:00"/>
    <n v="3767"/>
    <d v="2019-02-12T19:19:00"/>
    <d v="2018-02-12T19:19:00"/>
    <s v="F"/>
    <s v="Equipment failure"/>
    <s v="Conductor"/>
    <s v="COND"/>
    <s v="Relayed - 02/10/19, 0432 Stan-MelonesSS-Mant#1 relayed, tested NG; MOM Avena (CEMO=1,664) &amp; Frogtown (6,069); wind, snow; 0551 Manteca-FrogtownJct manually tested OK restoring ET to Avena &amp; Frogtown; B-C fault 4.5 mi from Stanislaus PH near 004/027, +/-1.5 mi; 1450 Stanislaus-FrogtownJct cleared to repaired A phase ET-WD at tower 004/027; 02/12/19, 1919 Line returned to service"/>
    <s v="NONE"/>
    <s v="CV-N"/>
    <s v="INT-11851"/>
    <n v="7733"/>
    <n v="0"/>
    <n v="0"/>
    <n v="0"/>
    <n v="0"/>
    <n v="0"/>
    <n v="5548929"/>
    <s v="B-C"/>
    <s v="004/027"/>
    <s v="AUTO"/>
    <s v="Single Mode"/>
    <s v="004/027"/>
    <s v="Tier 2 - Elevated"/>
    <s v="2/0-7,CU"/>
    <n v="41.017330000000001"/>
    <n v="-123.64619"/>
    <s v="Stockton"/>
    <s v="Calaveras"/>
  </r>
  <r>
    <s v="NORTH COAST"/>
    <s v="NORTH"/>
    <n v="69"/>
    <n v="60"/>
    <s v="ETL.7850"/>
    <n v="60184"/>
    <x v="69"/>
    <n v="2019"/>
    <x v="498"/>
    <d v="2018-02-10T05:55:00"/>
    <x v="1"/>
    <s v="YES"/>
    <s v="No"/>
    <d v="1899-12-31T15:19:00"/>
    <n v="2359"/>
    <d v="2019-02-11T21:14:00"/>
    <d v="2018-02-11T21:14:00"/>
    <s v="F"/>
    <s v="Weather"/>
    <s v="Snow/ ice"/>
    <s v="NONE"/>
    <s v="Relayed - 02/10/19, 0555 Rio Dell Jct-Bridgeville 60kV relayed, tested NG; snow; 0556 Rio Dell Jct to Carlotta manually tested OK; MOM Humboldt Redwood &amp; Carlotta (CEMO=1,043); A-G fault 8.25 mi from Bridgeville near 032/005, +/-2 mi; 02/11/19, 2114 Line returned to service after repairing ET-WD between poles 33/1-2 INT-11855"/>
    <s v="NONE"/>
    <s v="NO-W"/>
    <s v="INT-11855"/>
    <n v="1110"/>
    <n v="0"/>
    <n v="0"/>
    <n v="0"/>
    <n v="0"/>
    <n v="0"/>
    <n v="5548929"/>
    <s v="A-G"/>
    <s v="032/005"/>
    <s v="AUTO"/>
    <s v="Single Mode"/>
    <s v="033/001"/>
    <s v="Tier 2 - Elevated"/>
    <s v="4/0-7,AAC"/>
    <n v="40.489440000000002"/>
    <n v="-123.90169"/>
    <s v="Humboldt"/>
    <s v="Humboldt"/>
  </r>
  <r>
    <s v="NORTH COAST"/>
    <s v="NORTH"/>
    <n v="69"/>
    <n v="60"/>
    <s v="ETL.6810"/>
    <n v="60075"/>
    <x v="11"/>
    <n v="2019"/>
    <x v="499"/>
    <d v="2019-02-10T10:17:00"/>
    <x v="1"/>
    <s v="YES"/>
    <s v="No"/>
    <d v="1899-12-30T16:46:00"/>
    <n v="1006"/>
    <d v="2019-02-11T03:03:00"/>
    <d v="2019-02-11T03:03:00"/>
    <s v="F"/>
    <s v="External contact"/>
    <s v="Vandalism"/>
    <s v="STRU"/>
    <s v="Relayed - 02/10/19, 1017 Essex Jct-Orick relayed, did not test as designed (line had relayed earlier at 0211); 1019 Line manually tested NG; 1020 EssexJct-BigLagoon manually tested NG; 1021 Essex Jct-Trinidad manually tested NG; SUS Trinidad (CESO=1,448; CMIN=1,150,256), Big Lagoon (148; 148,888) &amp; Orick (357; xxx,xxx); snow; C-A fault 10.8 mi from EssexJct near 010/011, +/-1 mi; 1511 EssexJct-TrinidadJct cleared to replace down poles 9/7 &amp; 9/8 &amp; ET-WD; 02/11/19, 0303 Line returned to service; illegally installed fiber wire below 60kV, suspect it ignited pole after lightning hit nearby redwood tree; see CAP ER=116469685 for pics &amp; details; declared MED"/>
    <n v="116469685"/>
    <s v="NO-W"/>
    <s v="INT-11862"/>
    <n v="1953"/>
    <n v="1953"/>
    <n v="1299144"/>
    <n v="3.5195981062291482E-4"/>
    <n v="0.23412517983200001"/>
    <n v="665.20430107526886"/>
    <n v="5548929"/>
    <s v="A-C"/>
    <s v="010/011"/>
    <s v="AUTO"/>
    <s v="Single Mode"/>
    <s v="9/7 &amp; 9/8"/>
    <s v="Non-HFTD"/>
    <m/>
    <m/>
    <m/>
    <s v="TBD"/>
    <s v="TBD"/>
  </r>
  <r>
    <s v="NORTH COAST"/>
    <s v="NORTH"/>
    <n v="69"/>
    <n v="60"/>
    <s v="ETL.7820"/>
    <n v="60181"/>
    <x v="239"/>
    <n v="2019"/>
    <x v="500"/>
    <d v="2019-02-12T22:23:00"/>
    <x v="1"/>
    <s v="YES"/>
    <s v="No"/>
    <d v="1899-12-31T12:43:00"/>
    <n v="2203"/>
    <d v="2019-02-14T11:06:00"/>
    <d v="2019-02-14T11:06:00"/>
    <s v="F"/>
    <s v="Weather"/>
    <s v="Rain"/>
    <s v="NONE"/>
    <s v="Relayed - 02/12/19, 2223 Potter Valley-Willits 60kV relayed, tested NG; no customers interrupted; rain; A-B fault 8.8 mi from Potter Valley toward Willits near 008/007; report of ET-WD w/ access problems; 02/14/19, 1106 Line returned to service after removing tree from conductor at 009/005 &amp; reframing poles between 009/003-006; CAP ER=116493510 "/>
    <n v="116493510"/>
    <s v="NO-W"/>
    <s v="INT-11871"/>
    <n v="0"/>
    <n v="0"/>
    <n v="0"/>
    <n v="0"/>
    <n v="0"/>
    <n v="0"/>
    <n v="5548929"/>
    <s v="A-B"/>
    <s v="008/007"/>
    <s v="AUTO"/>
    <s v="Single Mode"/>
    <s v="009/003"/>
    <s v="Tier 3 - Extreme"/>
    <s v="1/0-6/1,ACSR"/>
    <n v="39.374130000000001"/>
    <n v="-123.27934"/>
    <s v="Humboldt"/>
    <s v="Mendocino"/>
  </r>
  <r>
    <s v="NORTH COAST"/>
    <s v="NORTH"/>
    <n v="69"/>
    <n v="60"/>
    <s v="ETL.2060"/>
    <n v="60389"/>
    <x v="19"/>
    <n v="2019"/>
    <x v="501"/>
    <d v="2019-02-12T22:36:00"/>
    <x v="1"/>
    <s v="YES"/>
    <s v="No"/>
    <d v="1899-12-31T13:29:00"/>
    <n v="2249"/>
    <d v="2019-02-14T12:05:00"/>
    <d v="2019-02-14T12:05:00"/>
    <s v="F"/>
    <s v="Tree"/>
    <s v="Tree-failure"/>
    <s v="COND"/>
    <s v="Relayed - 02/12/19, 2236 Fort Bragg-Elk 60kV relay, tested NG; Big River SVC tripped offline; MOM Big River (CEMO=2,578); rain; 2251 Big River SVC returned to service; A-B fault 9.2 mi from Fort Bragg toward Big River near 14/010, +/-1.0 mi; reports of tree failure at pole 9/5 w/ ET-WD; T-line reports found tree into T&amp;D assets at pole 15/0; 02/14/19, found more trouble at 16/8, i.e., tree hanging across all 3 phases w/ wire still in air; 02/14/19, 1205 Fort Bragg-Elk (Fort Bragg-Big River Jct) returned to service after crew removed tree from pole 016/008 &amp; reframed pole 015/000; no ETOR for tree removal &amp; conductor damage assessment; CAP ER=116493581 "/>
    <n v="116493581"/>
    <s v="NO-W"/>
    <s v="INT-11872"/>
    <n v="2578"/>
    <n v="0"/>
    <n v="0"/>
    <n v="0"/>
    <n v="0"/>
    <n v="0"/>
    <n v="5548929"/>
    <s v="A-B"/>
    <s v="014/010"/>
    <s v="AUTO"/>
    <s v="Single Mode"/>
    <s v="009/005"/>
    <s v="Tier 2 - Elevated"/>
    <s v="397.5-19,AAC"/>
    <n v="39.246850000000002"/>
    <n v="-123.76899"/>
    <s v="Humboldt"/>
    <s v="Mendocino"/>
  </r>
  <r>
    <s v="NORTH VALLEY AND SIERRA"/>
    <s v="NORTH"/>
    <n v="69"/>
    <n v="60"/>
    <s v="ETL.7290"/>
    <n v="60124"/>
    <x v="99"/>
    <n v="2019"/>
    <x v="502"/>
    <d v="2019-02-13T00:56:00"/>
    <x v="1"/>
    <s v="YES"/>
    <s v="No"/>
    <d v="1900-01-01T15:45:00"/>
    <n v="3825"/>
    <d v="2019-02-15T16:41:00"/>
    <d v="2019-02-15T16:41:00"/>
    <s v="F"/>
    <s v="Equipment failure"/>
    <s v="Conductor"/>
    <s v="COND"/>
    <s v="Relayed - 02/13/19, 0056 Kilarc-Cedar Creek relayed, tested NG; SUS Cedar Creek (CESO=787; CMIN=xxx,xxx), Clover Creek (offline) &amp; Kilarc PH (offline); storm, declared MED; SCADA comm failure at Kilarc PH preventing manual test of line; C-G fault 0.84 mi from Cedar Creek near 000/020, +/-2.0 mi; 0956 Line manually tested NG; 02/14/19, 1615 Kilarc-Clover Creek cleared to repair ET-WD between 003/088-089; 1629 Kilarc-Cedar Creek (Kilarc PH section) manually tested OK restoring Kilarc PH; 2116 Kilarc-Clover Creek manually tested NG after completing repairs; C-G fault 10.8 mi from Kilarc (5.2 mi past Clover Creek Tap) near 010/236, +/-3 mi; 02/14/19, more damage found to center phase conductor between 004/098-099; multiple trees down blocking access to area; 02/14/19, 1615 Kilarc to Clover Creek cleared after patrol found wire down between 003/088-089; 1629 Kilarc PH section manually tested OK restoring Kilarc PH; 02/15/19, 1641 Kilarc-Cedar Creek returned to service restoring Cedar Creek &amp; Clover Creek"/>
    <s v="NONE"/>
    <s v="NO-E"/>
    <s v="INT-11942"/>
    <n v="787"/>
    <n v="787"/>
    <n v="787"/>
    <n v="1.418291709985837E-4"/>
    <n v="1.418291709985837E-4"/>
    <n v="1"/>
    <n v="5548929"/>
    <s v="C-G"/>
    <s v="000/020"/>
    <s v="AUTO"/>
    <s v="Single Mode"/>
    <s v="003/088"/>
    <s v="Tier 3 - Extreme"/>
    <s v="2-7,CU"/>
    <n v="40.699280000000002"/>
    <n v="-121.94127"/>
    <s v="North Valley"/>
    <s v="Shasta"/>
  </r>
  <r>
    <s v="NORTH VALLEY AND SIERRA"/>
    <s v="NORTH"/>
    <n v="69"/>
    <n v="60"/>
    <s v="ETL.6750"/>
    <n v="60068"/>
    <x v="80"/>
    <n v="2019"/>
    <x v="503"/>
    <d v="2019-02-13T00:57:00"/>
    <x v="1"/>
    <s v="YES"/>
    <s v="No"/>
    <d v="1900-01-01T22:07:00"/>
    <n v="4207"/>
    <d v="2019-02-15T23:04:00"/>
    <d v="2019-02-15T23:04:00"/>
    <s v="F"/>
    <s v="Equipment failure"/>
    <s v="Conductor"/>
    <s v="COND"/>
    <s v="Relayed - 02/13/19, 0057 Delta-Mtn Gate Jct 60kV relayed, tested NG; SUS Antler (CESO=954; CMIN=xxx,xxx); weather storm, declared MED; C-G fault 1.2 mi from Antler toward Mountain Gate Jct near 004/084, +/-2 mi; NOTE: center phase ET-WD between 015/186B to 014/185; also found single phase of ET-WD between 011/051-053; 02/15/19, 2304 Line returned to service after crew repaired 1 phase of down conductor between poles 11/151 &amp; 11/153, poles 12/263 &amp; 12/264 &amp; poles 15/186B to 15/187 restoring Antler"/>
    <s v="NONE"/>
    <s v="NO-E"/>
    <s v="INT-11880"/>
    <n v="954"/>
    <n v="954"/>
    <n v="954"/>
    <n v="1.7192506878354363E-4"/>
    <n v="1.7192506878354363E-4"/>
    <n v="1"/>
    <n v="5548929"/>
    <s v="C-G"/>
    <s v="004/084"/>
    <s v="AUTO"/>
    <s v="Single Mode"/>
    <s v="014/185"/>
    <s v="Tier 2 - Elevated"/>
    <s v="2/0-7,CU"/>
    <n v="40.747509999999998"/>
    <n v="-122.30731"/>
    <s v="North Valley"/>
    <s v="Shasta"/>
  </r>
  <r>
    <s v="NORTH VALLEY AND SIERRA"/>
    <s v="NORTH"/>
    <n v="69"/>
    <n v="60"/>
    <s v="ETL.6620"/>
    <n v="60054"/>
    <x v="57"/>
    <n v="2019"/>
    <x v="504"/>
    <d v="2019-02-13T02:17:00"/>
    <x v="1"/>
    <s v="YES"/>
    <s v="No"/>
    <d v="1900-01-03T15:49:00"/>
    <n v="6709"/>
    <d v="2019-02-17T18:06:00"/>
    <d v="2019-02-17T18:06:00"/>
    <s v="C"/>
    <s v="Equipment failure"/>
    <s v="Structure-line"/>
    <s v="STRU"/>
    <s v="Relayed - 02/13/19, 0217 Cottonwood #1 &amp; #2 relayed, did not test; due to Cottonwood CB-12 failure Cottonwood 60kV main bus &amp; Cottonwood-Red Bluff de-energized; Coleman-Cottonwood, Cottonwood-Benton #1 &amp; #2 open-ended at Cottonwood; SUS CA Pwr Holdings, Red Bluff Pump Plant, Rawson (CESO=3,095; CMIN=xxx,xxx), Gerber (x,xxx; xxx,xxx), Packaging Sub, Red Bank Meter Stn, Louisiana Pacific, Tyler (3,401; xxx,xxx), Red Bluff, Dairyville, Vina &amp; Los Molinos; storm, declared MED; 0449 Cottonwood-Red Bluff manually tested OK restoring Red Bluff; 0453 Coleman-Cottonwood tested OK restoring Coleman Hatchery; 0455 Coleman-Red Bluff energized restoring Vina, Los Molinos, Dairyville; 0650 Gerber restored; 0457 Cottonwood-Benton #1 tested OK restoring Anderson &amp; Girvan; pole 000/01A on Cottonwood #1 down &amp; tangled with 000/02B on Cottonwood #2; 0650 Gerber restored on Coleman-Red Bluff; C-G fault on Cottonwood #1; 02/14/19, 0154 &amp; 0236 Cottonwood #2 &amp; #1, respectively, tested NG after crew repaired pole just outside of Cottonwood; no more customers interrupted; A-B-C fault 1.6 mi out of Cottonwood near 001/010, +/-0.5 mi; found shared tower 001/010 on its side (ET-WD); 0840 Tyler &amp; LP restored via alt source; 02/17/19, 1735 &amp; 1806 Cottonwood #2 &amp; #1, respectively, returned to service after installing temp poles for tower restoring CA Pwr Holdings, Red Bluff Pump Plant, PAC-TIV, Red Bank Meter Stn &amp; LP; tower 001/010 to be rebuilt &amp; lines moved back at later date; CAP ER=116486890"/>
    <n v="116486890"/>
    <s v="NO-E"/>
    <s v="INT-11885b"/>
    <n v="13703"/>
    <n v="13703"/>
    <n v="2017986"/>
    <n v="2.4694855529778809E-3"/>
    <n v="0.36367125980527054"/>
    <n v="147.26600014595343"/>
    <n v="5548929"/>
    <s v="A-G"/>
    <s v="013/058"/>
    <s v="AUTO"/>
    <s v="Dependent Mode-initiating"/>
    <s v="000/01A-000/02B, 001/010 "/>
    <s v="Non-HFTD"/>
    <m/>
    <m/>
    <m/>
    <s v="TBD"/>
    <s v="TBD"/>
  </r>
  <r>
    <s v="NORTH VALLEY AND SIERRA"/>
    <s v="NORTH"/>
    <n v="69"/>
    <n v="60"/>
    <s v="ETL.7640"/>
    <n v="60161"/>
    <x v="240"/>
    <n v="2019"/>
    <x v="505"/>
    <d v="2019-02-13T03:17:00"/>
    <x v="1"/>
    <s v="YES"/>
    <s v="No"/>
    <d v="1900-01-01T16:52:00"/>
    <n v="3892"/>
    <d v="2019-02-15T20:09:00"/>
    <d v="2019-02-15T20:09:00"/>
    <s v="F"/>
    <s v="Equipment failure"/>
    <s v="Conductor"/>
    <s v="COND"/>
    <s v="Relayed - 02/13/19, 0317 Mountain Gate Jct-Cascade 60kV relayed, tested NG; SUS Mountain Gate; weather storm, declared MED; fault location unavailable, no fault locating relays installed at Cascade nor Mountain Gate Jct; patrol found from structures 015/186B to 014/185 center phase ET-WD; 02/15/19, 2009 Line returned to service after crew repaired 3 phases of down conductor between poles 15/187 &amp; 0/1 restoring Mountain Gate"/>
    <s v="NONE"/>
    <s v="NO-E"/>
    <s v="INT-11887"/>
    <n v="0"/>
    <n v="0"/>
    <n v="0"/>
    <n v="0"/>
    <n v="0"/>
    <n v="0"/>
    <n v="5548929"/>
    <s v="NA"/>
    <s v="NA"/>
    <s v="AUTO"/>
    <s v="Single Mode"/>
    <s v="015/187"/>
    <s v="Tier 2 - Elevated"/>
    <s v="4/0-7,AAC"/>
    <n v="40.744250000000001"/>
    <n v="-122.30838"/>
    <s v="North Valley"/>
    <s v="Shasta"/>
  </r>
  <r>
    <s v="NORTH VALLEY AND SIERRA"/>
    <s v="NORTH"/>
    <n v="69"/>
    <n v="60"/>
    <s v="ETL.7260"/>
    <n v="60121"/>
    <x v="93"/>
    <n v="2019"/>
    <x v="506"/>
    <d v="2019-02-13T04:49:00"/>
    <x v="1"/>
    <s v="YES"/>
    <s v="No"/>
    <d v="1899-12-31T12:55:00"/>
    <n v="2215"/>
    <d v="2019-02-14T17:44:00"/>
    <d v="2019-02-14T17:44:00"/>
    <s v="F"/>
    <s v="Weather"/>
    <s v="Snow/ ice"/>
    <s v="COND"/>
    <s v="Relayed - 02/13/19, 0449 Keswick-Cascade 60kV relayed, tested NG; Keswick to French Gulch de-energized; SUS French Gulch &amp; Keswick; MOM Stillwater; storm, declared MED; 0642 Stillwater to Keswick manually tested NG; MOM Stillwater (CEMO=2,100); 02/14/19, 0143 Stillwater to Keswick manually tested NG after repairing single phase of ET-WD between poles 006/119-120; A-G fault just outside Keswick sub near 009/167, +/-4.0 mi; additional ET-WD found between 008/155-156; 1744 Keswick-Stillwater Jct manually tested OK, after crews completed all repairs, restoring Keswick"/>
    <s v="NONE"/>
    <s v="NO-E"/>
    <s v="INT-11895"/>
    <s v="TBD"/>
    <s v="TBD"/>
    <s v="TBD"/>
    <s v="TBD"/>
    <s v="TBD"/>
    <s v="TBD"/>
    <n v="5548929"/>
    <s v="A-G"/>
    <s v="009/167"/>
    <s v="AUTO"/>
    <s v="Single Mode"/>
    <s v="006/119"/>
    <s v="Tier 2 - Elevated"/>
    <s v="2-7,CU"/>
    <n v="40.640070000000001"/>
    <n v="-122.41046"/>
    <s v="North Valley"/>
    <s v="Shasta"/>
  </r>
  <r>
    <s v="NORTH VALLEY AND SIERRA"/>
    <s v="NORTH"/>
    <n v="69"/>
    <n v="60"/>
    <s v="ETL.6640"/>
    <n v="60056"/>
    <x v="142"/>
    <n v="2019"/>
    <x v="507"/>
    <d v="2019-02-13T06:17:00"/>
    <x v="1"/>
    <s v="YES"/>
    <s v="No"/>
    <d v="1899-12-30T12:52:00"/>
    <n v="772"/>
    <d v="2019-02-13T19:09:00"/>
    <d v="2019-02-13T19:09:00"/>
    <s v="F"/>
    <s v="Equipment failure"/>
    <s v="Conductor"/>
    <s v="COND"/>
    <s v="Relayed - 02/13/19, 0617 Cottonwood-Benton #1-60kV relayed, tested NG; SUS Girvan &amp; Anderson; storm, declared MED; electrician sent to Benton (SCADA comm failure) to restore Girvan &amp; Anderson from Benton; A-B-C-G fault 0.3 mi from Cottonwood near pole 000/008, +/-0.3 mi; 0910 Benton-Anderson manually tested OK restoring Anderson &amp; Girvan; 1909 Line (Cottonwood-Anderson) returned to service after repairing ET-WD between structures 000/008-009"/>
    <s v="NONE"/>
    <s v="NO-E"/>
    <s v="INT-11896"/>
    <n v="12736"/>
    <n v="12736"/>
    <n v="2603106"/>
    <n v="2.2952176897559871E-3"/>
    <n v="0.46911863532584397"/>
    <n v="204.38960427135677"/>
    <n v="5548929"/>
    <s v="A-B-C-G"/>
    <s v="000/008"/>
    <s v="AUTO"/>
    <s v="Single Mode"/>
    <s v="000/008-009"/>
    <s v="Non-HFTD"/>
    <m/>
    <m/>
    <m/>
    <s v="TBD"/>
    <s v="TBD"/>
  </r>
  <r>
    <s v="SOUTH BAY AND CENTRAL COAST"/>
    <s v="SOUTH"/>
    <n v="69"/>
    <n v="60"/>
    <s v="ETL.7930"/>
    <n v="60192"/>
    <x v="128"/>
    <n v="2019"/>
    <x v="508"/>
    <d v="2019-02-13T11:05:00"/>
    <x v="1"/>
    <s v="YES"/>
    <s v="No"/>
    <d v="1899-12-30T06:40:00"/>
    <n v="400"/>
    <d v="2019-02-13T17:45:00"/>
    <d v="2019-02-13T17:45:00"/>
    <s v="F"/>
    <s v="Tree"/>
    <s v="Tree-failure"/>
    <s v="COND"/>
    <s v="Forced - 02/13/19, 1105 Salinas-Laureles &amp; Laureles-Otter forced out to repair ET-WD due to tree failure at pole A17/373; SUS Monterey Navy Lab, Reservation Road (CESO=3,805; CMIN=xxx,xxx), Laureles (3,415; xxx,xxx) &amp; Otter (1,113; xxx,xxx); 1134 Salinas to Reservation Road energized restoring Reservation Road; 1233 Laureles JCT to Navy Lab cleared for repairs; 1404 Reservation Road to Laureles JCT &amp; Laureles-Otter energized restoring Laureles &amp; Otter; 1745 Line returned normal; declared MED; CAP ER=116487886"/>
    <n v="116487886"/>
    <s v="CC-S"/>
    <s v="T19-005009a"/>
    <s v="TBD"/>
    <s v="TBD"/>
    <s v="TBD"/>
    <s v="TBD"/>
    <s v="TBD"/>
    <s v="TBD"/>
    <n v="5548929"/>
    <s v="NA"/>
    <s v="NA"/>
    <s v="EFO"/>
    <s v="Emergency Forced Outage"/>
    <s v="A17/373"/>
    <s v="Non-HFTD"/>
    <m/>
    <m/>
    <m/>
    <s v="TBD"/>
    <s v="TBD"/>
  </r>
  <r>
    <s v="CENTRAL VALLEY"/>
    <s v="SOUTH"/>
    <n v="69"/>
    <n v="70"/>
    <s v="ETL.9020"/>
    <n v="70062"/>
    <x v="24"/>
    <n v="2019"/>
    <x v="509"/>
    <d v="2019-02-13T11:56:00"/>
    <x v="1"/>
    <s v="YES"/>
    <s v="No"/>
    <d v="1899-12-30T13:57:00"/>
    <n v="837"/>
    <d v="2019-02-14T01:53:00"/>
    <d v="2019-02-14T01:53:00"/>
    <s v="F"/>
    <s v="External contact"/>
    <s v="Car pole"/>
    <s v="COND"/>
    <s v="Relayed - 02/13/19, 1156 Oro Loma-Canal #1-70kV relayed, tested NG between Santa Rita &amp; Canal; MOM Dos Palos (CEMO=2,430) &amp; Santa Rita (902); storm; A-B-C fault 4.2 mi from Canal toward Santa Rita near 021/012, +/-0.5 mi; 1345 Canal to Santa Rita clear to repair 3 phases of ET-WD at pole 021/012 due to car; 12kV on ground too; 02/14/19, 0153 Line tested OK; 0207 Line returned normal CAP ER=116485893"/>
    <n v="116485893"/>
    <s v="CV-N"/>
    <s v="INT-11912"/>
    <n v="3382"/>
    <n v="0"/>
    <n v="0"/>
    <n v="0"/>
    <n v="0"/>
    <n v="0"/>
    <n v="5548929"/>
    <s v="A-B-C"/>
    <s v="021/012"/>
    <s v="AUTO"/>
    <s v="Single Mode"/>
    <s v="021/012"/>
    <s v="Non-HFTD"/>
    <m/>
    <m/>
    <m/>
    <s v="TBD"/>
    <s v="TBD"/>
  </r>
  <r>
    <s v="SOUTH BAY AND CENTRAL COAST"/>
    <s v="SOUTH"/>
    <n v="69"/>
    <n v="60"/>
    <s v="ETL.7590"/>
    <n v="60156"/>
    <x v="241"/>
    <n v="2019"/>
    <x v="510"/>
    <d v="2019-02-13T23:59:00"/>
    <x v="1"/>
    <s v="YES"/>
    <s v="No"/>
    <d v="1899-12-31T17:59:00"/>
    <n v="2519"/>
    <d v="2019-02-15T17:58:00"/>
    <d v="2019-02-15T17:58:00"/>
    <s v="F"/>
    <s v="Tree"/>
    <s v="Tree-failure"/>
    <s v="COND"/>
    <s v="Relayed - 02/13/19, 2359 MV-Burns relayed, tested NG; Burns-Lone Star #1&amp;#2 de-energized; SUS Big Basin (CESO=4,112; CMIN=xxx,xxx), Burns (28; xxx,xxx), Point Moretti (1,074; xxx,xxx), CEMEX &amp; Crusher; storm, declared MED; A-B-C fault 14.5 mi from Monta Vista near 014/111, +/-2.0 mi; 02/14/19, 1004 MV-Big Basin cleared; Burns restored via ED back ties; 02/15/19, 1723 MV-Big Basin manually tested NG following removal of tree from line &amp; repairs betw poles 013/107-108, &amp; at 013/106 to 2 phases  that came off insulators; 1758 MV-Burns, Burns-Lone Star #1&amp;#2 returned to service restoring Big Basin, Burns, Pt Moretti, CEMEX &amp; Crusher; CAP ER=116487886"/>
    <n v="116487886"/>
    <s v="CC-N"/>
    <s v="INT-11923a"/>
    <n v="12736"/>
    <n v="12736"/>
    <n v="2603106"/>
    <n v="2.2952176897559871E-3"/>
    <n v="0.46911863532584397"/>
    <n v="204.38960427135677"/>
    <n v="5548929"/>
    <s v="A-B-C"/>
    <s v="014/111"/>
    <s v="AUTO"/>
    <s v="Dependent Mode-initiating"/>
    <s v="013/107"/>
    <s v="Tier 3 - Extreme"/>
    <s v="397.5-19,AAC"/>
    <n v="37.145180000000003"/>
    <n v="-122.176"/>
    <s v="Central Coast"/>
    <s v="Santa Cruz"/>
  </r>
  <r>
    <s v="SOUTH BAY AND CENTRAL COAST"/>
    <s v="CENTRAL"/>
    <n v="69"/>
    <n v="60"/>
    <s v="ETL.7212"/>
    <n v="60424"/>
    <x v="199"/>
    <n v="2019"/>
    <x v="511"/>
    <d v="2019-02-14T00:52:00"/>
    <x v="1"/>
    <s v="YES"/>
    <s v="No"/>
    <d v="1899-12-31T17:36:00"/>
    <n v="2496"/>
    <d v="2019-02-15T18:28:00"/>
    <d v="2019-02-15T18:28:00"/>
    <s v="F"/>
    <s v="Equipment failure"/>
    <s v="Conductor"/>
    <s v="STRU"/>
    <s v="Relayed - 02/14/19, 0052 Sneath Lane-Half Moon Bay 60kV relayed, tested NG; no customers interrupted; storm, declared MED; A-B-C fault 8.2 mi from Sneath Lane near 004/006, +/-3.0 mi; 0512 Sneath Lane to Pacifica manually tested OK; 1445 Pacifica to Half Moon Bay cleared to repair ET-WD &amp; replace broken pole at pole 003/004; 02/15/19, 1828 Line returned to service"/>
    <s v="NONE"/>
    <s v="BA"/>
    <s v="INT-11924"/>
    <n v="0"/>
    <n v="0"/>
    <n v="0"/>
    <n v="0"/>
    <n v="0"/>
    <n v="0"/>
    <n v="5548929"/>
    <s v="A-B-C"/>
    <s v="004/006"/>
    <s v="AUTO"/>
    <s v="Single Mode"/>
    <s v="003/004"/>
    <s v="Tier 3 - Extreme"/>
    <s v="397.5-19,AAC"/>
    <n v="37.558959999999999"/>
    <n v="-122.48125"/>
    <s v="Peninsula"/>
    <s v="San Mateo"/>
  </r>
  <r>
    <s v="CENTRAL VALLEY"/>
    <s v="CENTRAL"/>
    <n v="69"/>
    <n v="60"/>
    <s v="ETL.8350"/>
    <n v="60236"/>
    <x v="6"/>
    <n v="2019"/>
    <x v="512"/>
    <d v="2019-02-16T05:15:00"/>
    <x v="1"/>
    <s v="YES"/>
    <s v="No"/>
    <d v="1899-12-30T18:46:00"/>
    <n v="1126"/>
    <d v="2019-02-17T00:01:00"/>
    <d v="2019-02-17T00:01:00"/>
    <s v="F"/>
    <s v="Equipment failure"/>
    <s v="Conductor"/>
    <s v="COND"/>
    <s v="Relayed - 02/16/19, 0515 West Point-Valley Springs 60kV relayed, tested NG; SUS Electra (CESO=4,545; CMIN=31,815), Pine Grove (5,767; xxx,xxx) &amp; West Point (2,424; 1,859,017); West Point PH separated; snow, declared MED; 0522 Valley Springs-Pine Grove  manually tested OK restoring Electra &amp; Pine Grove; C-A-G fault 0 mi from West Point near pole 000/002, +/-0.5 mi; 1219 Pine Grove-West Point PH tested NG after patrol found no trouble; SUS Electra (3,502; xxx,xxx) &amp; Pine Grove (8,221; 712,274); 1228 Valley Springs-Electra tested OK restoring Electra; Pine Grove SW-27 has under voltage alarms &amp; is unable to open, personnel in route to manually open &amp; restore Pine Grove; 1327 Electra to Pine Grove energized restoring Pine Grove; D.O. not given OK to restore customers due to further sectionalizing &amp; testing; 1335 Pine Grove-West Point tested NG after patrol found no trouble; SUS Pine Grove &amp; Electra; 1337 Valley Springs-Pine Grove re-energized restoring Electra &amp; Pine Grove; D.O. given OK to restore customers at Pine Grove; patrol continues on Pine Grove to West Point PH; C-A-G fault 0.1 mi from West Point near pole 000/004, +/-0.5 mi; 1402 Pine Grove-West Point cleared to repair 2 spans of ET-WD between 001/026 &amp; 002/028 &amp; reframe top of pole 001/027; 02/17/19, 0001 Pine Grove-West Point PH returned to service restoring West Point &amp; West Point PH"/>
    <s v="NONE"/>
    <s v="CV-N"/>
    <s v="INT-11954"/>
    <n v="12736"/>
    <n v="12736"/>
    <n v="2603106"/>
    <n v="2.2952176897559871E-3"/>
    <n v="0.46911863532584397"/>
    <n v="204.38960427135677"/>
    <n v="5548929"/>
    <s v="C-A-G"/>
    <s v="000/004"/>
    <s v="AUTO"/>
    <s v="Single Mode"/>
    <s v="001/027"/>
    <s v="Tier 3 - Extreme"/>
    <s v="266.8-26/7,ACAR"/>
    <n v="38.422969999999999"/>
    <n v="-120.58636"/>
    <s v="Stockton"/>
    <s v="Amador"/>
  </r>
  <r>
    <s v="CENTRAL VALLEY"/>
    <s v="SOUTH"/>
    <n v="115"/>
    <n v="115"/>
    <s v="ETL.4170"/>
    <n v="10355"/>
    <x v="205"/>
    <n v="2019"/>
    <x v="513"/>
    <d v="2019-02-19T05:13:00"/>
    <x v="0"/>
    <s v="YES"/>
    <s v="No"/>
    <d v="1899-12-30T09:46:00"/>
    <n v="586"/>
    <d v="2019-02-19T14:59:00"/>
    <d v="2019-02-19T14:59:00"/>
    <s v="F"/>
    <s v="Equipment failure"/>
    <s v="Conductor"/>
    <s v="COND"/>
    <s v="Relayed - 02/19/19, 0513 Wilson-LeGrand 115kV relayed, tested NG; no customers interrupted; weather cloudy; A-G fault 7 mi from Wilson near 006/013, +/-2 mi; 0956 to 1355 Line cleared to repair single phase of ET-WD, mid span, between 006/011-012; 1459 Line returned to service; wire broke in the 397 Al sleeve, sent to ATS for RCA; CAP ER=116501566"/>
    <n v="116501566"/>
    <s v="CV-N"/>
    <s v="INT-11963"/>
    <n v="0"/>
    <n v="0"/>
    <n v="0"/>
    <n v="0"/>
    <n v="0"/>
    <n v="0"/>
    <n v="5548929"/>
    <s v="A-G"/>
    <s v="006/013"/>
    <s v="AUTO"/>
    <s v="Single Mode"/>
    <s v="006/011-012"/>
    <s v="Non-HFTD"/>
    <m/>
    <m/>
    <m/>
    <s v="TBD"/>
    <s v="TBD"/>
  </r>
  <r>
    <s v="CENTRAL VALLEY"/>
    <s v="CENTRAL"/>
    <n v="69"/>
    <n v="60"/>
    <s v="ETL.7460"/>
    <n v="60141"/>
    <x v="105"/>
    <n v="2019"/>
    <x v="514"/>
    <d v="2019-02-23T04:34:00"/>
    <x v="0"/>
    <s v="YES"/>
    <s v="No"/>
    <d v="1899-12-30T01:12:00"/>
    <n v="72"/>
    <d v="2019-02-23T05:46:00"/>
    <d v="2019-02-23T05:46:00"/>
    <s v="F"/>
    <s v="Equipment failure"/>
    <s v="Conductor"/>
    <s v="COND"/>
    <s v="Relayed - 02/23/19, 0434 Manteca #1 relayed, tested NG; Kasson #1 &amp; Kasson-Carbona de-energized; SUS Carbona (CESO=5,743; CMIN=521,228) &amp; Tracy Defense Depot weather cloudy; attempt to swap Carbona to its alt source (Kasson), SCADA failed; 0532 Kasson-Carbona tested OK restoring Tracy Defense Depot &amp; Carbona; multi-terminal line, A-G fault 1.2 mi from Banta Jct on Carbona #2 tap near pole 001/000 or 2.35 mi from Banta Jct on Carbona #2 tap near pole 002/005, +/-2 mi; patrol found center phase of ET-WD on Carbona #2 tap between poles 001/007-008; 0546 Manteca #1-60kV line manually tested OK; 0737 Kasson #1 (Carbona-Banta Jct) cleared to repair conductor down; 1127 Kasson #1 returned to service"/>
    <s v="NONE"/>
    <s v="CV-N"/>
    <s v="INT-11975a"/>
    <n v="0"/>
    <n v="0"/>
    <n v="0"/>
    <n v="0"/>
    <n v="0"/>
    <n v="0"/>
    <n v="5548929"/>
    <s v="A-G"/>
    <s v="001/000"/>
    <s v="AUTO"/>
    <s v="Dependent Mode"/>
    <s v="001/007-008"/>
    <s v="Non-HFTD"/>
    <m/>
    <m/>
    <m/>
    <s v="TBD"/>
    <s v="TBD"/>
  </r>
  <r>
    <s v="SOUTH BAY AND CENTRAL COAST"/>
    <s v="SOUTH"/>
    <n v="230"/>
    <n v="230"/>
    <s v="ETL.5290"/>
    <n v="20101"/>
    <x v="242"/>
    <n v="2019"/>
    <x v="515"/>
    <d v="2019-02-23T13:12:00"/>
    <x v="0"/>
    <s v="YES"/>
    <s v="No"/>
    <d v="1899-12-31T02:37:00"/>
    <n v="1597"/>
    <d v="2019-02-24T15:49:00"/>
    <d v="2019-02-24T15:49:00"/>
    <s v="F"/>
    <s v="Tree"/>
    <s v="Tree-3rd party"/>
    <s v="STRU"/>
    <s v="Relayed - 02/23/19, 1312 MorroBay-Mesa &amp; Diablo-Mesa 230kV relayed, tested NG; no customers interrupted; weather clear; A-G fault 13.6 mi from Mesa near 013/058, +/-2 mi; 3rd party property owner fell large tree into tower 021/095; ET-WD, no injuries; 1945 Lines cleared to effect repairs-coupled w/ ongoing work at DCPP, area became overloaded; 1759 to 2059 SantaMaria, Oceano &amp; Fairway customers (ILIS 19-0027518) incrementally shed (CESO=27,407; CMIN=4,035,972); 02/24/19, 1549 MB-Mesa returned to service after temp repairs made to tower; 02/25/19, 2103 Diablo-Mesa returned to service after repairing suspension shoe pin on top phase at tower 001/006, found during WSIP; CAP ER=116591227 "/>
    <n v="116591227"/>
    <s v="CC-S"/>
    <s v="INT-11976a"/>
    <n v="13704"/>
    <n v="13704"/>
    <n v="2017986"/>
    <n v="2.469665767934677E-3"/>
    <n v="0.36367125980527054"/>
    <n v="147.25525394045533"/>
    <n v="5548929"/>
    <s v="A-G"/>
    <s v="013/058"/>
    <s v="AUTO"/>
    <s v="Common Mode-initiating"/>
    <s v="021/095"/>
    <s v="Tier 2 - Elevated"/>
    <s v="1113-61,AAC"/>
    <n v="35.165700000000001"/>
    <n v="-120.58222000000001"/>
    <s v="Los Padres"/>
    <s v="San Luis Obispo"/>
  </r>
  <r>
    <s v="NORTH COAST"/>
    <s v="NORTH"/>
    <n v="69"/>
    <n v="60"/>
    <s v="ETL.2060"/>
    <n v="60389"/>
    <x v="19"/>
    <n v="2019"/>
    <x v="516"/>
    <d v="2019-02-25T13:33:00"/>
    <x v="0"/>
    <s v="YES"/>
    <s v="No"/>
    <d v="1899-12-30T23:09:00"/>
    <n v="1389"/>
    <d v="2019-02-26T12:42:00"/>
    <d v="2019-02-26T12:42:00"/>
    <s v="F"/>
    <s v="Tree"/>
    <s v="Tree-failure"/>
    <s v="COND"/>
    <s v="Relayed - 02/25/19, 1333 Fort Bragg-Elk 60kV relayed, tested NG; on the trouble Big River SVC tripped; MOM Big River (CEMO=2,585); weather rain; 1344 Big River SVC returned to service; C-A fault 4.9 mi from Elk toward Big River near 004/011, +/-1.0 mi; 1818 Elk-Big River cleared to remove tree from line &amp; re-attach ET-WD  into 12kV under build at 004/009; 02/26/19, 1242 Line returned to service; CAP ER=116609080"/>
    <n v="116609080"/>
    <s v="NO-W"/>
    <s v="INT-11984"/>
    <n v="2585"/>
    <n v="0"/>
    <n v="0"/>
    <n v="0"/>
    <n v="0"/>
    <n v="0"/>
    <n v="5548929"/>
    <s v="C-A"/>
    <s v="004/011"/>
    <s v="AUTO"/>
    <s v="Single Mode"/>
    <s v="004/009"/>
    <s v="Tier 2 - Elevated"/>
    <s v="397.5-19,AAC"/>
    <n v="39.188389999999998"/>
    <n v="-123.74605"/>
    <s v="Humboldt"/>
    <s v="Mendocino"/>
  </r>
  <r>
    <s v="NORTH VALLEY AND SIERRA"/>
    <s v="NORTH"/>
    <n v="69"/>
    <n v="60"/>
    <s v="ETL.6290"/>
    <n v="60017"/>
    <x v="3"/>
    <n v="2019"/>
    <x v="517"/>
    <d v="2019-02-26T08:44:00"/>
    <x v="1"/>
    <s v="YES"/>
    <s v="No"/>
    <m/>
    <m/>
    <m/>
    <m/>
    <s v="F"/>
    <s v="Equipment failure"/>
    <s v="Conductor"/>
    <s v="STRU"/>
    <s v="Relayed - 02/26/19, 0844 Caribou-Plumas Jct relayed, tested NG; on trouble Grays Flat-Spanish Creek de-energized; SPI Quincy &amp; Marble Tie separated; SUS E-Quincy (CESO=1,562; CMIN=xxx,xxx), Spanish Creek (918; xxx,xxx), Grays Flat (125; xxx,xxx) &amp; Plumas Sierra; snow; 0854 Line tested OK energizing Grays Flat-Spanish Creek Jct &amp; restoring SPI, E-Quincy &amp; Plumas Sierra; B-C-G fault 0.7 mi from Spanish Creek toward Elizabeth Town Jct near 000/023, +/-1 mi; found blown stn service PT at Spanish Creek; 1055 Grays Flat restored; Grays Flat to Black Hawk section isolated to repair broken pole 001/013 &amp; ET-WD between poles 001/012 to 001/014; ETOR 02/27/19"/>
    <s v="NONE"/>
    <s v="NO-E"/>
    <s v="INT-11997"/>
    <n v="2480"/>
    <n v="2480"/>
    <n v="107123"/>
    <n v="4.4693309285449498E-4"/>
    <n v="1.9305166816875833E-2"/>
    <n v="43.19475806451613"/>
    <n v="5548929"/>
    <s v="B-C-G"/>
    <s v="000/023"/>
    <s v="AUTO"/>
    <s v="Single Mode"/>
    <s v="001/013"/>
    <s v="Tier 2 - Elevated"/>
    <s v="397.5-26/7,ACSR"/>
    <n v="40.071680000000001"/>
    <n v="-121.11875000000001"/>
    <s v="North Valley"/>
    <s v="Plumas"/>
  </r>
  <r>
    <s v="NORTH VALLEY AND SIERRA"/>
    <s v="NORTH"/>
    <n v="69"/>
    <n v="60"/>
    <s v="ETL.8060"/>
    <n v="60206"/>
    <x v="149"/>
    <n v="2019"/>
    <x v="518"/>
    <d v="2019-02-26T09:54:00"/>
    <x v="1"/>
    <s v="YES"/>
    <s v="No"/>
    <d v="1900-01-03T05:01:00"/>
    <n v="6061"/>
    <d v="2019-03-02T14:55:00"/>
    <d v="2019-03-02T14:55:00"/>
    <s v="C"/>
    <s v="Equipment failure"/>
    <s v="Conductor"/>
    <s v="STRU"/>
    <s v="Relayed - 02/26/19, 0954 Spaulding #3-Spaulding #1 relayed, did not test by design after having relayed, tested OK 2x earlier in day; SUS Spaulding PH (offline); snow, storm; line will not be tested until patrol complete; high impedance fault, fault location not possible, recommend patrol of entire line (~1.0 mile); ET-WD found between poles 000/009-010 w/ burnt pole noted at 000/009; no ETOR"/>
    <s v="NONE"/>
    <s v="NO-E"/>
    <s v="INT-12001"/>
    <n v="0"/>
    <n v="0"/>
    <n v="0"/>
    <n v="0"/>
    <n v="0"/>
    <n v="0"/>
    <n v="5548929"/>
    <s v="B-C"/>
    <s v="000/010"/>
    <s v="AUTO"/>
    <s v="Single Mode"/>
    <s v="000/009"/>
    <s v="Tier 2 - Elevated"/>
    <s v="1/0-7,CU"/>
    <n v="39.3294"/>
    <n v="-120.64266000000001"/>
    <s v="Sierra"/>
    <s v="Nevada"/>
  </r>
  <r>
    <s v="NORTH COAST"/>
    <s v="NORTH"/>
    <n v="69"/>
    <n v="60"/>
    <s v="ETL.2060"/>
    <n v="60389"/>
    <x v="19"/>
    <n v="2019"/>
    <x v="519"/>
    <d v="2019-02-26T17:14:00"/>
    <x v="1"/>
    <s v="YES"/>
    <s v="No"/>
    <d v="1899-12-30T21:47:00"/>
    <n v="1307"/>
    <d v="2019-02-27T15:01:00"/>
    <d v="2019-02-27T15:01:00"/>
    <s v="F"/>
    <s v="Tree"/>
    <s v="Tree-failure"/>
    <s v="COND"/>
    <s v="Relayed - 02/26/19, 1714 Fort Bragg-Elk relayed; Elk-Big River Jct tested OK, Fort Bragg-Big River Jct tested NG; Big River SVC tripped offline; MOM Big River (CEMO=2,470); rain; 1725 Big River SVC returned to service; A-B fault 8.7 mi from Fort Bragg toward Big River near 016/001, +/-2 mi; 2035 Fort Bragg to Big River cleared to repair 3 phases of ET-WD between poles 015/013-014 &amp; broken xarm on 015/014 due to fir tree failure; 2312 Elk to Big River section relayed, tested OK; Big River SVC tripped; MOM Big River (CEMO=1,601); 2325 Big River SVC returned to service; A-B-C fault 14.1 mi from Elk to Big River near 014/001, +/-1.0 mi; ground is heavily saturated &amp; trees in a weakened state due to years of drought &amp; are uprooting at an accelerated rate this winter; 2325 Big River SVC returned to service; 02/27/19, 1501 Elk-Big River returned to service; CAP ER=116613537"/>
    <n v="116613537"/>
    <s v="NO-W"/>
    <s v="INT-12005"/>
    <n v="2470"/>
    <n v="0"/>
    <n v="0"/>
    <n v="0"/>
    <n v="0"/>
    <n v="0"/>
    <n v="5548929"/>
    <s v="A-B"/>
    <s v="016/001"/>
    <s v="AUTO"/>
    <s v="Single Mode"/>
    <s v="015/013"/>
    <s v="Tier 2 - Elevated"/>
    <s v="397.5-19,AAC"/>
    <n v="39.328389999999999"/>
    <n v="-123.79850999999999"/>
    <s v="Humboldt"/>
    <s v="Mendocino"/>
  </r>
  <r>
    <s v="NORTH VALLEY AND SIERRA"/>
    <s v="NORTH"/>
    <n v="69"/>
    <n v="60"/>
    <s v="ETL.7000"/>
    <n v="60095"/>
    <x v="2"/>
    <n v="2019"/>
    <x v="520"/>
    <d v="2019-02-26T23:47:00"/>
    <x v="1"/>
    <s v="YES"/>
    <s v="No"/>
    <d v="1899-12-30T16:13:00"/>
    <n v="973"/>
    <d v="2019-02-27T16:00:00"/>
    <d v="2019-02-27T16:00:00"/>
    <s v="F"/>
    <s v="Other"/>
    <s v="Distribution caused"/>
    <s v="COND"/>
    <s v="Relayed - 02/26/19, 2347 Hamilton Branch-Chester relayed, tested NG; SUS Chester (CESO=1,658; CMIN=xxx,xxx); snow; B-G evolving to A-C w/ open/fallen B-phase conductor fault 0.1 mi from Chester near 012/250, +/-2.5 mi; 02/27/19, 1053 to 1456 Almanor-Chester cleared to repair 1 phase of ET-WD at 007/163; 1600 Line returned to service restoring Chester; appears 12kV under build got into overhead 60kV due to snow unloading &amp; led to 60kV burning to ground"/>
    <s v="NONE"/>
    <s v="NO-E"/>
    <s v="INT-12009"/>
    <n v="1658"/>
    <n v="1658"/>
    <n v="107123"/>
    <n v="2.9879639836804546E-4"/>
    <n v="1.9305166816875833E-2"/>
    <n v="64.609770808202654"/>
    <n v="5548929"/>
    <s v="A-C"/>
    <s v="012/250"/>
    <s v="AUTO"/>
    <s v="Single Mode"/>
    <s v="007/163"/>
    <s v="Tier 2 - Elevated"/>
    <s v="2-7/1,ACSR"/>
    <n v="40.303669999999997"/>
    <n v="-121.15488999999999"/>
    <s v="North Valley"/>
    <s v="Plumas"/>
  </r>
  <r>
    <s v="NORTH VALLEY AND SIERRA"/>
    <s v="NORTH"/>
    <n v="69"/>
    <n v="60"/>
    <s v="ETL.6280"/>
    <n v="60016"/>
    <x v="45"/>
    <n v="2019"/>
    <x v="521"/>
    <d v="2019-03-01T20:13:00"/>
    <x v="0"/>
    <s v="YES"/>
    <s v="No"/>
    <d v="1899-12-30T20:21:00"/>
    <n v="1221"/>
    <d v="2019-03-02T16:34:00"/>
    <d v="2019-03-02T16:34:00"/>
    <s v="F"/>
    <s v="Equipment failure"/>
    <s v="Conductor"/>
    <s v="COND"/>
    <s v="Relayed - 03/01/19, 2013 During scheduled switching (T19-002102, replace switch rod and handle at Keddie SW-37) to return Spanish Creek to Blackhawk line section to service, Caribou #2 relayed, did not test by design; 2015 Caribou to Spanish Creek manually tested OK; MOM Grays Flat (CEMO=125) &amp; Gansner (1,722); weather cloudy; A-B fault 25.0 mi from Caribou near :000/022, +/-3 mi; patrol found 2 phases of wire ET-WD between structures ;000/024-025; 03/02/19, 1634 Caribou #2 (Spanish Creek to Blackhawk) returned to service"/>
    <s v="NONE"/>
    <s v="NO-E"/>
    <s v="INT-12019"/>
    <n v="1847"/>
    <n v="0"/>
    <n v="0"/>
    <n v="0"/>
    <n v="0"/>
    <n v="0"/>
    <n v="5548929"/>
    <s v="A-B"/>
    <s v=":000/022"/>
    <s v="AUTO"/>
    <s v="Single Mode"/>
    <s v="000/024"/>
    <s v="Tier 2 - Elevated"/>
    <s v="1/0-7,CU"/>
    <n v="40.080710000000003"/>
    <n v="-121.15535"/>
    <s v="North Valley"/>
    <s v="Plumas"/>
  </r>
  <r>
    <s v="CENTRAL VALLEY"/>
    <s v="SOUTH"/>
    <n v="69"/>
    <n v="70"/>
    <s v="ETL.8540"/>
    <n v="70110"/>
    <x v="104"/>
    <n v="2019"/>
    <x v="522"/>
    <d v="2019-03-05T13:05:00"/>
    <x v="0"/>
    <s v="YES"/>
    <s v="No"/>
    <d v="1899-12-31T00:49:00"/>
    <n v="1489"/>
    <d v="2019-03-06T13:54:00"/>
    <d v="2019-03-06T13:54:00"/>
    <s v="F"/>
    <s v="Equipment failure"/>
    <s v="Structure-line"/>
    <s v="STRU"/>
    <s v="Relayed - 03/05/19, 1305 Carneras-Taft 70kV relayed, tested NG; SUS Celeron, Midway Pipeline South &amp; McKittrick (CESO=155; CMIN=11,935); rain, winds; A-G fault 3.75 mi from McKittrick toward Carneras near 018/284, +/-2 mi; 1427 McKittrick to Taft manually tested OK restoring McKittrick &amp; Midway Pipeline South; 1524 Temblor Jct to McKittrick Jct cleared to repair ET-WD and replace poles 17/269, 17/270, 17/271, 17/272, 17/273, 17/274, 17/275 &amp; 17/276 &amp; repair pole 20/315; 1526 Carneras to Temblor Jct energized restoring Celeron; 03/06/19, 1354 Line returned to service; CAP ER=116639062"/>
    <n v="116639062"/>
    <s v="CV-N"/>
    <s v="INT-12028"/>
    <n v="155"/>
    <n v="155"/>
    <n v="11935"/>
    <n v="2.7933318303405936E-5"/>
    <n v="2.1508655093622573E-3"/>
    <n v="77"/>
    <n v="5548929"/>
    <s v="C-G"/>
    <s v="007/004"/>
    <s v="AUTO"/>
    <s v="Single Mode"/>
    <s v="17/269-276, 20/315"/>
    <s v="Non-HFTD"/>
    <m/>
    <m/>
    <m/>
    <s v="TBD"/>
    <s v="TBD"/>
  </r>
  <r>
    <s v="NORTH VALLEY AND SIERRA"/>
    <s v="NORTH"/>
    <n v="69"/>
    <n v="60"/>
    <s v="ETL.7710"/>
    <n v="60168"/>
    <x v="183"/>
    <n v="2019"/>
    <x v="523"/>
    <d v="2019-03-07T06:08:00"/>
    <x v="0"/>
    <s v="YES"/>
    <s v="No"/>
    <d v="1899-12-30T09:46:00"/>
    <n v="586"/>
    <d v="2019-03-07T15:54:00"/>
    <d v="2019-03-07T15:54:00"/>
    <s v="F"/>
    <s v="Equipment failure"/>
    <s v="Conductor"/>
    <s v="COND"/>
    <s v="Relayed - 03/07/19, 0608 Nicolaus-Wilkins Slough 60kV relayed, tested NG; SUS District 1001 Metering &amp; District 1500; weather clear; C-A-G fault 11.3 mi from E-Nicolaus toward Verona near 011/238, +/ 1.0 mi; 0752 Dist 1001 Metering tap cleared to repair ET-WD between structures 000/002, 000/003, 000/004, 000/006 &amp; 000/007; 0808 E-Nicolaus to Dist 2047 Jct energized restoring Dist 1500; 1554 Dist 1001 Metering tap returned to service restoring Dist 1001 Metering"/>
    <s v="NONE"/>
    <s v="NO-E"/>
    <s v="INT-12042"/>
    <n v="2"/>
    <n v="0"/>
    <n v="0"/>
    <n v="0"/>
    <n v="0"/>
    <n v="0"/>
    <n v="5548929"/>
    <s v="A-C-G"/>
    <s v="011/238"/>
    <s v="AUTO"/>
    <s v="Single Mode"/>
    <s v="000/002, 000/003, 000/004, 000/006 &amp; 000/007"/>
    <s v="Non-HFTD"/>
    <m/>
    <m/>
    <m/>
    <s v="TBD"/>
    <s v="TBD"/>
  </r>
  <r>
    <s v="CENTRAL VALLEY"/>
    <s v="CENTRAL"/>
    <n v="115"/>
    <n v="115"/>
    <s v="ETL.3820"/>
    <n v="10316"/>
    <x v="143"/>
    <n v="2019"/>
    <x v="524"/>
    <d v="2019-03-16T11:45:00"/>
    <x v="0"/>
    <s v="YES"/>
    <s v="No"/>
    <d v="1899-12-30T10:21:00"/>
    <n v="621"/>
    <d v="2019-03-16T22:06:00"/>
    <d v="2019-03-16T22:06:00"/>
    <s v="F"/>
    <s v="Equipment failure"/>
    <s v="Conductor"/>
    <s v="COND"/>
    <s v="Relayed - 03/16/19, 1145 Stanislaus-Manteca #2-115kV relayed, tested NG; no customers interrupted; weather clear; A-B-C fault 3.9 mi from Manteca toward Stanislaus PH near 049/314, +/-1.0 mi; air patrol found ET-WD at 049/311; 2206 Line returned to service; CAP ER=116757964"/>
    <n v="116757964"/>
    <s v="CV-N"/>
    <s v="INT-12062"/>
    <n v="0"/>
    <n v="0"/>
    <n v="0"/>
    <n v="0"/>
    <n v="0"/>
    <n v="0"/>
    <n v="5548929"/>
    <s v="A-B-C"/>
    <s v="049/314"/>
    <s v="AUTO"/>
    <s v="Single Mode"/>
    <s v="049/311"/>
    <s v="Tier 2 - Elevated"/>
    <s v="4/0-6/1,ACSR"/>
    <n v="37.818570000000001"/>
    <n v="-121.14749999999999"/>
    <s v="Stockton"/>
    <s v="San Joaquin"/>
  </r>
  <r>
    <s v="CENTRAL VALLEY"/>
    <s v="SOUTH"/>
    <n v="69"/>
    <n v="70"/>
    <s v="ETL.8650"/>
    <n v="70024"/>
    <x v="18"/>
    <n v="2019"/>
    <x v="525"/>
    <d v="2019-03-17T12:10:00"/>
    <x v="0"/>
    <s v="YES"/>
    <s v="No"/>
    <d v="1899-12-30T11:31:00"/>
    <n v="691"/>
    <d v="2019-03-17T23:41:00"/>
    <d v="2019-03-17T23:41:00"/>
    <s v="F"/>
    <s v="External contact"/>
    <s v="Vandalism"/>
    <s v="COND"/>
    <s v="Relayed - 03/17/19, 1210 Exchequer-Yosemite 70kV relayed, did not test by design due to automatic reclosing disabled for wildfire safety; SUS Bear Valley (CESO=2,512; CMIN=138,198), Indian Flat (615; 25,215) Saxon Creek, Arch Rock &amp; Yosemite; weather clear; 1245 Mariposa-Yosemite manually tested OK restoring Indian Flat, Saxon Creek, Arch Rock &amp; Yosemite; fault location delayed, comm problem w/ relays at Exchequer PH; 1302 Briceburg Jct-Bear Valley manually tested OK restoring Bear Valley; air patrol found 1 phase of gunshot ET-WD between 013/040-041 on Exchequer to Bear Valley section; 1629 to 2341 Exchequer-Yosemite (Exchequer-Bear Valley) cleared to effect repairs; B-G fault 8.45 mi from Exchequer PH toward Bear Valley near 014/045 (1 mi from 013/041), +/-2 mi; CAP ER=116753427"/>
    <n v="116753427"/>
    <s v="CV-N"/>
    <s v="INT-12063"/>
    <n v="3127"/>
    <n v="3127"/>
    <n v="163413"/>
    <n v="5.6353216990161529E-4"/>
    <n v="2.9449466734932091E-2"/>
    <n v="52.25871442276943"/>
    <n v="5548929"/>
    <s v="NA"/>
    <s v="NA"/>
    <s v="AUTO"/>
    <s v="Single Mode"/>
    <s v="013/040"/>
    <s v="Tier 2 - Elevated"/>
    <s v="4/0-6/1,ACSR"/>
    <n v="37.590780000000002"/>
    <n v="-120.15322"/>
    <s v="Yosemite"/>
    <s v="Mariposa"/>
  </r>
  <r>
    <s v="NORTH VALLEY AND SIERRA"/>
    <s v="NORTH"/>
    <n v="69"/>
    <n v="60"/>
    <s v="ETL.8405"/>
    <n v="60243"/>
    <x v="243"/>
    <n v="2019"/>
    <x v="526"/>
    <d v="2019-04-02T05:03:00"/>
    <x v="0"/>
    <s v="YES"/>
    <s v="No"/>
    <d v="1900-01-01T13:52:00"/>
    <n v="3712"/>
    <d v="2019-04-04T18:55:00"/>
    <d v="2019-04-04T18:55:00"/>
    <s v="F"/>
    <s v="Equipment failure"/>
    <s v="Conductor"/>
    <s v="COND"/>
    <s v="Relayed - 04/02/19, 0503 Middle Fork #1-60kV relayed, did not test by design; no customers interrupted; weather rain; 0519 Line manually tested NG; Middle Fork CB-32 has electro-mechanical relays w/ no fault location capabilities; 04/04/19, 1855 Middle Fork #1 returned to service after crew repaired ET-WD between poles 8/118 &amp; 8/120; CAP ER=117003823"/>
    <n v="117003823"/>
    <s v="NO-E"/>
    <s v="INT-12127"/>
    <n v="0"/>
    <n v="0"/>
    <n v="0"/>
    <m/>
    <m/>
    <m/>
    <n v="5548929"/>
    <s v="NA"/>
    <s v="NA"/>
    <s v="AUTO"/>
    <s v="Single Mode"/>
    <s v="008/119"/>
    <s v="Tier 3 - Extreme"/>
    <s v="4/0-6/1,ACSR"/>
    <n v="39.002789999999997"/>
    <n v="-120.72692000000001"/>
    <s v="Sierra"/>
    <s v="Placer"/>
  </r>
  <r>
    <s v="NORTH VALLEY AND SIERRA"/>
    <s v="NORTH"/>
    <n v="69"/>
    <n v="60"/>
    <s v="ETL.8200"/>
    <n v="60220"/>
    <x v="36"/>
    <n v="2019"/>
    <x v="527"/>
    <d v="2019-04-09T04:11:00"/>
    <x v="0"/>
    <s v="YES"/>
    <s v="No"/>
    <d v="1899-12-30T11:06:00"/>
    <n v="666"/>
    <d v="2019-04-09T15:17:00"/>
    <d v="2019-04-09T15:17:00"/>
    <s v="F"/>
    <s v="Equipment failure"/>
    <s v="Conductor"/>
    <s v="COND"/>
    <s v="Relayed - 04/09/19, 0411 Vaca-Plainfield 60kV relayed, tested NG; SUS Winters (CESO=721; CMIN=41,070) &amp; Plainfield (5,851; 99,467); weather clear; 0428 Plainfield restored via alt source; B-C evolved to B-G fault 2.2 mi from Vaca Dixon toward Winters near 002/035, +/ - 1 mi; 0509 Winters restored via ED back-ties; 0550 Winters restored via alt ET source; patrol found top center phase ET-WD between poles 001/031 &amp; 002/032; 1517 Line returned to service normal; CAP ER=117001980"/>
    <n v="117001980"/>
    <s v="NO-E"/>
    <s v="INT-12147"/>
    <n v="6572"/>
    <n v="6572"/>
    <n v="140537"/>
    <n v="1.1843726960644118E-3"/>
    <n v="2.5326869383262968E-2"/>
    <n v="21.384205721241631"/>
    <n v="5548929"/>
    <s v="B-G"/>
    <s v="002/035"/>
    <s v="AUTO"/>
    <s v="Single Mode"/>
    <s v="001/031"/>
    <s v="Non-HFTD"/>
    <m/>
    <m/>
    <m/>
    <s v="TBD"/>
    <s v="TBD"/>
  </r>
  <r>
    <s v="NORTH VALLEY AND SIERRA"/>
    <s v="CENTRAL"/>
    <n v="115"/>
    <n v="115"/>
    <s v="ETL.1070"/>
    <n v="10013"/>
    <x v="244"/>
    <n v="2019"/>
    <x v="528"/>
    <d v="2019-04-09T16:26:00"/>
    <x v="0"/>
    <s v="YES"/>
    <s v="No"/>
    <d v="1899-12-31T04:20:00"/>
    <n v="1700"/>
    <d v="2019-04-10T20:46:00"/>
    <d v="2019-04-10T20:46:00"/>
    <s v="F"/>
    <s v="Equipment failure"/>
    <s v="Structure-line"/>
    <s v="STRU"/>
    <s v="Relayed - 04/09/19, 1626 Bellota-Riverbank-Melones 115kV relayed, tested NG; Tulloch PH separated on the trouble; weather clear; A-B-C-G fault 12.7 mi from Riverbank Jct toward Tulloch Tap near pole :011/008, +/-4 mi; 1907 Tulloch PH to Melones SS returned to service restoring Tulloch PH; 1928 Tulloch PH paralleled; 2115 Bellota to Riverbank to Tulloch PH Jct cleared to replace downed poles &amp; ET-WD at :012/001 &amp; :012/002; 04/10/19, 2046 Bellota-Riverbank-Melones 115kV line (Bellota to Riverbank to Tulloch PH Jct) returned to service; CAP ER=116999777"/>
    <n v="116999777"/>
    <s v="CV-N"/>
    <s v="INT-12148"/>
    <n v="0"/>
    <n v="0"/>
    <n v="0"/>
    <n v="0"/>
    <n v="0"/>
    <n v="0"/>
    <n v="5548929"/>
    <s v="A-B-C-G"/>
    <s v=":011/008"/>
    <s v="AUTO"/>
    <s v="Single Mode"/>
    <s v=":012/001"/>
    <s v="Non-HFTD"/>
    <m/>
    <m/>
    <m/>
    <s v="TBD"/>
    <s v="TBD"/>
  </r>
  <r>
    <s v="CENTRAL VALLEY"/>
    <s v="SOUTH"/>
    <n v="69"/>
    <n v="70"/>
    <s v="ETL.9320"/>
    <n v="70092"/>
    <x v="206"/>
    <n v="2019"/>
    <x v="529"/>
    <d v="2019-04-19T09:15:00"/>
    <x v="0"/>
    <s v="YES"/>
    <s v="No"/>
    <d v="1899-12-30T07:17:00"/>
    <n v="437"/>
    <d v="2019-04-19T16:32:00"/>
    <d v="2019-04-19T16:32:00"/>
    <s v="F"/>
    <s v="External contact"/>
    <s v="Car pole"/>
    <s v="STRU"/>
    <s v="Relayed - 04/19/19, 0915 Wheeler Ridge-Weedpatch 70kV relayed, tested NG; no customers interrupted; weather clear; B-G fault 6.33 mi from Weedpatch toward Wheeler Ridge near A10/132, +/-1 mi; 1120 to 1632 Line cleared to replace pole B09/128 caused by hay truck/pole contact; pole on ground but 70kV still properly attached to pole; CAP ER=117066897"/>
    <n v="117066897"/>
    <s v="CV-S"/>
    <s v="INT-12172"/>
    <n v="0"/>
    <n v="0"/>
    <n v="0"/>
    <n v="0"/>
    <n v="0"/>
    <n v="0"/>
    <n v="5548929"/>
    <s v="B-G"/>
    <s v="A10/132"/>
    <s v="AUTO"/>
    <s v="Single Mode"/>
    <s v="B09/128"/>
    <s v="Non-HFTD"/>
    <m/>
    <m/>
    <m/>
    <s v="TBD"/>
    <s v="TBD"/>
  </r>
  <r>
    <s v="CENTRAL VALLEY"/>
    <s v="CENTRAL"/>
    <n v="115"/>
    <n v="115"/>
    <s v="ETL.3880"/>
    <n v="10322"/>
    <x v="245"/>
    <n v="2019"/>
    <x v="530"/>
    <d v="2019-04-23T05:03:00"/>
    <x v="0"/>
    <s v="YES"/>
    <s v="No"/>
    <d v="1899-12-30T22:27:00"/>
    <n v="1347"/>
    <d v="2019-04-24T03:30:00"/>
    <d v="2019-04-24T03:30:00"/>
    <s v="F"/>
    <s v="Other"/>
    <s v="Customer/ IPP caused"/>
    <s v="STRU"/>
    <s v="Forced - 04/23/19, 0503 Stockton 'A'-Lockeford-Bellota #1 &amp; #2-115kV de-energized at Stockton Fire Dept's request - large fire at California Pallets mill; SUS Stockton 'A' (CESO=15,641; CMIN=6,604,708), CHCF, Ingredion &amp; Kyoho; due to clearance on Tesla-Stockton Cogen SUS Tesla Motors; 0517 Lockeford-Bellota to Kyoho of #2 line energized restoring Kyoho; 0536 Lockeford-Bellota to Stockton CG Jct of #1 line energized restoring Tesla Motors, Ingredion &amp; CHCF; no access so ET service to Stockton 'A' to remain out; Stockton 'A' #1 has 1 pole needing replacement (000/006), multiple other damaged poles that still need to be evaluated; 04/24/19, 0330 #1 line returned to service, replaced ET-WD &amp; tower 21/144 w/ 2-90 ft poles; 0357 #2 line returned to service restoring transmission service to Stockton 'A'; CAP ER=117087971"/>
    <n v="117087971"/>
    <s v="CV-N"/>
    <s v="T19-008746"/>
    <n v="7821"/>
    <n v="7821"/>
    <n v="3302354"/>
    <n v="1.4094611771028247E-3"/>
    <n v="0.59513358343565037"/>
    <n v="422.24191279887481"/>
    <n v="5548929"/>
    <s v="NA"/>
    <s v="NA"/>
    <s v="EFO"/>
    <s v="Emergency Forced Outage"/>
    <s v="021/144"/>
    <s v="Non-HFTD"/>
    <m/>
    <m/>
    <m/>
    <s v="TBD"/>
    <s v="TBD"/>
  </r>
  <r>
    <s v="NORTH VALLEY AND SIERRA"/>
    <s v="NORTH"/>
    <n v="69"/>
    <n v="60"/>
    <s v="ETL.7270"/>
    <n v="60122"/>
    <x v="16"/>
    <n v="2019"/>
    <x v="531"/>
    <d v="2019-05-10T14:52:00"/>
    <x v="0"/>
    <s v="YES"/>
    <s v="No"/>
    <d v="1899-12-30T07:02:00"/>
    <n v="422"/>
    <d v="2019-05-10T21:54:00"/>
    <d v="2019-05-10T21:54:00"/>
    <s v="F"/>
    <s v="Work Procedure Error"/>
    <s v="Not following prescribed procedures"/>
    <s v="COND"/>
    <s v="Relayed - 05/10/19, 1452 Keswick-Trinity 60kV relayed, tested NG (Lewiston to Trinity); Keswick to French Gulch tested OK; SUS French Gulch (CESO=323; CMIN=3,876); weather clear; 1504 French Gulch manually restored; C-A fault close to Lewiston Jct near 023/360, +/-2 mi; 1920 to 2154 Lewiston to Trinity cleared to repair ET-WD bet 24/390-391; green Douglas Fir tree removal in process of being pieced down by PG&amp;E contractor &amp; top section made contact with outside conductor causing ET-WD &amp; small spot fire (~20ft x 20ft) occurred; crew contacted Cal Fire who extinguished fire; no injuries occurred; CAP ER=117213454"/>
    <n v="117213454"/>
    <s v="NO-E"/>
    <s v="INT-12233"/>
    <n v="323"/>
    <n v="323"/>
    <n v="3876"/>
    <n v="5.8209431045162045E-5"/>
    <n v="6.985131725419446E-4"/>
    <n v="12"/>
    <n v="5548929"/>
    <s v="A-C"/>
    <s v="023/360"/>
    <s v="AUTO"/>
    <s v="Single Mode"/>
    <s v="024/390"/>
    <s v="Tier 2 - Elevated"/>
    <s v="4/0-6/1,ACSR"/>
    <n v="40.704000000000001"/>
    <n v="-122.83144"/>
    <s v="North Valley"/>
    <s v="Trinity"/>
  </r>
  <r>
    <s v="NORTH VALLEY AND SIERRA"/>
    <s v="NORTH"/>
    <n v="69"/>
    <n v="60"/>
    <s v="ETL.6330"/>
    <n v="60022"/>
    <x v="246"/>
    <n v="2019"/>
    <x v="532"/>
    <d v="2019-05-14T07:17:00"/>
    <x v="0"/>
    <s v="YES"/>
    <s v="No"/>
    <d v="1899-12-30T12:02:00"/>
    <n v="722"/>
    <d v="2019-05-14T19:19:00"/>
    <d v="2019-05-14T19:19:00"/>
    <s v="F"/>
    <s v="External contact"/>
    <s v="Car pole"/>
    <s v="COND"/>
    <s v="Relayed - 05/14/19, 0717 Centerville-TM-Oroville 60kV relayed, tested NG; SUS Clark Road (CESO=1,673; CMIN=23,422); weather clear; 0725 TM to Centerville PH section manually tested OK restoring Clark Road; A-B-C to C-G fault 7.9 mi from Table to Oroville near 022/447, +/-1 mi; 1007 to 1852Miocene Jct to Oroville cleared to replace pole 022/450 just outside Oroville sub &amp; remove down conductor off 12kV under build (Oroville 1103, ILIS 19-0051586) at pole 022/449 caused by vehicle (tractor) incident; 1919 line returned normal; CAP ER=117237527"/>
    <n v="117237527"/>
    <s v="NO-E"/>
    <s v="INT-12245"/>
    <n v="1673"/>
    <n v="1673"/>
    <n v="23422"/>
    <n v="3.0149962271998793E-4"/>
    <n v="4.2209947180798313E-3"/>
    <n v="14"/>
    <n v="5548929"/>
    <s v="C-G"/>
    <s v="022/447"/>
    <s v="AUTO"/>
    <s v="Single Mode"/>
    <s v="022/449"/>
    <s v="Non-HFTD"/>
    <m/>
    <m/>
    <m/>
    <s v="TBD"/>
    <s v="TBD"/>
  </r>
  <r>
    <s v="NORTH COAST"/>
    <s v="NORTH"/>
    <n v="69"/>
    <n v="60"/>
    <s v="ETL.6980"/>
    <n v="60430"/>
    <x v="166"/>
    <n v="2019"/>
    <x v="533"/>
    <d v="2019-05-15T19:28:00"/>
    <x v="0"/>
    <s v="YES"/>
    <s v="No"/>
    <d v="1899-12-30T14:40:00"/>
    <n v="880"/>
    <d v="2019-05-16T10:08:00"/>
    <d v="2019-05-16T10:08:00"/>
    <s v="F"/>
    <s v="Tree"/>
    <s v="Tree-failure"/>
    <s v="COND"/>
    <s v="Relayed - 05/15/19, 1928 Fort Ross-Gualala 60kV relayed, tested NG; MOM Gualala (CEMO=3,746); SUS Annapolis (CESO=231; CMIN=xxx,xxx); weather rain; A-B-C fault 14.59 mi from Fort Ross to Gualala near 044/001, +/-1.0 mi; 2309 Annapolis to Annapolis Jct cleared to remove tree &amp; repair 3 phases of ET-WD between 043/009 &amp; 044/000; 2341 Fort Ross to Annapolis returned to service restoring Annapolis; 05/16/19, xxxx Line returned normal; CAP ER=117247425 "/>
    <n v="117247425"/>
    <s v="NO-W"/>
    <s v="INT-12253"/>
    <n v="3977"/>
    <n v="228"/>
    <n v="162386"/>
    <n v="4.108901014952615E-5"/>
    <n v="2.9264385974302427E-2"/>
    <n v="712.21929824561403"/>
    <n v="5548929"/>
    <s v="A-B-C"/>
    <s v="044/001"/>
    <s v="AUTO"/>
    <s v="Single Mode"/>
    <s v="043/009"/>
    <s v="Tier 2 - Elevated"/>
    <s v="4/0-7,AAC"/>
    <n v="38.694240000000001"/>
    <n v="-123.31673000000001"/>
    <s v="Humboldt"/>
    <s v="Sonoma"/>
  </r>
  <r>
    <s v="CENTRAL VALLEY"/>
    <s v="SOUTH"/>
    <n v="69"/>
    <n v="70"/>
    <s v="ETL.9150"/>
    <n v="70075"/>
    <x v="51"/>
    <n v="2019"/>
    <x v="534"/>
    <d v="2019-05-26T21:57:00"/>
    <x v="0"/>
    <s v="YES"/>
    <s v="No"/>
    <d v="1899-12-30T20:00:00"/>
    <n v="1200"/>
    <d v="2019-05-27T17:57:00"/>
    <d v="2019-05-27T17:57:00"/>
    <s v="F"/>
    <s v="Contamination"/>
    <s v="Animal waste"/>
    <s v="STRU"/>
    <s v="Relayed, 05/26/19, 2157 Schindler-Coalinga #2-70kV relayed, tested NG; SUS Paige PV (offline) &amp; Pleasant Valley Pumps; weather clear, but soggy ground from earlier rains in area hindering restore efforts; 05/27/19, 0312 Schindler to Pleasant Valley returned to service restoring ET to Paige PV &amp; Pleasant Valley Pumps; 0308 to 1757 Coalinga #2 to Pleasant Valley cleared to repair one phase of ET-WD &amp; replace broken &amp; burnt pole 014/010; CAP ER=117328836"/>
    <n v="117328836"/>
    <s v="CV-S"/>
    <s v="INT-12295"/>
    <n v="1"/>
    <n v="0"/>
    <n v="0"/>
    <n v="0"/>
    <n v="0"/>
    <n v="0"/>
    <n v="5548929"/>
    <s v="C-G"/>
    <s v="014/010"/>
    <s v="AUTO"/>
    <s v="Single Mode"/>
    <s v="014/010"/>
    <s v="Non-HFTD"/>
    <m/>
    <m/>
    <m/>
    <s v="TBD"/>
    <s v="TBD"/>
  </r>
  <r>
    <s v="NORTH COAST"/>
    <s v="NORTH"/>
    <n v="69"/>
    <n v="60"/>
    <s v="ETL.6810"/>
    <n v="60075"/>
    <x v="11"/>
    <n v="2019"/>
    <x v="535"/>
    <d v="2019-07-01T13:40:00"/>
    <x v="0"/>
    <s v="YES"/>
    <s v="No"/>
    <d v="1899-12-30T13:35:00"/>
    <n v="815"/>
    <d v="2019-07-02T03:15:00"/>
    <d v="2019-07-02T03:15:00"/>
    <s v="F"/>
    <s v="External contact"/>
    <s v="Car pole"/>
    <s v="STRU"/>
    <s v="Relayed - 07/01/19, 1340 Essex Jct-Orick 60kV relayed, manually tested NG; SUS Trinidad (CESO=1,493; CMIN=649,350), Big Lagoon (148; xxx,xxx) &amp; Orick (505; 417,800); weather clear; A-B-G fault 5.8 mi from Essex Jct near 005/011, +/-1 mi; 1532 Essex Jct-Trinidad Jct cleared to replace pole 005/004 &amp; repair ET-WD caused by car pole incident (truck backed into pole at Burnt Stump Lane); 07/02/19, 0315 Line returned to service restoring ET to Trinidad, Big Lagoon &amp; Orick; CAP ER=117549265"/>
    <n v="117549265"/>
    <s v="NO-W"/>
    <s v="INT-12406"/>
    <n v="2146"/>
    <n v="2146"/>
    <n v="1067150"/>
    <n v="3.8674129728457512E-4"/>
    <n v="0.19231639114502996"/>
    <n v="497.27399813606712"/>
    <n v="5548929"/>
    <s v="A-B-G"/>
    <s v="005/011"/>
    <s v="AUTO"/>
    <s v="Single Mode"/>
    <s v="005/004"/>
    <s v="Non-HFTD"/>
    <m/>
    <m/>
    <m/>
    <s v="TBD"/>
    <s v="TBD"/>
  </r>
  <r>
    <s v="NORTH COAST"/>
    <s v="NORTH"/>
    <n v="69"/>
    <n v="60"/>
    <s v="ETL.7780"/>
    <n v="60390"/>
    <x v="83"/>
    <n v="2019"/>
    <x v="536"/>
    <d v="2019-07-24T14:05:00"/>
    <x v="0"/>
    <s v="YES"/>
    <s v="No"/>
    <d v="1899-12-30T13:08:00"/>
    <n v="788"/>
    <d v="2019-07-25T03:13:00"/>
    <d v="2019-07-25T03:13:00"/>
    <s v="F"/>
    <s v="External contact"/>
    <s v="Foreign object"/>
    <s v="COND"/>
    <s v="Relayed - 07/24/19, 1405 Philo Jct-Elk 60kV relayed, tested OK; MOM Philo; Philo to Elk section tested NG; weather clear; 1418 Philo Jct to Philo section de-energized for safety; SUS Philo (CESO=2,208; CMIN=324,576); Line in tier 2 area; C-G fault 1.3 mi from Elk toward Philo Jct near 035/009, +/-1.0 mi; 1632 Philo Jct to Philo section energized restoring Philo; 2019 Philo to Elk section cleared to re-string ET-WD between poles 035/009-010 due to PG&amp;E contract crew (Mountain Enterprise) trimming in area; ; 07/25/19, 0313 Line returned to service; CAP ER=117638644"/>
    <n v="117638644"/>
    <s v="NO-W"/>
    <s v="INT-12458"/>
    <n v="2208"/>
    <n v="2208"/>
    <n v="324576"/>
    <n v="3.9791462460593747E-4"/>
    <n v="5.8493449817072808E-2"/>
    <n v="147"/>
    <n v="5548929"/>
    <s v="C-G"/>
    <s v="035/009"/>
    <s v="AUTO"/>
    <s v="Single Mode"/>
    <s v="035/009"/>
    <s v="Tier 2 - Elevated"/>
    <s v="397.5-19,AAC"/>
    <n v="39.140689999999999"/>
    <n v="-123.69503"/>
    <s v="Humboldt"/>
    <s v="Mendocino"/>
  </r>
  <r>
    <s v="NORTH VALLEY AND SIERRA"/>
    <s v="NORTH"/>
    <n v="69"/>
    <n v="60"/>
    <s v="ETL.7000"/>
    <n v="60095"/>
    <x v="2"/>
    <n v="2019"/>
    <x v="537"/>
    <d v="2019-07-25T14:54:00"/>
    <x v="0"/>
    <s v="YES"/>
    <s v="No"/>
    <d v="1899-12-30T11:31:00"/>
    <n v="691"/>
    <d v="2019-07-26T02:25:00"/>
    <d v="2019-07-26T02:25:00"/>
    <s v="F"/>
    <s v="Work Procedure Error"/>
    <s v="Not following prescribed procedures"/>
    <s v="COND"/>
    <s v="Relayed - 07/25/19, 1454 Hamilton Branch-Chester 60kV relayed, tested NG; SUS Collins Pine &amp; Chester (CESO=1,657; CMIN=1,152,280); weather clear; C-A fault 9.8 mi from Hamilton Branch near 009/202, +/-1 mi; PG&amp;E contracted tree crew dropped tree into line at 009/197, 3 phases of ET-WD; 07/26/19, 0225 Line returned to service after removing tree from conductor, repairing 12kV under build &amp; straightening leaning structure 009/197; CAP ER to follow"/>
    <n v="117644578"/>
    <s v="NO-E"/>
    <s v="INT-12462"/>
    <n v="1657"/>
    <n v="1657"/>
    <n v="1152280"/>
    <n v="2.9861618341124927E-4"/>
    <n v="0.20765809041708769"/>
    <n v="695.40132770066384"/>
    <n v="5548929"/>
    <s v="C-A"/>
    <s v="009/202"/>
    <s v="AUTO"/>
    <s v="Single Mode"/>
    <s v="009/197"/>
    <s v="Tier 2 - Elevated"/>
    <s v="4/0-6/1,ACSR"/>
    <n v="40.31277"/>
    <n v="-121.18378"/>
    <s v="North Valley"/>
    <s v="Plumas"/>
  </r>
  <r>
    <s v="NORTH VALLEY AND SIERRA"/>
    <s v="CENTRAL"/>
    <n v="115"/>
    <n v="115"/>
    <s v="ETL.1690"/>
    <n v="10085"/>
    <x v="59"/>
    <n v="2019"/>
    <x v="538"/>
    <d v="2019-08-02T04:51:00"/>
    <x v="0"/>
    <s v="YES"/>
    <s v="No"/>
    <d v="1899-12-30T17:31:00"/>
    <n v="1051"/>
    <d v="2019-08-02T22:22:00"/>
    <d v="2019-08-02T22:22:00"/>
    <s v="F"/>
    <s v="Contamination"/>
    <s v="Animal waste"/>
    <s v="COND"/>
    <s v="Relayed - 08/02/19, 0451 Gold Hill-Bellota-Lockeford 115kV relayed, tested NG; SUS Camanche PH; weather clear; A-B-C-G fault 14.5 mi from Camanche Tap toward Gold Hill near tower 050/309, +/-4 mi; ET-WD found between 055/342-341; no sectionalizing opportunities to restore Camanche PH; 1100 to 2222 Line cleared to effect repairs; crew reports heavy bird contamination on conductors was cause of arcing; small grass fire in open field under towers was extinguished; CAP ER=117713012"/>
    <n v="117713012"/>
    <s v="CV-N"/>
    <s v="INT-12479"/>
    <n v="1"/>
    <n v="0"/>
    <n v="0"/>
    <n v="0"/>
    <n v="0"/>
    <n v="0"/>
    <n v="5548929"/>
    <s v="A-B-C-G"/>
    <s v="050/309"/>
    <s v="AUTO"/>
    <s v="Single Mode"/>
    <s v="055/341"/>
    <s v="Non-HFTD"/>
    <m/>
    <m/>
    <m/>
    <s v="TBD"/>
    <s v="TBD"/>
  </r>
  <r>
    <s v="SOUTH BAY AND CENTRAL COAST"/>
    <s v="SOUTH"/>
    <n v="115"/>
    <n v="115"/>
    <s v="ETL.2911"/>
    <n v="10494"/>
    <x v="247"/>
    <n v="2019"/>
    <x v="539"/>
    <d v="2019-08-05T18:38:00"/>
    <x v="0"/>
    <s v="YES"/>
    <s v="No"/>
    <d v="1899-12-30T14:02:00"/>
    <n v="842"/>
    <d v="2019-08-06T08:40:00"/>
    <d v="2019-08-06T08:40:00"/>
    <s v="F"/>
    <s v="External contact"/>
    <s v="Car pole"/>
    <s v="STRU"/>
    <s v="Relayed - 08/05/19, 1838 Llagas-Hollister 115kV relayed, tested NG; no customers interrupted; weather clear; C-G evolved to B-C-G fault 12.57 mi from Llagas near 004/063, +/-1 mi; patrol found ET-WD at structure 004/063 due to car pole; 08/06/19, 0840 Line returned to service after crew replaced pole 004/063; Hollister 2102 under build had a sustained outage, see ILIS 19-0084563"/>
    <s v="NONE"/>
    <s v="CC-S"/>
    <s v="INT-12483"/>
    <n v="0"/>
    <n v="0"/>
    <n v="0"/>
    <n v="0"/>
    <n v="0"/>
    <n v="0"/>
    <n v="5548929"/>
    <s v="B-C-G"/>
    <s v="004/063"/>
    <s v="AUTO"/>
    <s v="Single Mode"/>
    <s v="004/063"/>
    <s v="Non-HFTD"/>
    <m/>
    <m/>
    <m/>
    <s v="TBD"/>
    <s v="TBD"/>
  </r>
  <r>
    <s v="CENTRAL VALLEY"/>
    <s v="SOUTH"/>
    <n v="115"/>
    <n v="115"/>
    <s v="ETL.1250"/>
    <n v="10033"/>
    <x v="89"/>
    <n v="2019"/>
    <x v="540"/>
    <d v="2019-08-19T18:17:00"/>
    <x v="0"/>
    <s v="YES"/>
    <s v="YES"/>
    <d v="1899-12-30T11:11:00"/>
    <n v="671"/>
    <d v="2019-08-20T05:28:00"/>
    <d v="2019-08-20T05:28:00"/>
    <s v="F"/>
    <s v="External contact"/>
    <s v="Car pole"/>
    <s v="STRU"/>
    <s v="Relayed - 08/19/19, 1817 Chowchilla-Kerckhoff #2-115kV (tier 2 line) relayed, did not test due to auto reclosing disabled for wildfire safety mitigation; SUS Oakhurst (CESO=7,136; CMIN=363,936), Coarsegold (7,718; 393,618) &amp; Sharon Prison; weather clear; B-G fault 6.1 mi from Chowchilla (Sharon Jct Tap) near 001/009, +/-3 mi; 1909 Kerckhoff to Oakhurst Jct energized restoring Oakhurst &amp; Coarsegold; 1934 Line returned to service; 1937 Sharon tap cleared to replace pole 001/014; per ILIS 19-0089655 both T&amp;D wire down due to car pole; 08/20/19, 0528 Sharon tap manually tested OK; 0658 Sharon restored; CAP ER=117779011"/>
    <n v="117762487"/>
    <s v="CV-S"/>
    <s v="INT-12520"/>
    <n v="14854"/>
    <n v="14854"/>
    <n v="757554"/>
    <n v="2.6769129682502695E-3"/>
    <n v="0.13652256138076374"/>
    <n v="51"/>
    <n v="5548929"/>
    <s v="B-G"/>
    <s v="001/009"/>
    <s v="AUTO"/>
    <s v="Single Mode"/>
    <s v="001/014"/>
    <s v="Non-HFTD"/>
    <s v="4/0-7,AAC"/>
    <n v="37.098199999999999"/>
    <n v="-120.14695"/>
    <s v="Yosemite"/>
    <s v="Madera"/>
  </r>
  <r>
    <s v="CENTRAL VALLEY"/>
    <s v="SOUTH"/>
    <n v="69"/>
    <n v="70"/>
    <s v="ETL.9060"/>
    <n v="70066"/>
    <x v="248"/>
    <n v="2019"/>
    <x v="541"/>
    <d v="2019-08-23T12:56:00"/>
    <x v="0"/>
    <s v="YES"/>
    <s v="No"/>
    <d v="1899-12-30T08:49:00"/>
    <n v="529"/>
    <d v="2019-08-23T21:45:00"/>
    <d v="2019-08-23T21:45:00"/>
    <s v="F"/>
    <s v="Other"/>
    <s v="Customer/ IPP caused"/>
    <s v="COND"/>
    <s v="Relayed - 08/23/19, 1256 Reedley-Orosi 70kV relayed, tested NG; SUS Dunlap (CESO=1,653; CMIN=23,142) &amp; Sand Creek (1,676; 25,140)); weather clear; 1310 Reedley to Dunlap section manually tested OK restoring Dunlap &amp; Sand Creek; B-C-G fault 7.86 mi from Reedley near 008/010, +/-1.0 mi; 1510 to 1841 Dunlap Jct to Orosi cleared to replace ET-WD between 010/005-006d after customer exploded its rock quarry rock into our facilities; 2145 Line returned to service; CAP ER=117807862"/>
    <n v="117786020"/>
    <s v="CV-S"/>
    <s v="INT-12526"/>
    <n v="3329"/>
    <n v="3329"/>
    <n v="48282"/>
    <n v="5.9993559117444101E-4"/>
    <n v="8.7011385440325505E-3"/>
    <n v="14.50345449083809"/>
    <n v="5548929"/>
    <s v="B-C-G"/>
    <s v="008/010"/>
    <s v="AUTO"/>
    <s v="Single Mode"/>
    <s v="010/005"/>
    <s v="Non-HFTD"/>
    <m/>
    <m/>
    <m/>
    <s v="TBD"/>
    <s v="TBD"/>
  </r>
  <r>
    <s v="CENTRAL VALLEY"/>
    <s v="SOUTH"/>
    <n v="69"/>
    <n v="70"/>
    <s v="ETL.9250"/>
    <n v="70085"/>
    <x v="249"/>
    <n v="2019"/>
    <x v="542"/>
    <d v="2019-08-23T21:22:00"/>
    <x v="0"/>
    <s v="YES"/>
    <s v="YES"/>
    <d v="1899-12-31T00:53:00"/>
    <n v="1493"/>
    <d v="2019-08-24T22:15:00"/>
    <d v="2019-08-24T22:15:00"/>
    <s v="F"/>
    <s v="External contact"/>
    <s v="Car pole"/>
    <s v="STRU"/>
    <s v="Relayed - 08/23/19, 2122 Tejon-Lebec 70kV (Tier 2 line) relayed, did not test due to auto reclosing disabled for wildfire risk mitigation; SUS Rose, Pacific Pipeline, Grapevine, Castaic &amp; Lebec; weather clear; A-B-C fault 5.25 mi from Tejon near 005/100, +/-1.0 mi; reports of car pole at 005/107; 2327 Tejon to Rose Jct manually tested OK restoring Rose; clearance limits established between Pacific Pipeline Jct SW 45, 47 &amp; Rose Jct SW-59; 3 poles (005/104, 005/105 &amp; 005/106) + 4 spans of ET-WD to be replaced; 08/24/19, 2215 Line returned to service restoring Pacific Pipeline, Grapevine, Castaic &amp; Lebec; CAP ER=117808085"/>
    <n v="117808085"/>
    <s v="CV-S"/>
    <s v="INT-12528"/>
    <n v="5"/>
    <n v="0"/>
    <n v="0"/>
    <n v="0"/>
    <n v="0"/>
    <n v="0"/>
    <n v="5548929"/>
    <s v="A-B-C"/>
    <s v="005/100"/>
    <s v="AUTO"/>
    <s v="Single Mode"/>
    <s v="005/106"/>
    <s v="Non-HFTD"/>
    <s v="1/0-6/1,ACSR"/>
    <n v="34.942599999999999"/>
    <n v="-118.93098999999999"/>
    <s v="Kern"/>
    <s v="Kern"/>
  </r>
  <r>
    <s v="BAY AREA"/>
    <s v="CENTRAL"/>
    <n v="69"/>
    <n v="60"/>
    <s v="ETL.7050"/>
    <n v="60100"/>
    <x v="127"/>
    <n v="2019"/>
    <x v="543"/>
    <d v="2019-08-28T09:47:00"/>
    <x v="0"/>
    <s v="YES"/>
    <s v="No"/>
    <d v="1899-12-30T09:02:00"/>
    <n v="542"/>
    <d v="2019-08-28T18:49:00"/>
    <d v="2019-08-28T18:49:00"/>
    <s v="F"/>
    <s v="External contact"/>
    <s v="Car pole"/>
    <s v="STRU"/>
    <s v="Relayed - 08/28/19, 0947 Herdlyn-Balfour 60kV relayed, tested NG; SUS Middle River (CESO=240; CMIN=23,900), Westside Irrigation &amp; Mc Donald Island; weather clear; C-G fault 1.3 mi from McDonald Island near 004/067, +/-2 mi; 1106 to 1816 McDonald Island Tap cleared to replace pole 004/066 hit by car; no casualties reported; 1109 Herdlyn to McDonald Island Tap tested OK restoring Westside &amp; Middle River; 1849 McDonald Island Tap returned to service restoring McDonald Island"/>
    <s v="NONE"/>
    <s v="CV-N"/>
    <s v="INT-12543"/>
    <n v="240"/>
    <n v="240"/>
    <n v="23900"/>
    <n v="4.3251589631080157E-5"/>
    <n v="4.3071374674283989E-3"/>
    <n v="99.583333333333329"/>
    <n v="5548929"/>
    <s v="C-G"/>
    <s v="004/067"/>
    <s v="AUTO"/>
    <s v="Single Mode"/>
    <s v="004/065"/>
    <s v="Non-HFTD"/>
    <m/>
    <m/>
    <m/>
    <s v="TBD"/>
    <s v="TBD"/>
  </r>
  <r>
    <s v="NORTH COAST"/>
    <s v="NORTH"/>
    <n v="115"/>
    <n v="115"/>
    <s v="ETL.1860"/>
    <n v="10110"/>
    <x v="95"/>
    <n v="2019"/>
    <x v="544"/>
    <d v="2019-09-01T03:38:00"/>
    <x v="0"/>
    <s v="YES"/>
    <s v="No"/>
    <d v="1899-12-30T17:06:00"/>
    <n v="1026"/>
    <d v="2019-09-01T20:44:00"/>
    <d v="2019-09-01T20:44:00"/>
    <s v="F"/>
    <s v="External contact"/>
    <s v="Car pole"/>
    <s v="STRU"/>
    <s v="Relayed - 09/01/19, 0338 Ignacio-San Rafael #3-115kV (Ignacio-Las Gallinas Jct, tier 2 line) relayed, tested NG; weather clear; no customers interrupted; ILIS 19-0094413 for Ignacio 1103 states ET-WD &amp; CESO=1,832; CMIN=255,019); weather clear; 0348 Line section manually tested NG; B-G fault 1.08 mi from Ignacio toward Las Gallinas near 001/009, +/-0.5 mi; T-man reports car-pole at 001/022 (non-HFTD location) which is down w/ ET conductor wrapped in ED assets; reports of minor injuries &amp; small fire w/ local fire department on scene; 0839 to 2044 Ignacio to Las Gallinas Jct cleared to replace pole 001/022; CAP ER=117838346"/>
    <n v="117838346"/>
    <s v="NO-W"/>
    <s v="INT-12545"/>
    <n v="0"/>
    <n v="0"/>
    <n v="0"/>
    <n v="0"/>
    <n v="0"/>
    <n v="0"/>
    <n v="5548929"/>
    <s v="B-G"/>
    <s v="001/009"/>
    <s v="AUTO"/>
    <s v="Single Mode"/>
    <s v="001/022"/>
    <s v="Non-HFTD"/>
    <s v="397.5-19,AAC"/>
    <n v="38.061599999999999"/>
    <n v="-122.53283"/>
    <s v="North Bay"/>
    <s v="Marin"/>
  </r>
  <r>
    <s v="NORTH COAST"/>
    <s v="NORTH"/>
    <n v="69"/>
    <n v="60"/>
    <s v="ETL.8170"/>
    <n v="60217"/>
    <x v="32"/>
    <n v="2019"/>
    <x v="545"/>
    <d v="2019-09-15T19:20:00"/>
    <x v="0"/>
    <s v="YES"/>
    <s v="No"/>
    <d v="1899-12-31T02:26:00"/>
    <n v="1586"/>
    <d v="2019-09-16T21:46:00"/>
    <d v="2019-09-16T21:46:00"/>
    <s v="F"/>
    <s v="External contact"/>
    <s v="Vandalism"/>
    <s v="COND"/>
    <s v="Relayed - 09/15/19, 1920 Trinity-Maple Creek 60kV (tier 2 line) relayed, tested NG; SUS Big Bar, Grouse Creek, Hyampom &amp; Big Creek (offline); rain; 2203 Trinity to Hyampom Jct tested OK restoring Big Bar; 2205 Hyampom tap returned to service restoring Grouse Creek, Hyampom &amp; Big Creek; C-G fault 2.0 mi from Maple Creek near 052/000, +/-2.0 mi; patrol of original fault location found no trouble; 09/16/19, 0734 Line manually tested NG from Maple Creek to Hyampom Jct; patrol to continue; 1339 to 2031 Maple Creek to Hyampom Jct cleared to repair 1 phase of ET-WD at 039/004 due to gunshot conductor; 2146 Line returned to service; CAP ER=117888602"/>
    <n v="117888602"/>
    <s v="NO-W"/>
    <s v="INT-12587"/>
    <n v="4"/>
    <n v="0"/>
    <n v="0"/>
    <n v="0"/>
    <n v="0"/>
    <n v="0"/>
    <n v="5548929"/>
    <s v="C-G"/>
    <s v="023/176"/>
    <s v="AUTO"/>
    <s v="Single Mode"/>
    <s v="039/004"/>
    <s v="Tier 2 - Elevated"/>
    <s v="4/0-6/1,ACSR"/>
    <n v="40.718859999999999"/>
    <n v="-123.61666"/>
    <s v="Humboldt"/>
    <s v="Humboldt"/>
  </r>
  <r>
    <s v="CENTRAL VALLEY"/>
    <s v="NORTH"/>
    <n v="69"/>
    <n v="60"/>
    <s v="ETL.8250"/>
    <n v="60413"/>
    <x v="250"/>
    <n v="2019"/>
    <x v="546"/>
    <d v="2019-10-20T11:16:00"/>
    <x v="0"/>
    <s v="YES"/>
    <s v="No"/>
    <d v="1899-12-30T09:31:00"/>
    <n v="571"/>
    <d v="2019-10-20T20:47:00"/>
    <d v="2019-10-20T20:47:00"/>
    <s v="F"/>
    <s v="Equipment failure"/>
    <s v="Conductor"/>
    <s v="COND"/>
    <s v="Forced - 10/20/19, 1116 Gold Hill #1 &amp; Clay-Martell 60kV lines (Oleta 60kV Tap section) forced out due to single phasing condition at Oleta; SUS JM Eagle &amp; Oleta (CESO=2,754; CMIN=600,649); 1445 to 1939 Oleta tap cleared to replace ET-WD between 027/403-404; 2047 Gold Hill #1 &amp; Clay-Martell (Oleta 60kV Tap) energized, restoring JM Eagle"/>
    <s v="NONE"/>
    <s v="NO-E"/>
    <s v="T19-019219b"/>
    <n v="2754"/>
    <n v="2754"/>
    <n v="334238"/>
    <n v="4.9631199101664487E-4"/>
    <n v="6.0234686729637374E-2"/>
    <n v="121.36456063907045"/>
    <n v="5548929"/>
    <s v="NA"/>
    <s v="NA"/>
    <s v="EFO"/>
    <s v="Emergency Forced Outage"/>
    <s v="027/403"/>
    <s v="Non-HFTD"/>
    <m/>
    <m/>
    <m/>
    <s v="TBD"/>
    <s v="TBD"/>
  </r>
  <r>
    <s v="NORTH COAST"/>
    <s v="NORTH"/>
    <n v="69"/>
    <n v="60"/>
    <s v="ETL.6220"/>
    <n v="60010"/>
    <x v="62"/>
    <n v="2019"/>
    <x v="547"/>
    <d v="2019-10-26T21:55:00"/>
    <x v="1"/>
    <s v="YES"/>
    <s v="No"/>
    <d v="1899-12-31T18:09:00"/>
    <n v="2529"/>
    <d v="2019-10-28T16:04:00"/>
    <d v="2019-10-28T16:04:00"/>
    <s v="F"/>
    <s v="Other"/>
    <s v="Safety clearance"/>
    <s v="PSPS"/>
    <s v="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
    <s v="NONE"/>
    <s v="NO-W"/>
    <s v="T19-019405"/>
    <n v="0"/>
    <n v="0"/>
    <n v="0"/>
    <n v="0"/>
    <n v="0"/>
    <n v="0"/>
    <n v="5548929"/>
    <s v="NA"/>
    <s v="NA"/>
    <s v="EFO"/>
    <s v="Emergency Forced Outage"/>
    <s v="003/001"/>
    <s v="Tier 3 - Extreme"/>
    <s v="4/0-7,AAC"/>
    <n v="40.448659999999997"/>
    <n v="-123.78973999999999"/>
    <s v="Humboldt"/>
    <s v="Humboldt"/>
  </r>
  <r>
    <s v="NORTH VALLEY AND SIERRA"/>
    <s v="NORTH"/>
    <n v="69"/>
    <n v="60"/>
    <s v="ETL.6740"/>
    <n v="60067"/>
    <x v="111"/>
    <n v="2019"/>
    <x v="548"/>
    <d v="2019-10-27T00:48:00"/>
    <x v="1"/>
    <s v="YES"/>
    <s v="No"/>
    <d v="1899-12-30T17:42:00"/>
    <n v="1062"/>
    <d v="2019-10-27T18:30:00"/>
    <d v="2019-10-27T18:30:00"/>
    <s v="F"/>
    <s v="Equipment failure"/>
    <s v="Conductor"/>
    <s v="COND"/>
    <s v="Relayed - 10/27/19, 0048 Dixon-Vaca #2-60kV relayed, tested NG; SUS Maine Prairie &amp; Batavia; weather clear; B-C (later evolved into C-G) 4.0 mi on Cache Slough Tap from Cache Slough Jct toward Batavia near 004/086, +/-2 mi; 1 phase ET-WD between poles 005/107-108 on Cache Slough Tap; 0700 Line manually tested OK after trouble was isolated; 0702 Main line returned to service; 1830 Cache Slough tap returned to service restoring Maine Prairie &amp; Batavia after repairing ET-WD"/>
    <s v="NONE"/>
    <s v="NO-E"/>
    <s v="INT-12871"/>
    <n v="2"/>
    <n v="0"/>
    <n v="0"/>
    <n v="0"/>
    <n v="0"/>
    <n v="0"/>
    <n v="5548929"/>
    <s v="C-G"/>
    <s v=" 004/086"/>
    <s v="AUTO"/>
    <s v="Single Mode"/>
    <s v="005/107"/>
    <s v="Non-HFTD"/>
    <m/>
    <m/>
    <m/>
    <s v="TBD"/>
    <s v="TBD"/>
  </r>
  <r>
    <s v="NORTH COAST"/>
    <s v="NORTH"/>
    <n v="69"/>
    <n v="60"/>
    <s v="ETL.6880"/>
    <n v="60082"/>
    <x v="181"/>
    <n v="2019"/>
    <x v="549"/>
    <d v="2019-10-27T19:30:00"/>
    <x v="1"/>
    <s v="YES"/>
    <s v="No"/>
    <d v="1900-01-02T00:06:00"/>
    <n v="4326"/>
    <d v="2019-10-30T19:36:00"/>
    <d v="2019-10-30T19:36:00"/>
    <s v="C"/>
    <s v="Equipment failure"/>
    <s v="Conductor"/>
    <s v="COND"/>
    <s v="Forced - 10/27/19, 1930 Fulton-Calistoga 60kV (Middletown to Calistoga) forced out to repair ET-WD between poles :000/008 &amp; :001/000; Line currently out of service for PSPS; ETOR 10/28/19 at 1800; 10/30/19, 1936 line returned to service"/>
    <s v="NONE"/>
    <s v="NO-W"/>
    <s v="T19-019775"/>
    <n v="0"/>
    <n v="0"/>
    <n v="0"/>
    <n v="0"/>
    <n v="0"/>
    <n v="0"/>
    <n v="5548929"/>
    <s v="NA"/>
    <s v="NA"/>
    <s v="EFO"/>
    <s v="Emergency Forced Outage"/>
    <s v=":000/008"/>
    <s v="Non-HFTD"/>
    <m/>
    <m/>
    <m/>
    <s v="TBD"/>
    <s v="TBD"/>
  </r>
  <r>
    <s v="NORTH VALLEY AND SIERRA"/>
    <s v="NORTH"/>
    <n v="69"/>
    <n v="60"/>
    <s v="ETL.6470"/>
    <n v="60038"/>
    <x v="23"/>
    <n v="2019"/>
    <x v="550"/>
    <d v="2019-10-28T13:00:00"/>
    <x v="1"/>
    <s v="YES"/>
    <s v="No"/>
    <d v="1899-12-31T22:41:00"/>
    <n v="2801"/>
    <d v="2019-10-30T11:41:00"/>
    <d v="2019-10-30T11:41:00"/>
    <s v="F"/>
    <s v="Equipment failure"/>
    <s v="Conductor"/>
    <s v="COND"/>
    <s v="Relayed - 10/26/19, 1824 Colgate-Alleghany 60kV de-energized per officer in charge for PSPS; SUS Columbia Hill (1,148), Pike City (439) &amp; Alleghany (1,239); 10/28/19, 1300 Line manually tested NG; B-C-G fault 2.3 mi from Colgate near 002/059, +/-2 mi; per TOTL INT-12957, at 1505 DIST T-MAN REPORTS FIRE UNDER POLE 003/088 &amp; 60kV ET-WD (CENTER PHASE ON GROUND) &amp; ENTANGLED IN DISTRIBUTION LINES; 10/30/19, 1141 Colgate-Alleghany returned to service restoring ET to Columbia Hill, Pike City &amp; Alleghany"/>
    <s v="NONE"/>
    <s v="NO-E"/>
    <s v="INT-12957"/>
    <n v="0"/>
    <n v="0"/>
    <n v="0"/>
    <n v="0"/>
    <n v="0"/>
    <n v="0"/>
    <n v="5548929"/>
    <s v="B-C-G"/>
    <s v=" 002/059"/>
    <s v="AUTO"/>
    <s v="Single Mode"/>
    <s v="003/088"/>
    <s v="Tier 3 - Extreme"/>
    <s v="4/0-6/1,ACSR"/>
    <n v="39.390650000000001"/>
    <n v="-121.03179"/>
    <s v="Sierra"/>
    <s v="Nevada"/>
  </r>
  <r>
    <s v="NORTH COAST"/>
    <s v="NORTH"/>
    <n v="69"/>
    <n v="60"/>
    <s v="ETL.6221"/>
    <s v="60010A"/>
    <x v="251"/>
    <n v="2019"/>
    <x v="551"/>
    <d v="2019-10-28T16:36:00"/>
    <x v="1"/>
    <s v="YES"/>
    <s v="No"/>
    <d v="1899-12-30T07:05:00"/>
    <n v="425"/>
    <d v="2019-10-28T23:41:00"/>
    <d v="2019-10-28T23:41:00"/>
    <s v="F"/>
    <s v="Tree"/>
    <s v="Tree-failure"/>
    <s v="COND"/>
    <s v="Forced - 10/26/19, 2155 Bridgeville-Garberville 60kV &amp; Garberville SVC de-energized per officer in charge for PSPS; SUS Garberville (3,567), Fort Seward (336) &amp; Fruitland (1,154); 10/28/19, 1604 Bridgeville-Garberville returned to service from PSPS event of 10/26/19 following full line patrol w/ no trouble found restoring Fort Seward; 1636 to 2341 Fruitland 60kV Tap (taps off Bridgeville-Garberville) forced out from PSPS event to repair 3 phases of ET-WD between 003/001-002, replace insulators on 003/001 &amp; re-frame 003/002 due to tree failure; SUS Fruitland"/>
    <s v="NONE"/>
    <s v="NO-W"/>
    <s v="T19-019825"/>
    <n v="0"/>
    <n v="0"/>
    <n v="0"/>
    <n v="0"/>
    <n v="0"/>
    <n v="0"/>
    <n v="5548929"/>
    <s v="NA"/>
    <s v="NA"/>
    <s v="EFO"/>
    <s v="Emergency Forced Outage"/>
    <s v="003/001"/>
    <s v="Tier 3 - Extreme"/>
    <s v="4/0-7,AAC"/>
    <n v="40.448650000000001"/>
    <n v="-123.78973999999999"/>
    <s v="Humboldt"/>
    <s v="Humboldt"/>
  </r>
  <r>
    <s v="BAY AREA"/>
    <s v="CENTRAL"/>
    <n v="115"/>
    <n v="115"/>
    <s v="ETL.3385"/>
    <n v="10412"/>
    <x v="252"/>
    <n v="2019"/>
    <x v="552"/>
    <d v="2019-11-03T07:51:00"/>
    <x v="0"/>
    <s v="YES"/>
    <s v="No"/>
    <d v="1899-12-31T11:52:00"/>
    <n v="2152"/>
    <d v="2019-11-04T19:43:00"/>
    <d v="2019-11-04T19:43:00"/>
    <s v="F"/>
    <s v="Equipment failure"/>
    <s v="Conductor"/>
    <s v="COND"/>
    <s v="Relayed - 11/03/19, 0751 Ravenswood-Bair #2-115kV relayed, tested NG; SUS Shredder &amp; RMC Lonestar; weather clear; B-G fault 1.2 mi from Bair toward Ravenswood near 006/038 or 0.8 mi from Bair on Shredder Tap near 000/008, +/-1 mi; 1032 Bair Jct to Bair manually tested OK restoring Shredder &amp; RMC Lonestar; 1229 Ravenswood to Bair Jct cleared to repair ET-WD at pole 006/039; 11/04/2019 19:43 D1PO &quot;TSO - Equipment returned to service/Path restored &quot; on T19-019986"/>
    <s v="NONE"/>
    <s v="BA"/>
    <s v="INT-13018"/>
    <n v="2"/>
    <n v="0"/>
    <n v="0"/>
    <n v="0"/>
    <n v="0"/>
    <n v="0"/>
    <n v="5548929"/>
    <s v="B-G"/>
    <s v="006/038"/>
    <s v="AUTO"/>
    <s v="Single Mode"/>
    <s v="006/039"/>
    <s v="Non-HFTD"/>
    <m/>
    <m/>
    <m/>
    <s v="TBD"/>
    <s v="TBD"/>
  </r>
  <r>
    <s v="NORTH COAST"/>
    <s v="NORTH"/>
    <n v="69"/>
    <n v="60"/>
    <s v="ETL.7100"/>
    <n v="60105"/>
    <x v="137"/>
    <n v="2019"/>
    <x v="553"/>
    <d v="2019-11-26T13:16:00"/>
    <x v="1"/>
    <s v="YES"/>
    <s v="No"/>
    <d v="1899-12-31T02:28:00"/>
    <n v="1588"/>
    <d v="2019-11-27T15:44:00"/>
    <d v="2019-11-27T15:44:00"/>
    <s v="F"/>
    <s v="Tree"/>
    <s v="Tree-failure"/>
    <s v="COND"/>
    <s v="Relayed - 11/26/19, 1316 Humboldt Bay-Rio Dell Jct 60kV relayed, tested NG; SUS Newburg (CESO=6,642; CMIN=66,420) &amp; Eel River (1,455; 14,550); storm; 1326 Eel River to Rio Dell Jct manually tested OK restoring Newburg &amp; Eel River; A-B-C-G fault 5.6 mi from Humboldt Bay near 006/007, +/-1 mi; 2022 Line cleared to repair ET-WD between poles 006/006-007 due to tree thru line; 11/27/19, 1544 Humboldt Bay to Eel River returned to service"/>
    <s v="NONE"/>
    <s v="NO-W"/>
    <s v="INT-13076"/>
    <n v="8097"/>
    <n v="8097"/>
    <n v="80970"/>
    <n v="1.4592005051785669E-3"/>
    <n v="1.4592005051785669E-2"/>
    <n v="10"/>
    <n v="5548929"/>
    <s v="A-B-C-G"/>
    <s v="006/007"/>
    <s v="AUTO"/>
    <s v="Single Mode"/>
    <s v="006/006"/>
    <s v="Non-HFTD"/>
    <m/>
    <m/>
    <m/>
    <s v="TBD"/>
    <s v="TBD"/>
  </r>
  <r>
    <s v="NORTH COAST"/>
    <s v="NORTH"/>
    <n v="69"/>
    <n v="60"/>
    <s v="ETL.7080"/>
    <n v="60103"/>
    <x v="92"/>
    <n v="2019"/>
    <x v="554"/>
    <d v="2019-11-26T13:47:00"/>
    <x v="1"/>
    <s v="YES"/>
    <s v="No"/>
    <d v="1899-12-31T21:00:00"/>
    <n v="2700"/>
    <d v="2019-11-28T10:47:00"/>
    <d v="2019-11-28T10:47:00"/>
    <s v="F"/>
    <s v="Equipment failure"/>
    <s v="Conductor"/>
    <s v="COND"/>
    <s v="Relayed - 11/26/19, 1347 Humboldt Bay-Humboldt #1-60kV relayed, did not test; no customers interrupted; rain; 1351 Line manually tested NG; A-B-C-G fault 0.2 mi from Humboldt near 007/012, +/-0.2 mi; 1743 Line cleared to repair ET-WD between poles 007/012-013; snow storm in area will affect repairs &amp; restoration; 11/28/19, 1047 Line returned to service after crews repaired wire down &amp; corrected rolled phases"/>
    <s v="NONE"/>
    <s v="NO-W"/>
    <s v="INT-13080"/>
    <n v="0"/>
    <n v="0"/>
    <n v="0"/>
    <n v="0"/>
    <n v="0"/>
    <n v="0"/>
    <n v="5548929"/>
    <s v="A-B-C-G"/>
    <s v="007/012"/>
    <s v="AUTO"/>
    <s v="Single Mode"/>
    <s v="007/012"/>
    <s v="Non-HFTD"/>
    <m/>
    <m/>
    <m/>
    <s v="TBD"/>
    <s v="TBD"/>
  </r>
  <r>
    <s v="NORTH COAST"/>
    <s v="NORTH"/>
    <n v="69"/>
    <n v="60"/>
    <s v="ETL.6800"/>
    <n v="60074"/>
    <x v="253"/>
    <n v="2019"/>
    <x v="555"/>
    <d v="2019-11-26T13:50:00"/>
    <x v="1"/>
    <s v="YES"/>
    <s v="No"/>
    <d v="1900-01-01T02:35:00"/>
    <n v="3035"/>
    <d v="2019-11-28T16:25:00"/>
    <d v="2019-11-28T16:25:00"/>
    <s v="F"/>
    <s v="Tree"/>
    <s v="Tree-failure"/>
    <s v="COND"/>
    <s v="Relayed - 11/26/19, 1350 Essex Jct-Arcata-Fairhaven relayed, tested NG; Essex Jct-Orick de-energized; SUS Redwood Power, Trinity River Timber, Blue Lake (CESO=1,867; CMIN= 4,898,353), Kernen Construction, Trinidad (1,491; xxx,xxx), Big Lagoon (149; 44,551) &amp; Orick (357; 102,459); MOM Arcata (11,635);  snow storm; A-B-C fault 1.9 mi from Arcata Jct toward Essex Jct near :001/008, +/-1 mi; 1828 to 1832 Humboldt #1-60kV forced out to close Janes Creek SW-39 dead; MOM Janes Creek (CEMO=7,073); 1832 Janes Creek to Blue Lake manually tested OK restoring Redwood Power, Trinity River Timber, Blue Lake &amp; Kernen Construction; 1837 Essex Jct-Orick energized restoring Trinidad, Big Lagoon &amp; Orick; 1914 Janes Creek Jct to Arcata Jct cleared to repair 3 phases ET-WD between :002/003-004 due to tree thru line; 11/27/19, 2148 Essex Jct-Arcata-Fairhaven relayed, did not test by design during switching to restore Janes Creek Jct to Arcata Jct section; no customers interrupted; rain; 2156 Janes Creek Jct to Arcata Jct cleared to address cause of 2148 relay operation; 2227 Arcata to Fairhaven returned to service; 11/28/19, 0957 Janes Creek Jct to Arcata Jct manually tested NG following T-line aerial patrol, no trouble found; 1110 damaged insulator found at pole :001/003; 1625 Essex JCT-Arcata-Fairhaven returned to service after replacing insulator"/>
    <s v="NONE"/>
    <s v="NO-W"/>
    <s v="INT-13081-1"/>
    <n v="11635"/>
    <n v="1867"/>
    <n v="4898353"/>
    <n v="3.3646132433844442E-4"/>
    <n v="0.88275647426737669"/>
    <n v="2623.6491697911088"/>
    <n v="5548929"/>
    <s v="A-B-C"/>
    <s v=":001/008"/>
    <s v="AUTO"/>
    <s v="Dependent Mode-initiating"/>
    <s v=" :002/003"/>
    <s v="Non-HFTD"/>
    <m/>
    <m/>
    <m/>
    <s v="TBD"/>
    <s v="TBD"/>
  </r>
  <r>
    <s v="NORTH VALLEY AND SIERRA"/>
    <s v="NORTH"/>
    <n v="69"/>
    <n v="60"/>
    <s v="ETL.6470"/>
    <n v="60038"/>
    <x v="23"/>
    <n v="2019"/>
    <x v="556"/>
    <d v="2019-11-26T20:38:00"/>
    <x v="1"/>
    <s v="YES"/>
    <s v="No"/>
    <d v="1899-12-31T23:15:00"/>
    <n v="2835"/>
    <d v="2019-11-28T19:53:00"/>
    <d v="2019-11-28T19:53:00"/>
    <s v="F"/>
    <s v="Equipment failure"/>
    <s v="Conductor"/>
    <s v="COND"/>
    <s v="Relayed - 11/26/19, 2038 Colgate-Alleghany 60kV relayed, tested NG; Line sectionalized at Columbia Hill SW-17, tested OK to same; MOM Columbia Hill (CEMO=1,148); SUS Pike City (CESO=440; CMIN=1,248,280) &amp; Alleghany (1,239; 1,307,261); storm; B-C-G fault 6.7 mi from Colgate SS near 006/176, +/-2 mi; 11/27/19, 1240 Colgate SS to Columbia Hill de-energized to operate Columbia Hill SW-17 dead; 1241 Entire line tested NG; 1242 Columbia Hill SW-17 opened &amp; Colgate SS to Columbia Hill energized; MOM Columbia Hill (CEMO=1,148); Line patrolled fault location, no trouble found; C-G fault 0 mi from Pike City near 014/390, +/-5 mi; 1435 Colgate SS to Columbia Hill de-energized to operate Columbia Hill SW-17 dead; 1435 Line tested NG to open Pike City SW-77; 1436 Columbia Hill SW-17 opened &amp; Colgate SS to Columbia Hill energized; MOM Columbia Hill (1,148); 11/28/19, 1143 Line de-energized to operate Columbia Hill SW-17 dead; MOM Columbia Hill (CEMO=1,148); 1144 Line manually tested NG; MOM Columbia Hill (1,148); patrol continues; ET-WD found at 010/288-289 between Columbia Hill &amp; Pike City; 1951 Colgate to Columbia Hill de-energized to close Columbia Hill SW-17 dead; MOM Columbia Hill; 1953 Line manually tested OK after crew repaired ET-WD restoring Columbia Hill &amp; ET to Pike City &amp; Alleghany"/>
    <s v="NONE"/>
    <s v="NO-E"/>
    <s v="INT-13089"/>
    <n v="2724"/>
    <n v="1681"/>
    <n v="2555541"/>
    <n v="3.0294134237435731E-4"/>
    <n v="0.46054671090583427"/>
    <n v="1520.2504461629983"/>
    <n v="5548929"/>
    <s v="B-C-G"/>
    <s v="006/176"/>
    <s v="AUTO"/>
    <s v="Single Mode"/>
    <s v="010/288"/>
    <s v="Tier 3 - Extreme"/>
    <s v="4/0-6/1,ACSR"/>
    <n v="39.39067"/>
    <n v="-121.03179"/>
    <s v="Sierra"/>
    <s v="Nevada"/>
  </r>
  <r>
    <s v="NORTH VALLEY AND SIERRA"/>
    <s v="NORTH"/>
    <n v="69"/>
    <n v="60"/>
    <s v="ETL.7270"/>
    <n v="60122"/>
    <x v="16"/>
    <n v="2019"/>
    <x v="557"/>
    <d v="2019-11-26T21:53:00"/>
    <x v="1"/>
    <s v="YES"/>
    <s v="No"/>
    <d v="1899-12-30T14:09:00"/>
    <n v="849"/>
    <d v="2019-11-27T12:02:00"/>
    <d v="2019-11-27T12:02:00"/>
    <s v="F"/>
    <s v="Tree"/>
    <s v="Tree-failure"/>
    <s v="COND"/>
    <s v="Relayed - 11/26/19, 2250 Keswick-Cascade 60kV relayed, tested OK; on the trouble Keswick-Trinity 60kV (Keswick to French Gulch) de-energized; MOM Stillwater (CEMO=2,116); SUS Keswick (CESO=676) &amp; French Gulch; snow storm, ED circuits out as well prior to ET relay; 2301 to 2306 Stillwater de-energized; 11/27/19, 0005 Keswick-Cascade de-energized; 0006 Line manually tested OK restoring Keswick; MOM Stillwater; 0007 Keswick-Trinity (Keswick to French Gulch) manually tested OK restoring French Gulch; A-B fault 1.3 mi from Keswick toward Cascade near 007/150, +/-2 mi; 3 phases ET-WD at pole 025/417 caused by a tree; 1202 French Gulch to Trinity manually tested OK returning line to service after crew removed tree across 3 phases of conductor at 025/417"/>
    <s v="NONE"/>
    <s v="NO-E"/>
    <s v="INT-13096"/>
    <n v="0"/>
    <n v="0"/>
    <n v="0"/>
    <n v="0"/>
    <n v="0"/>
    <n v="0"/>
    <n v="5548929"/>
    <s v="NA"/>
    <s v="NA"/>
    <s v="AUTO"/>
    <s v="Common Mode-initiating"/>
    <s v="025/417"/>
    <s v="Tier 2 - Elevated"/>
    <s v="4/0-6/1,ACSR"/>
    <n v="40.702399999999997"/>
    <n v="-122.8511"/>
    <s v="North Valley"/>
    <s v="Trinity"/>
  </r>
  <r>
    <s v="NORTH VALLEY AND SIERRA"/>
    <s v="NORTH"/>
    <n v="69"/>
    <n v="60"/>
    <s v="ETL.8200"/>
    <n v="60220"/>
    <x v="36"/>
    <n v="2019"/>
    <x v="558"/>
    <d v="2019-11-27T06:24:00"/>
    <x v="1"/>
    <s v="YES"/>
    <s v="No"/>
    <d v="1899-12-30T08:51:00"/>
    <n v="531"/>
    <d v="2019-11-27T15:15:00"/>
    <d v="2019-11-27T15:15:00"/>
    <s v="F"/>
    <s v="Equipment failure"/>
    <s v="Conductor"/>
    <s v="COND"/>
    <s v="Relayed - 11/27/19, 0624 Vaca-Plainfield 60kV relayed, tested NG; SUS Winters (CESO=662; CMIN=76,130); MOM Plainfield (CEMO=6,004); storm; B-G fault 3.0 mi from Vaca Dixon toward Winters near 003/045, +/-2 mi; 0823 Winters to Plainfield manually tested OK restoring ET to Winters; 0904 Vaca-Dixon to Winters cleared to re-string 1 phase of ET-WD between poles 004/058-059; 1515 Line returned to service"/>
    <s v="NONE"/>
    <s v="NO-E"/>
    <s v="INT-13109"/>
    <n v="6666"/>
    <n v="662"/>
    <n v="76130"/>
    <n v="1.1930230139906278E-4"/>
    <n v="1.3719764660892218E-2"/>
    <n v="115"/>
    <n v="5548929"/>
    <s v="B-G"/>
    <s v="003/045"/>
    <s v="AUTO"/>
    <s v="Single Mode"/>
    <s v="004/058"/>
    <s v="Non-HFTD"/>
    <m/>
    <m/>
    <m/>
    <s v="TBD"/>
    <s v="TBD"/>
  </r>
  <r>
    <s v="SOUTH BAY AND CENTRAL COAST"/>
    <s v="SOUTH"/>
    <n v="69"/>
    <n v="60"/>
    <s v="ETL.7380"/>
    <n v="60133"/>
    <x v="29"/>
    <n v="2019"/>
    <x v="559"/>
    <d v="2019-11-30T19:09:00"/>
    <x v="0"/>
    <s v="YES"/>
    <s v="No"/>
    <d v="1900-01-01T00:08:00"/>
    <n v="2888"/>
    <d v="2019-12-02T19:17:00"/>
    <d v="2019-12-02T19:17:00"/>
    <s v="F"/>
    <s v="Equipment failure"/>
    <s v="Conductor"/>
    <s v="COND"/>
    <s v="Relayed - 11/30/19, 1909 Laureles-Otter 60kV relayed, tested NG; SUS Otter (CESO=968; CMIN=308,536); storm; B-A fault 4.8 mi from Laureles near 004/007, +/-3 mi; T-Line patrol found ET-WD between poles 006/005-006; weather conditions &amp; terrain are delaying restoration; 12/02/19, 1917 Line returned to service restoring Otter after conductor restrung between 6/5-6"/>
    <s v="NONE"/>
    <s v="CC-S"/>
    <s v="INT-13133"/>
    <n v="968"/>
    <n v="968"/>
    <n v="308536"/>
    <n v="1.7444807817868998E-4"/>
    <n v="5.5602801910062283E-2"/>
    <n v="318.73553719008265"/>
    <n v="5548929"/>
    <s v="B-A"/>
    <s v="004/007"/>
    <s v="AUTO"/>
    <s v="Single Mode"/>
    <s v="006/005"/>
    <s v="Tier 3 - Extreme"/>
    <s v="4/0-7,AAC"/>
    <n v="36.42136"/>
    <n v="-121.76598"/>
    <s v="Central Coast"/>
    <s v="Monterey"/>
  </r>
  <r>
    <s v="NORTH COAST"/>
    <s v="NORTH"/>
    <n v="69"/>
    <n v="60"/>
    <s v="ETL.7140"/>
    <n v="60109"/>
    <x v="254"/>
    <n v="2019"/>
    <x v="560"/>
    <d v="2019-12-01T00:37:00"/>
    <x v="0"/>
    <s v="YES"/>
    <s v="No"/>
    <d v="1899-12-30T16:44:00"/>
    <n v="1004"/>
    <d v="2019-12-01T17:21:00"/>
    <d v="2019-12-01T17:21:00"/>
    <s v="F"/>
    <s v="Tree"/>
    <s v="Tree-failure"/>
    <s v="COND"/>
    <s v="Relayed - 12/01/19, 0037 Ignacio-Bolinas #1-60kV relayed, tested NG; SUS Woodacre (CESO=4,459; CMIN=323,862); storm; B-G fault 14.7 mi from Ignacio toward Bolinas near 014/148, +/-2 mi; 0306 Ignacio to Woodacre manually tested OK restoring Woodacre; 0900 T-line found one phase of ET-WD between poles 013/141-142 caused by fallen tree; ED under-build also affected; 1056 to 1553 Woodacre to Bolinas cleared to effect repairs; 1721 Woodacre to Bolinas returned to service; CAP ER=118213053"/>
    <n v="118213053"/>
    <s v="NO-W"/>
    <s v="INT-13138"/>
    <n v="4459"/>
    <n v="4459"/>
    <n v="323862"/>
    <n v="8.0357849235411017E-4"/>
    <n v="5.8364776337920345E-2"/>
    <n v="72.631083202511775"/>
    <n v="5548929"/>
    <s v="B-G"/>
    <s v="014/148"/>
    <s v="AUTO"/>
    <s v="Single Mode"/>
    <s v="013/141"/>
    <s v="Tier 3 - Extreme"/>
    <s v="4/0-7,AAC"/>
    <n v="37.941859999999998"/>
    <n v="-122.69392000000001"/>
    <s v="North Bay"/>
    <s v="Marin"/>
  </r>
  <r>
    <s v="SOUTH BAY AND CENTRAL COAST"/>
    <s v="SOUTH"/>
    <n v="69"/>
    <n v="60"/>
    <s v="ETL.8020"/>
    <n v="60202"/>
    <x v="135"/>
    <n v="2019"/>
    <x v="561"/>
    <d v="2019-12-04T14:47:00"/>
    <x v="0"/>
    <s v="YES"/>
    <s v="No"/>
    <d v="1899-12-30T00:01:00"/>
    <n v="1"/>
    <d v="2019-12-04T14:48:00"/>
    <d v="2019-12-04T14:48:00"/>
    <s v="F"/>
    <s v="Weather"/>
    <s v="Lightning"/>
    <s v="COND"/>
    <s v="Relayed - 12/04/19, 1427 Soledad #1 &amp; #2-60kV relayed, tested OK; MOM Gonzales (CEMO=1,895) &amp; Camphora (340); rain, lightning; B-C fault (#1 line) &amp; B-G evolving to A-B-C fault (#2 line) 0.35 mi from Chualar Jct toward Chualar near 000/008, +/-2 mi; Chualar Tap (idle section) hit by lightning (coincident strike confirmed in ET-GIS), ET-WD between 000/007-008; Camphora 0401 reported to have wires down as well"/>
    <s v="NONE"/>
    <s v="CC-S"/>
    <s v="INT-13146-2"/>
    <n v="340"/>
    <n v="0"/>
    <n v="0"/>
    <n v="0"/>
    <n v="0"/>
    <n v="0"/>
    <n v="5548929"/>
    <s v="A-B-C"/>
    <s v="000/008"/>
    <s v="AUTO"/>
    <s v="Single Mode"/>
    <s v="000/007"/>
    <s v="Non-HFTD"/>
    <m/>
    <m/>
    <m/>
    <s v="TBD"/>
    <s v="TBD"/>
  </r>
  <r>
    <s v="NORTH VALLEY AND SIERRA"/>
    <s v="NORTH"/>
    <n v="69"/>
    <n v="60"/>
    <s v="ETL.6150"/>
    <n v="60001"/>
    <x v="151"/>
    <n v="2019"/>
    <x v="562"/>
    <d v="2019-12-15T07:22:00"/>
    <x v="0"/>
    <s v="YES"/>
    <s v="No"/>
    <d v="1899-12-30T07:33:00"/>
    <n v="453"/>
    <d v="2019-12-15T14:55:00"/>
    <d v="2019-12-15T14:55:00"/>
    <s v="F"/>
    <s v="Equipment failure"/>
    <s v="Conductor"/>
    <s v="COND"/>
    <s v="Relayed - 12/15/19, 0722 Almendra Jct-Nicolaus 60kV relayed, tested NG; SUS (CESO=492; CMIN=73,308) &amp; Barry (941; 158,356); weather clear; A-G fault 5.2 mi from E-Nicolaus toward Tudor near 019/399, +/-1.0 mi; ED T-man found center phase on ground at HWY 99 &amp; Oak Ave; 0951 ET restored to Tudor &amp; Barry; 1008 to 1421 Tudor to E-Nicolaus cleared to repair center phase of ET-WD at 019/396; 1455 Line returned normal"/>
    <s v="NONE"/>
    <s v="NO-E"/>
    <s v="INT-13185"/>
    <n v="1433"/>
    <n v="1433"/>
    <n v="231664"/>
    <n v="2.5824803308890779E-4"/>
    <n v="4.1749317751227311E-2"/>
    <n v="161.66364270760641"/>
    <n v="5548929"/>
    <s v="A-G"/>
    <s v="019/399"/>
    <s v="AUTO"/>
    <s v="Single Mode"/>
    <s v="019/396"/>
    <s v="Non-HFTD"/>
    <m/>
    <m/>
    <m/>
    <s v="TBD"/>
    <s v="TBD"/>
  </r>
  <r>
    <s v="NORTH COAST"/>
    <s v="NORTH"/>
    <n v="69"/>
    <n v="60"/>
    <s v="ETL.7490"/>
    <n v="60145"/>
    <x v="114"/>
    <n v="2020"/>
    <x v="563"/>
    <d v="2020-01-01T00:01:00"/>
    <x v="0"/>
    <s v="YES"/>
    <s v="No"/>
    <d v="1899-12-30T08:22:00"/>
    <n v="502"/>
    <d v="2020-01-01T08:23:00"/>
    <d v="2020-01-01T08:23:00"/>
    <s v="F"/>
    <s v="External contact"/>
    <s v="Vandalism"/>
    <s v="COND"/>
    <s v="Relayed - 01/01/20, 0001 Maple Creek-Hoopa 60kV relayed, tested OK from Maple Creek to Willow Creek; Willow Creek Jct to Hoopa sectionalized &amp; remained out after testing NG; SUS Hoopa (CESO=2,086; CMIN=985,898); MOM Willow Creek (CEMO=2,485) &amp; Russ Ranch (2); weather clear; A-G fault 29.1 mi from Maple Creek to Hoopa near 029/005, +/-5 mi; 0823 Line returned to service restoring Hoopa after replacing 1 phase of ET-WD between 026/006-007 due to gunshot conductor; CAP ER=118388952"/>
    <n v="118388952"/>
    <s v="NO-W"/>
    <s v="INT-13212"/>
    <n v="4573"/>
    <n v="2086"/>
    <n v="985898"/>
    <n v="3.7592839987680505E-4"/>
    <n v="0.17767356547542779"/>
    <n v="472.62607861936721"/>
    <n v="5548929"/>
    <s v="A-G"/>
    <s v="029/005"/>
    <s v="AUTO"/>
    <s v="Single Mode"/>
    <s v="026/007"/>
    <s v="Non-HFTD"/>
    <s v="1/0-6/1,ACSR"/>
    <n v="41.028709999999997"/>
    <n v="-123.66021000000001"/>
    <s v="Humboldt"/>
    <s v="Humboldt"/>
  </r>
  <r>
    <s v="SOUTH BAY AND CENTRAL COAST"/>
    <s v="SOUTH"/>
    <n v="115"/>
    <n v="115"/>
    <s v="ETL.3530"/>
    <n v="10495"/>
    <x v="41"/>
    <n v="2020"/>
    <x v="564"/>
    <d v="2020-01-06T06:02:00"/>
    <x v="0"/>
    <s v="YES"/>
    <s v="No"/>
    <d v="1899-12-30T10:17:00"/>
    <n v="617"/>
    <d v="2020-01-06T16:19:00"/>
    <d v="2020-01-06T16:19:00"/>
    <s v="F"/>
    <s v="Tree"/>
    <s v="Tree-failure"/>
    <s v="COND"/>
    <s v="Relayed - 01/06/20, 0602 SLO-Oceano 115kV relayed, tested NG; no customers interrupted; weather clear; T-line reports ET-WD on &quot;B&quot; phase due to tree branches between 001/009-010; 1619 Line returned to service"/>
    <s v="NONE"/>
    <s v="CC-S"/>
    <s v="INT-13218"/>
    <n v="0"/>
    <n v="0"/>
    <n v="0"/>
    <n v="0"/>
    <n v="0"/>
    <n v="0"/>
    <n v="5548929"/>
    <s v="B-G"/>
    <s v="002/012"/>
    <s v="AUTO"/>
    <s v="Single Mode"/>
    <s v="001/010"/>
    <s v="Tier 2 - Elevated"/>
    <s v="336.4-19,AAC"/>
    <n v="35.243110000000001"/>
    <n v="-120.61463999999999"/>
    <s v="Los Padres"/>
    <s v="San Luis Obispo"/>
  </r>
  <r>
    <s v="SOUTH BAY AND CENTRAL COAST"/>
    <s v="SOUTH"/>
    <n v="230"/>
    <n v="230"/>
    <s v="ETL.5100"/>
    <n v="20081"/>
    <x v="168"/>
    <n v="2020"/>
    <x v="565"/>
    <d v="2020-01-07T19:45:00"/>
    <x v="0"/>
    <s v="YES"/>
    <s v="No"/>
    <d v="1899-12-30T21:18:00"/>
    <n v="1278"/>
    <d v="2020-01-08T17:03:00"/>
    <d v="2020-01-08T17:03:00"/>
    <s v="F"/>
    <s v="Equipment failure"/>
    <s v="Insulator-line"/>
    <s v="COND"/>
    <s v="Relayed - 01/07/20, 1945 Metcalf-Moss Landing #1-230kV relayed, did not test by design; no customers interrupted; weather clear; A-C fault 5.8 mi from Moss Landing near 056/241, +/- 2 mi; 01/08/20, 0221 Line manually tested NG from Moss Landing after patrol found no trouble during low visibility conditions; 0916 to 1614 Line cleared to restring ET-WD at 059/257; 01/08/20, 1703 Line returned to service"/>
    <s v="NONE"/>
    <s v="CC-S"/>
    <s v="INT-13221"/>
    <n v="0"/>
    <n v="0"/>
    <n v="0"/>
    <n v="0"/>
    <n v="0"/>
    <n v="0"/>
    <n v="5548929"/>
    <s v="A-C"/>
    <s v="056/241"/>
    <s v="AUTO"/>
    <s v="Single Mode"/>
    <s v="059/257"/>
    <s v="Non-HFTD"/>
    <m/>
    <m/>
    <m/>
    <s v="TBD"/>
    <s v="TBD"/>
  </r>
  <r>
    <s v="CENTRAL VALLEY"/>
    <s v="SOUTH"/>
    <n v="69"/>
    <n v="70"/>
    <s v="ETL.9290"/>
    <n v="70089"/>
    <x v="255"/>
    <n v="2020"/>
    <x v="566"/>
    <d v="2020-01-09T08:18:00"/>
    <x v="0"/>
    <s v="YES"/>
    <s v="No"/>
    <d v="1899-12-30T09:27:00"/>
    <n v="567"/>
    <d v="2020-01-09T17:45:00"/>
    <d v="2020-01-09T17:45:00"/>
    <s v="F"/>
    <s v="External contact"/>
    <s v="Car pole"/>
    <s v="STRU"/>
    <s v="Relayed - 01/09/20, 0818 Wheeler Ridge-Lakeview 70kV relayed, tested NG; SUS Emidio, TEXACO Emidio, Pacific Pipeline Emidio &amp; Kelley; rain; multi-terminal line, C-G fault 0.3 mi from Lakeview near 007/126 or 8.1 mi from Wheeler Ridge toward Kelley (on Kelley tap) near 000/003, +/-3 mi; 0948 Kelley 70kV tap sectionalized due to car pole at 000/002; 1008 Line returned to service restoring Emidio, TEXACO Emidio &amp; Pacific Pipeline Emidio; 1745 Kelley tap normal after crew replaced damaged pole 0/2 &amp; 1 phase ET-WD; CAP ER=118418115"/>
    <n v="118418115"/>
    <s v="CV-S"/>
    <s v="INT-13224"/>
    <n v="4"/>
    <n v="0"/>
    <n v="0"/>
    <n v="0"/>
    <n v="0"/>
    <n v="0"/>
    <n v="5548929"/>
    <s v="C-G"/>
    <s v="000/003"/>
    <s v="AUTO"/>
    <s v="Single Mode"/>
    <s v="000/002"/>
    <s v="Non-HFTD"/>
    <m/>
    <m/>
    <m/>
    <s v="TBD"/>
    <s v="TBD"/>
  </r>
  <r>
    <s v="NORTH COAST"/>
    <s v="NORTH"/>
    <n v="69"/>
    <n v="60"/>
    <s v="ETL.7490"/>
    <n v="60145"/>
    <x v="114"/>
    <n v="2020"/>
    <x v="567"/>
    <d v="2020-01-16T02:59:00"/>
    <x v="1"/>
    <s v="YES"/>
    <s v="No"/>
    <d v="1900-01-01T17:03:00"/>
    <n v="3903"/>
    <d v="2020-01-18T20:02:00"/>
    <d v="2020-01-18T20:02:00"/>
    <s v="F"/>
    <s v="Equipment failure"/>
    <s v="Conductor"/>
    <s v="COND"/>
    <s v="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
    <s v="NONE"/>
    <s v="NO-W"/>
    <s v="INT-13237"/>
    <n v="4122"/>
    <n v="4122"/>
    <n v="5621957"/>
    <n v="7.4284605191380173E-4"/>
    <n v="1.0131607378649106"/>
    <n v="1363.8905870936439"/>
    <n v="5548929"/>
    <s v="B-G"/>
    <s v="NA"/>
    <s v="AUTO"/>
    <s v="Single Mode"/>
    <s v="012/006"/>
    <s v="Tier 3 - Extreme"/>
    <s v="4/0-6/1,ACSR"/>
    <n v="40.907089999999997"/>
    <n v="-123.75763999999999"/>
    <s v="Humboldt"/>
    <s v="Humboldt"/>
  </r>
  <r>
    <s v="NORTH COAST"/>
    <s v="NORTH"/>
    <n v="69"/>
    <n v="60"/>
    <s v="ETL.7490"/>
    <n v="60145"/>
    <x v="114"/>
    <n v="2020"/>
    <x v="567"/>
    <d v="2020-01-16T02:59:00"/>
    <x v="1"/>
    <s v="YES"/>
    <s v="No"/>
    <d v="1900-01-01T17:03:00"/>
    <n v="3903"/>
    <d v="2020-01-18T20:02:00"/>
    <d v="2020-01-18T20:02:00"/>
    <s v="F"/>
    <s v="Equipment failure"/>
    <s v="Conductor"/>
    <s v="COND"/>
    <s v="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
    <s v="NONE"/>
    <s v="NO-W"/>
    <s v="INT-13237"/>
    <n v="0"/>
    <n v="0"/>
    <n v="0"/>
    <n v="0"/>
    <n v="0"/>
    <n v="0"/>
    <n v="5548929"/>
    <s v="B-G"/>
    <s v="NA"/>
    <s v="AUTO"/>
    <s v="Single Mode"/>
    <s v="018/002"/>
    <s v="Tier 3 - Extreme"/>
    <s v="4/0-19,ACAR"/>
    <n v="40.939869999999999"/>
    <n v="-123.67041999999999"/>
    <s v="Humboldt"/>
    <s v="Humboldt"/>
  </r>
  <r>
    <s v="NORTH COAST"/>
    <s v="NORTH"/>
    <n v="69"/>
    <n v="60"/>
    <s v="ETL.7490"/>
    <n v="60145"/>
    <x v="114"/>
    <n v="2020"/>
    <x v="567"/>
    <d v="2020-01-16T02:59:00"/>
    <x v="1"/>
    <s v="YES"/>
    <s v="No"/>
    <d v="1900-01-01T17:03:00"/>
    <n v="3903"/>
    <d v="2020-01-18T20:02:00"/>
    <d v="2020-01-18T20:02:00"/>
    <s v="F"/>
    <s v="Equipment failure"/>
    <s v="Conductor"/>
    <s v="COND"/>
    <s v="Relayed - 01/16/20, 0259 MC-Hoopa relayed, tested NG; SUS Russ Ranch, Willow Creek &amp; Hoopa; snow storm restricting access (declared MED); B Phase fault, no location provided due to open phase; 0753 Maple Creek to Russ Ranch manually tested OK restoring Russ Ranch; 1824 Russ Ranch Jct to Hoopa cleared to repair ET-WD at 012/006-007; 01/17/20, 1719 Maple Creek to Russ Ranch forced out due to broken xarm &amp; 1 phase of ET-WD into guy wire at 002/007; SUS Russ Ranch; 01/18/20, 2002 Line returned to service restoring RR, MC &amp; Hoopa; also replaced broken insulators at 002/007 &amp; repaired 1 phase ET-WD at 018/002"/>
    <s v="NONE"/>
    <s v="NO-W"/>
    <s v="INT-13237"/>
    <n v="0"/>
    <n v="0"/>
    <n v="0"/>
    <n v="0"/>
    <n v="0"/>
    <n v="0"/>
    <n v="5548929"/>
    <s v="B-G"/>
    <s v="NA"/>
    <s v="AUTO"/>
    <s v="Single Mode"/>
    <s v="002/007"/>
    <s v="Tier 2 - Elevated"/>
    <s v="4/0-19,ACAR"/>
    <n v="40.791409999999999"/>
    <n v="-123.83655"/>
    <s v="Humboldt"/>
    <s v="Humboldt"/>
  </r>
  <r>
    <s v="NORTH COAST"/>
    <s v="NORTH"/>
    <n v="69"/>
    <n v="60"/>
    <s v="ETL.8170"/>
    <n v="60217"/>
    <x v="32"/>
    <n v="2020"/>
    <x v="568"/>
    <d v="2020-01-16T05:45:00"/>
    <x v="1"/>
    <s v="YES"/>
    <s v="No"/>
    <d v="1900-01-02T22:18:00"/>
    <n v="5658"/>
    <d v="2020-01-20T04:03:00"/>
    <d v="2020-01-20T04:03:00"/>
    <s v="C"/>
    <s v="Tree"/>
    <s v="Tree-failure"/>
    <s v="COND"/>
    <s v="Relayed - 01/16/20, 0545 Trinity-Maple Creek 60kV relayed, tested NG; SUS Big Bar, Grouse Creek, Big Creek &amp; Hyampom; snow storm; 0551 Maple Creek to Big Bar manually tested NG; 0707 Trinity to Big Bar manually tested OK restoring Big Bar; A-B-C fault 6.5 mi from Big Bar toward Grouse Creek near 023/001, +/-4 mi; 2015 Maple Creek to Clark Creek Jct manually tested OK; 2021 Hyampom 60kV tap manually tested OK restoring Hyampom, Big Creek &amp; Grouse Creek; 2235 Clark Creek Jct to Big Bar Jct cleared to make repairs; 01/17/20, 0756 Crew reported on; 01/20/20, 0403 Trinity-Maple Creek returned normal after repairing 3 phases of ET-WD between poles 027/003-4 on Big Bar to Clark Creek Road SW-47 section &amp; replacing broken insulator &amp; repairing floator at 029/009 on Clark Creek Road SW-47 to Hyampom Jct SW-39 section; Veg Mgmt reports single green Doug Fir broke due to snow load ~18' above ground &amp; fell into both Trinity-MC &amp; Humboldt-Trinity"/>
    <s v="NONE"/>
    <s v="NO-W"/>
    <s v="INT-13239"/>
    <n v="4"/>
    <n v="0"/>
    <n v="0"/>
    <n v="0"/>
    <n v="0"/>
    <n v="0"/>
    <n v="5548929"/>
    <s v="A-B-C"/>
    <s v="023/001"/>
    <s v="AUTO"/>
    <s v="Single Mode"/>
    <s v="027/003"/>
    <s v="Tier 2 - Elevated"/>
    <s v="4/0-6/1,ACSR"/>
    <n v="40.70252"/>
    <n v="-123.40115"/>
    <s v="Humboldt"/>
    <s v="Trinity"/>
  </r>
  <r>
    <s v="NORTH COAST"/>
    <s v="NORTH"/>
    <n v="115"/>
    <n v="115"/>
    <s v="ETL.1820"/>
    <n v="10104"/>
    <x v="98"/>
    <n v="2020"/>
    <x v="569"/>
    <d v="2020-01-16T05:52:00"/>
    <x v="1"/>
    <s v="YES"/>
    <s v="No"/>
    <d v="1899-12-31T17:27:00"/>
    <n v="2487"/>
    <d v="2020-01-17T23:19:00"/>
    <d v="2020-01-17T23:19:00"/>
    <s v="F"/>
    <s v="Tree"/>
    <s v="Tree-failure"/>
    <s v="COND"/>
    <s v="Relayed - 01/16/20, 0552 Humboldt-Trinity 115kV relayed, tested NG; no customer interrupted; snow; A-G fault 40.4 mi from Humboldt near 073/003, +/-0.2 mi; patrol found ET-WD at 073/003; 01/17/20, 2319 Humboldt-Trinity returned to service after crew replaced down conductor; Veg Mgmt reports single green Doug Fir broke due to snow load ~18' above ground &amp; fell into both Trinity-MC &amp; Humboldt-Trinity; CAP ER=118436423"/>
    <n v="118436423"/>
    <s v="NO-W"/>
    <s v="INT-13240"/>
    <n v="0"/>
    <n v="0"/>
    <n v="0"/>
    <n v="0"/>
    <n v="0"/>
    <n v="0"/>
    <n v="5548929"/>
    <s v="A-G"/>
    <s v="073/003"/>
    <s v="AUTO"/>
    <s v="Single Mode"/>
    <s v="073/003"/>
    <s v="Tier 2 - Elevated"/>
    <s v="336.4-30/7,ACSR"/>
    <n v="40.703479999999999"/>
    <n v="-123.39906000000001"/>
    <s v="Humboldt"/>
    <s v="Trinity"/>
  </r>
  <r>
    <s v="CENTRAL VALLEY"/>
    <s v="CENTRAL"/>
    <n v="69"/>
    <n v="60"/>
    <s v="ETL.8120"/>
    <n v="60212"/>
    <x v="150"/>
    <n v="2020"/>
    <x v="570"/>
    <d v="2020-01-16T09:05:00"/>
    <x v="1"/>
    <s v="YES"/>
    <s v="No"/>
    <d v="1899-12-30T07:08:00"/>
    <n v="428"/>
    <d v="2020-01-16T16:13:00"/>
    <d v="2020-01-16T16:13:00"/>
    <s v="F"/>
    <s v="External contact"/>
    <s v="Car pole"/>
    <s v="COND"/>
    <s v="Forced - 01/16/20, 0905 Stockton &quot;A&quot;-Weber #1-60kV forced out due to single phase condition; line had earlier relayed, tested OK; SUS Ragu, Cherokee &amp; Waterloo (CESO=3,620; CMIN=522,037); limited SCADA in area; 1024 to 1613 Ragu to Cherokee cleared to repair ET-WD across HWY 99 between A05/133-134 due to truck struck west side pole, no report of injuries; 1026 Stockton &quot;A&quot; to Ragu energized restoring Ragu; 1033 Waterloo to Cherokee energized restoring Waterloo &amp; Cherokee"/>
    <s v="NONE"/>
    <s v="CV-N"/>
    <s v="T20-003055"/>
    <n v="3620"/>
    <n v="3620"/>
    <n v="522037"/>
    <n v="6.5237814360212575E-4"/>
    <n v="9.4078875401000808E-2"/>
    <n v="144.20911602209944"/>
    <n v="5548929"/>
    <s v="NA"/>
    <s v="NA"/>
    <s v="EFO"/>
    <s v="Emergency Forced Outage"/>
    <s v="A05/133"/>
    <s v="Non-HFTD"/>
    <m/>
    <m/>
    <m/>
    <s v="TBD"/>
    <s v="TBD"/>
  </r>
  <r>
    <s v="NORTH VALLEY AND SIERRA"/>
    <s v="NORTH"/>
    <n v="69"/>
    <n v="60"/>
    <s v="ETL.6480"/>
    <n v="60039"/>
    <x v="63"/>
    <n v="2020"/>
    <x v="571"/>
    <d v="2020-01-16T16:48:00"/>
    <x v="1"/>
    <s v="YES"/>
    <s v="No"/>
    <d v="1899-12-30T14:45:00"/>
    <n v="885"/>
    <d v="2020-01-17T07:33:00"/>
    <d v="2020-01-17T07:33:00"/>
    <s v="F"/>
    <s v="Equipment failure"/>
    <s v="Conductor"/>
    <s v="COND"/>
    <s v="Relayed - 01/16/20, 1648 Colgate-Challenge 60kV relayed, tested NG; Colgate SW STA to Dobbins manually tested OK; MOM Dobbins (CEMO=916); SUS Challenge (CESO=1,606; CMIN=xxx,xxx); storm; C-G fault 13.0 mi from COLGATE SW STA near 012/221, +/-1 mi; Challenge Jct to Challenge isolated to repair ET-WD between 010/177-178; 1/17/20, 0733 Line returned to service restoring Challenge"/>
    <s v="NONE"/>
    <s v="NO-E"/>
    <s v="INT-13256"/>
    <n v="2522"/>
    <n v="1606"/>
    <n v="522037"/>
    <n v="2.8942522061464472E-4"/>
    <n v="9.4078875401000808E-2"/>
    <n v="325.05417185554171"/>
    <n v="5548929"/>
    <s v="C-G"/>
    <s v="012/221"/>
    <s v="AUTO"/>
    <s v="Single Mode"/>
    <s v="010/177"/>
    <s v="Tier 3 - Extreme"/>
    <s v="4/0-6/1,ACSR"/>
    <n v="39.452089999999998"/>
    <n v="-121.20819"/>
    <s v="North Valley"/>
    <s v="Yuba"/>
  </r>
  <r>
    <s v="NORTH VALLEY AND SIERRA"/>
    <s v="NORTH"/>
    <n v="115"/>
    <n v="115"/>
    <s v="ETL.1690"/>
    <n v="10085"/>
    <x v="59"/>
    <n v="2020"/>
    <x v="572"/>
    <d v="2020-01-28T03:58:00"/>
    <x v="0"/>
    <s v="YES"/>
    <s v="No"/>
    <d v="1899-12-30T13:57:00"/>
    <n v="837"/>
    <d v="2020-01-28T17:55:00"/>
    <d v="2020-01-28T17:55:00"/>
    <s v="F"/>
    <s v="Equipment failure"/>
    <s v="Conductor"/>
    <s v="COND"/>
    <s v="Relayed - 01/28/20, 0358 Gold Hill-Bellota-Lockeford 115kV relayed, tested NG; on the trouble Camanche PH separated; no customers interrupted; weather clear; A-B-G fault 17.9 mi from Camanche Tap toward White Rock Jct near twr 047/286, +/-3 mi; 0716 to 1755 Line cleared to repair ET-WD between 049/301-302; conductor parted adjacent to a splice"/>
    <s v="NONE"/>
    <s v="CV-N"/>
    <s v="INT-13279"/>
    <n v="1"/>
    <n v="0"/>
    <n v="0"/>
    <n v="0"/>
    <n v="0"/>
    <n v="0"/>
    <n v="5548929"/>
    <s v="A-B-G"/>
    <s v="047/286"/>
    <s v="AUTO"/>
    <s v="Single Mode"/>
    <s v="049/301"/>
    <s v="Non-HFTD"/>
    <m/>
    <m/>
    <m/>
    <s v="TBD"/>
    <s v="TBD"/>
  </r>
  <r>
    <s v="BAY AREA"/>
    <s v="CENTRAL"/>
    <n v="69"/>
    <n v="60"/>
    <s v="ETL.7370"/>
    <n v="60132"/>
    <x v="256"/>
    <n v="2020"/>
    <x v="573"/>
    <d v="2020-02-09T08:55:00"/>
    <x v="1"/>
    <s v="YES"/>
    <s v="No"/>
    <d v="1899-12-30T16:33:00"/>
    <n v="993"/>
    <d v="2020-02-10T01:28:00"/>
    <d v="2020-02-10T01:28:00"/>
    <s v="F"/>
    <s v="Equipment failure"/>
    <s v="Structure-line"/>
    <s v="COND"/>
    <s v="Relayed - 02/09/20, 0855 Las Positas-Vasco 60kV relayed, tested NG coincident w/ relay on Vasco-Herdlyn; SUS Vasco (CESO=4,446; CMIN=926,741), Zond (offline) &amp; Sea West (offline); windy; 1117 Wind Farms Tap cleared to repair 1 phase of ET-WD &amp; broken pole 001/031; 1204 Las Positas-Vasco returned to service restoring Vasco; C-G quickly evolved to A-B-C fault 3.51 mi from Las Positas near 1/31 on Wind Farms Tap, +/-1 mi; 02/10/20, 0128 Wind Farms tap restored restoring Zond &amp; Sea West"/>
    <s v="NONE"/>
    <s v="BA"/>
    <s v="INT-13302"/>
    <n v="4446"/>
    <n v="4446"/>
    <n v="926741"/>
    <n v="8.0123569791575998E-4"/>
    <n v="0.16701258927623691"/>
    <n v="208.44376968061178"/>
    <n v="5548929"/>
    <s v="A-B-C"/>
    <s v="001/031"/>
    <s v="AUTO"/>
    <s v="Single Mode"/>
    <s v="001/031"/>
    <s v="Non-HFTD"/>
    <m/>
    <m/>
    <m/>
    <s v="TBD"/>
    <s v="TBD"/>
  </r>
  <r>
    <s v="BAY AREA"/>
    <s v="CENTRAL"/>
    <n v="69"/>
    <n v="60"/>
    <s v="ETL.8260"/>
    <n v="60226"/>
    <x v="131"/>
    <n v="2020"/>
    <x v="573"/>
    <d v="2020-02-09T08:55:00"/>
    <x v="1"/>
    <s v="YES"/>
    <s v="No"/>
    <d v="1899-12-30T16:50:00"/>
    <n v="1010"/>
    <d v="2020-02-10T01:45:00"/>
    <d v="2020-02-10T01:45:00"/>
    <s v="F"/>
    <s v="Equipment failure"/>
    <s v="Conductor"/>
    <s v="COND"/>
    <s v="Relayed - 02/09/20, 0855 (aware time=1031 due to lack of SCADA visibility at Herdlyn) Vasco-Herdlyn 60kV relayed, tested NG coincident w/ Las Positas-Vasco; SUS Tosco; windy, ultimately declared MED; 1117 patrol found 1 phase ET-WD between towers 002/045-046 due to adjacent ET wire down on broken pole 1/31 on Wind Farms Tap; 1320 Altamont to Vasco section cleared to begin repairs; 1330 Herdlyn-Altamont returned to service restoring Tosco; 02/10/20, 0145 Vasco-Herdlyn (Altamont to Vasco) returned to service"/>
    <s v="NONE"/>
    <s v="BA"/>
    <s v="INT-13308"/>
    <n v="1"/>
    <n v="0"/>
    <n v="0"/>
    <n v="0"/>
    <n v="0"/>
    <n v="0"/>
    <n v="5548929"/>
    <s v="NA"/>
    <s v="NA"/>
    <s v="AUTO"/>
    <s v="Single Mode"/>
    <s v="002/045"/>
    <s v="Non-HFTD"/>
    <m/>
    <m/>
    <m/>
    <s v="TBD"/>
    <s v="TBD"/>
  </r>
  <r>
    <s v="SOUTH BAY AND CENTRAL COAST"/>
    <s v="SOUTH"/>
    <n v="69"/>
    <n v="60"/>
    <s v="ETL.6240"/>
    <n v="60012"/>
    <x v="257"/>
    <n v="2020"/>
    <x v="574"/>
    <d v="2020-02-09T13:26:00"/>
    <x v="1"/>
    <s v="YES"/>
    <s v="No"/>
    <d v="1899-12-31T21:25:00"/>
    <n v="2725"/>
    <d v="2020-02-11T10:51:00"/>
    <d v="2020-02-11T10:51:00"/>
    <s v="F"/>
    <s v="Equipment failure"/>
    <s v="Structure-line"/>
    <s v="COND"/>
    <s v="Relayed - 02/09/20, 1326 Burns-Lone Star #2-60kV relayed, did not test by design; SUS Point Moretti (CESO=265; CMIN=13,780) &amp; Crusher; windy, ultimately declared MED; 1416 Pt Moretti &amp; Crusher restored via alt source; 1807 to 02/11/20, 1051 Burns to Pt Moretti Jct cleared to replace pole 2/46 &amp; repaired damaged poles, xarms &amp; 3 phases of ET-WD between poles 1/42, 2/43, 2/45 &amp; 2/46"/>
    <s v="NONE"/>
    <s v="CC-S"/>
    <s v="INT-13312"/>
    <n v="265"/>
    <n v="265"/>
    <n v="13780"/>
    <n v="4.7756963550984343E-5"/>
    <n v="2.483362104651186E-3"/>
    <n v="52"/>
    <n v="5548929"/>
    <s v="NA"/>
    <s v="NA"/>
    <s v="AUTO"/>
    <s v="Single Mode"/>
    <s v="002/043"/>
    <s v="Tier 3 - Extreme"/>
    <s v="4/0-7,AAC"/>
    <n v="37.070390000000003"/>
    <n v="-122.14308"/>
    <s v="Central Coast"/>
    <s v="Santa Cruz"/>
  </r>
  <r>
    <s v="SOUTH BAY AND CENTRAL COAST"/>
    <s v="SOUTH"/>
    <n v="69"/>
    <n v="60"/>
    <s v="ETL.7920"/>
    <n v="60191"/>
    <x v="258"/>
    <n v="2020"/>
    <x v="575"/>
    <d v="2020-02-29T12:58:00"/>
    <x v="0"/>
    <s v="YES"/>
    <s v="No"/>
    <d v="1899-12-31T00:50:00"/>
    <n v="1490"/>
    <d v="2020-03-01T13:48:00"/>
    <d v="2020-03-01T13:48:00"/>
    <s v="F"/>
    <s v="Disaster"/>
    <s v="Disaster-fire"/>
    <s v="COND"/>
    <s v="Relayed - 02/29/20, 1258 Salinas-Lagunitas 60kV relayed, tested NG; SUS Gabilan &amp; Lagunitas; weather clear; 1325 Salinas to Gabilan manually tested OK restoring Gabilan; 1454 Lagunitas restored via alt source; B-G fault near 005/116, +/-0.5 mi; 03/01/20, 1348 Salinas-Lagunitas (Gabilan to Lagunitas) returned to service after crew repaired 2 phases of burnt conductor down between poles 004/099-100; dump truck after dumping its load pulled forward w/ bed extended &amp; contacted Gabilan 1102 resulting in a fire that led to ET wire down; CAP ER=118606050"/>
    <n v="118606050"/>
    <s v="CV-S"/>
    <s v="INT-13362"/>
    <n v="2167"/>
    <n v="1273"/>
    <n v="7638"/>
    <n v="2.2941364000152103E-4"/>
    <n v="1.376481840009126E-3"/>
    <n v="6"/>
    <n v="5548929"/>
    <s v="B-G"/>
    <s v="005/116"/>
    <s v="AUTO"/>
    <s v="Single Mode"/>
    <s v="004/099"/>
    <s v="Non-HFTD"/>
    <m/>
    <m/>
    <m/>
    <s v="TBD"/>
    <s v="TBD"/>
  </r>
  <r>
    <s v="CENTRAL VALLEY"/>
    <s v="SOUTH"/>
    <n v="69"/>
    <n v="70"/>
    <s v="ETL.9360"/>
    <n v="70096"/>
    <x v="259"/>
    <n v="2020"/>
    <x v="576"/>
    <d v="2020-03-01T04:33:00"/>
    <x v="0"/>
    <s v="YES"/>
    <s v="No"/>
    <d v="1899-12-30T13:07:00"/>
    <n v="787"/>
    <d v="2020-03-01T17:40:00"/>
    <d v="2020-03-01T17:40:00"/>
    <s v="F"/>
    <s v="External contact"/>
    <s v="Car pole"/>
    <s v="STRU"/>
    <s v="Relayed - 03/01/20, 0433 Corcoran-Guernsey 70kV relayed, tested NG; no customers interrupted; weather wind; A-G fault 8.6 mi from Corcoran near 008/012, +/-0.5 mi; 0733 to 1740 Line cleared to replace car pole damaged pole at 8/12 and repaired ET-WD between poles 008/011-013; CAP ER=118593946"/>
    <n v="118593946"/>
    <s v="CC-S"/>
    <s v="INT-13365"/>
    <n v="0"/>
    <n v="0"/>
    <n v="0"/>
    <n v="0"/>
    <n v="0"/>
    <n v="0"/>
    <n v="5548929"/>
    <s v="A-G"/>
    <s v="008/012"/>
    <s v="AUTO"/>
    <s v="Single Mode"/>
    <s v="008/012"/>
    <s v="Non-HFTD"/>
    <m/>
    <m/>
    <m/>
    <s v="TBD"/>
    <s v="TBD"/>
  </r>
  <r>
    <s v="NORTH VALLEY AND SIERRA"/>
    <s v="NORTH"/>
    <n v="69"/>
    <n v="60"/>
    <s v="ETL.6470"/>
    <n v="60038"/>
    <x v="23"/>
    <n v="2020"/>
    <x v="577"/>
    <d v="2020-03-15T05:48:00"/>
    <x v="1"/>
    <s v="YES"/>
    <s v="No"/>
    <d v="1900-01-01T12:21:00"/>
    <n v="3621"/>
    <d v="2020-03-17T18:09:00"/>
    <d v="2020-03-17T18:09:00"/>
    <s v="F"/>
    <s v="Tree"/>
    <s v="Tree-failure"/>
    <s v="COND"/>
    <s v="Relayed - 03/15/20, 0548 Colgate-Alleghany (Columbia Hill to Alleghany) relayed, tested NG; SUS Pike City &amp; Alleghany; MOM Columbia Hill; storm; A-B fault 9.0 mi from Colgate SS near 009/238, +/-1 mi; no back-ties due to weather &amp; limited personnel; 1234 Columbia Hill to Pike City manually tested OK restoring Pike City after patrol found no trouble; poor SCADA communications require personnel in-route to Pike City SW-77 b/4 testing Pike City to Alleghany section; 1544 Pike City to Alleghany manually tested NG; SUS Columbia Hill &amp; Pike City; 1621 Colgate SS to Pike City returned to service restoring Columbia Hill &amp; Pike City; 1907 Colgate SS to Pike City relayed, tested OK; MOM Columbia Hill &amp; Pike City; 1910 Colgate SS to Pike City relayed, tested NG; SUS Pike City; MOM Columbia Hill; 1924 Patrol found tree in line between poles 014/397-398; 03/17/20, 1809 Line returned to service normal restoring Pike City &amp; Alleghany after removing trees from 13/348, 14/352, 14/372, &amp; 14/397 &amp; repaired ET-WD at 014/387"/>
    <s v="NONE"/>
    <s v="NO-E"/>
    <s v="INT-13410"/>
    <n v="1375"/>
    <n v="1375"/>
    <n v="887625"/>
    <n v="2.477955655947301E-4"/>
    <n v="0.15996330102619802"/>
    <n v="645.5454545454545"/>
    <n v="5548929"/>
    <s v="A-B"/>
    <s v="009/238"/>
    <s v="AUTO"/>
    <s v="Single Mode"/>
    <s v="014/387"/>
    <s v="Tier 3 - Extreme"/>
    <s v="2-7/1,ACSR"/>
    <n v="39.437109999999997"/>
    <n v="-120.99714"/>
    <s v="Sierra"/>
    <s v="Sierra"/>
  </r>
  <r>
    <s v="NORTH VALLEY AND SIERRA"/>
    <s v="NORTH"/>
    <n v="115"/>
    <n v="115"/>
    <s v="ETL.1420"/>
    <n v="10055"/>
    <x v="260"/>
    <n v="2020"/>
    <x v="578"/>
    <d v="2020-03-15T14:53:00"/>
    <x v="1"/>
    <s v="YES"/>
    <s v="No"/>
    <d v="1900-01-03T06:20:00"/>
    <n v="6140"/>
    <d v="2020-03-19T21:13:00"/>
    <d v="2020-03-19T21:13:00"/>
    <s v="C"/>
    <s v="Equipment failure"/>
    <s v="Conductor"/>
    <s v="INSL"/>
    <s v="Relayed - 03/15/20, 1453 Drum-Rio Oso #1-115kV relayed, tested NG; Dutch Flat #2 PH separated on the trouble; storm; multi-terminal line, C-G fault 6.5 mi from Brunswick JCT toward Drum PH near 009/090 or 3.1 mi from Brunswick JCT toward Brunswick near 003/022, +/-3 mi; 1816 Rio Oso-Brunswick JCT returned to service; 1954 Dutch Flat #2 PH transferred to alt source restoring ET service to Dutch Flat #2 PH; 2022 Dutch Flat #2 PH paralleled; patrol found no trouble; 03/16/20, 1645 Line manually tested NG; 1653 Line sectionalized &amp; manually tested NG; System Protection contacted for fault location, patrol continues; C-G fault 26.3 mi from Rio Oso near 018/0147, +/-4 mi; patrol found ET-WD at 001/020 &amp; damaged insulators from 001/020-025; ETOR 03/20"/>
    <s v="NONE"/>
    <s v="NO-E"/>
    <s v="INT-13414"/>
    <n v="0"/>
    <n v="0"/>
    <n v="0"/>
    <n v="0"/>
    <n v="0"/>
    <n v="0"/>
    <n v="5548929"/>
    <s v="C-G"/>
    <s v="003/022"/>
    <s v="AUTO"/>
    <s v="Single Mode"/>
    <s v="001/020"/>
    <s v="Tier 3 - Extreme"/>
    <s v="3/0-7,CU"/>
    <n v="39.253689999999999"/>
    <n v="-120.80275"/>
    <s v="Sierra"/>
    <s v="Nevada"/>
  </r>
  <r>
    <s v="NORTH VALLEY AND SIERRA"/>
    <s v="NORTH"/>
    <n v="69"/>
    <n v="60"/>
    <s v="ETL.7300"/>
    <n v="60125"/>
    <x v="26"/>
    <n v="2020"/>
    <x v="579"/>
    <d v="2020-03-20T14:17:00"/>
    <x v="0"/>
    <s v="YES"/>
    <s v="No"/>
    <d v="1899-12-30T14:31:00"/>
    <n v="871"/>
    <d v="2020-03-21T04:48:00"/>
    <d v="2020-03-21T04:48:00"/>
    <s v="F"/>
    <s v="External contact"/>
    <s v="Car pole"/>
    <s v="STRU"/>
    <s v="Relayed - 03/20/20, 1417 Kilarc-Deschutes 60kV relayed, tested NG; on the trouble Kilarc-Cedar Creek de-energized; SUS Whitmore (CESO=545; CMIN=480,145), Cedar Creek (791; 76,727), Mega Olson Cogen (offline), Bear Creek PH (offline), Cow Creek PH (offline), Kilarc PH (offline) &amp; Clover Creek PH (offline); weather clear; multi-terminal line, A-B-C fault 3.1 mi from Whitmore Tap toward Deschutes near 007/150 or @ Bear Creek (3rd Party), +/-1.0 mi; 1831 Whitmore JCT to Cow Creek JCT cleared to replace 004/091 &amp; ET-WD due to car pole; 2010 Deschutes to Cow Creek JCT returned to service restoring Cow Creek PH; 03/21/20, 0448 Kilarc-Deschutes returned to service after replacing pole 004/091 restoring ET to  Whitemore, Mega Olson Cogen, Bear Creek PH (offline) &amp; Cow Creek PH; 0453 Kilarc-Cedar Creek returned to service restoring ET to Cedar Creek, Kilarc PH &amp; Clover Creek PH; CAP ER=118732577"/>
    <n v="118732577"/>
    <s v="NO-E"/>
    <s v="INT-13457-1"/>
    <n v="545"/>
    <n v="545"/>
    <n v="480145"/>
    <n v="9.8217151453911192E-5"/>
    <n v="8.6529310430895762E-2"/>
    <n v="881"/>
    <n v="5548929"/>
    <s v="A-B-C"/>
    <s v="007/150"/>
    <s v="AUTO"/>
    <s v="Dependent Mode-initiating"/>
    <s v="004/091"/>
    <s v="Tier 2 - Elevated"/>
    <s v="2-6/1,ACSR"/>
    <n v="40.626869999999997"/>
    <n v="-121.91895"/>
    <s v="North Valley"/>
    <s v="Shasta"/>
  </r>
  <r>
    <s v="NORTH COAST"/>
    <s v="NORTH"/>
    <n v="69"/>
    <n v="60"/>
    <s v="ETL.8410"/>
    <n v="60244"/>
    <x v="189"/>
    <n v="2020"/>
    <x v="580"/>
    <d v="2020-04-02T15:23:00"/>
    <x v="0"/>
    <s v="YES"/>
    <s v="No"/>
    <d v="1899-12-30T14:20:00"/>
    <n v="860"/>
    <d v="2020-04-03T05:43:00"/>
    <d v="2020-04-03T05:43:00"/>
    <s v="F"/>
    <s v="Tree"/>
    <s v="Tree-3rd party"/>
    <s v="COND"/>
    <s v="Relayed - 04/02/20, 1523 Elk-Gualala 60kV relayed, tested NG; on the trouble Ft Ross-Gualala de-energized; SUS Pt Arena (CESO=913; CMIN=144,254), Garcia (9; 1,422), Gualala (3,763; 692,519) &amp; Annapolis (227; 32,234); weather cloudy; 1530 Elk to Pt Arena manually tested NG; A-B-C fault 27.2 mi from Elk to Gualala near 065/004, +/-3.0 mi; green redwood tree down (3rd party tree cutter) at 064/012 w/ 3 phases of ET-WD; 1745 Ft Ross-Gualala manually tested OK restoring Annapolis &amp; Gualala; 1801 Elk to Garcia Jct manually tested OK restoring Pt Arena &amp; Garcia; 04/03/20, 0543 line restored normal; replaced down conductor between poles 64/12-13"/>
    <s v="NONE"/>
    <s v="NO-E"/>
    <s v="INT-13492-1"/>
    <n v="4912"/>
    <n v="4912"/>
    <n v="870429"/>
    <n v="8.8521586778277398E-4"/>
    <n v="0.15686432462913114"/>
    <n v="177.20460097719871"/>
    <n v="5548929"/>
    <s v="A-B-C"/>
    <s v="065/004"/>
    <s v="AUTO"/>
    <s v="Dependent Mode-initiating"/>
    <s v="064/012"/>
    <s v="Tier 2 - Elevated"/>
    <s v="397.5-19,AAC"/>
    <n v="38.803260000000002"/>
    <n v="-123.53309"/>
    <s v="Humboldt"/>
    <s v="Mendocino"/>
  </r>
  <r>
    <s v="CENTRAL VALLEY"/>
    <s v="CENTRAL"/>
    <n v="69"/>
    <n v="60"/>
    <s v="ETL.7870"/>
    <n v="60186"/>
    <x v="71"/>
    <n v="2020"/>
    <x v="581"/>
    <d v="2020-04-12T22:35:00"/>
    <x v="0"/>
    <s v="YES"/>
    <s v="No"/>
    <d v="1899-12-30T07:59:00"/>
    <n v="479"/>
    <d v="2020-04-13T06:34:00"/>
    <d v="2020-04-13T06:34:00"/>
    <s v="F"/>
    <s v="Equipment failure"/>
    <s v="Conductor"/>
    <s v="COND"/>
    <s v="Relayed - 04/12/20, 2235 Salado-Newman #2-60kV open-ended after Newman CB-42 tripped, tested NG; no customers interrupted or single phased; weather clear; 04/13/20, 0114 to 0634 Crows Landing Jct to Gustine Jct cleared to repair 1 phase of ET-WD between poles 011/001-002; wire broke &amp; fell away from Salado &amp; Salado breaker remained closed"/>
    <s v="NONE"/>
    <s v="CV-N"/>
    <s v="INT-13539"/>
    <n v="0"/>
    <n v="0"/>
    <n v="0"/>
    <n v="0"/>
    <n v="0"/>
    <n v="0"/>
    <n v="5548929"/>
    <s v="NA"/>
    <s v="NA"/>
    <s v="AUTO"/>
    <s v="Single Mode"/>
    <s v="011/001"/>
    <s v="Non-HFTD"/>
    <m/>
    <m/>
    <m/>
    <s v="TBD"/>
    <s v="TBD"/>
  </r>
  <r>
    <s v="CENTRAL VALLEY"/>
    <s v="SOUTH"/>
    <n v="69"/>
    <n v="70"/>
    <s v="ETL.9160"/>
    <n v="70128"/>
    <x v="261"/>
    <n v="2020"/>
    <x v="582"/>
    <d v="2020-05-07T15:09:00"/>
    <x v="0"/>
    <s v="YES"/>
    <s v="No"/>
    <d v="1899-12-30T10:14:00"/>
    <n v="614"/>
    <d v="2020-05-08T01:23:00"/>
    <d v="2020-05-08T01:23:00"/>
    <s v="F"/>
    <s v="External contact"/>
    <s v="Aircraft"/>
    <s v="COND"/>
    <s v="Relayed - 05/07/20, 1801 Five Points SS-Huron-Gates 70kV relayed, tested NG; SUS Calflax (CESO=296; CMIN=35,245); weather clear; B-C-G fault 0.6 mi from Calflax Tap to Five Points SS near 008/010, +/-1 mi; TLINE reports conductor clipped mid-span center phase between poles 008/010-011; no aircraft in area, no ignition; 1944 Five Points to Calflax Jct cleared to repair one phase 4/0 Cu ET-WD between 8/10-11; 1945 Gates to Calflax Jct energized, restoring Calflax; 05/08/20, 0123 Five Points SW STA-Huron-Gates returned to service; CAP ER=118998431"/>
    <n v="118998431"/>
    <s v="CV-S"/>
    <s v="INT-13629"/>
    <n v="296"/>
    <n v="296"/>
    <n v="35245"/>
    <n v="5.3343627211665533E-5"/>
    <n v="6.3516761522809176E-3"/>
    <n v="119.07094594594595"/>
    <n v="5548929"/>
    <s v="B-C-G"/>
    <s v="008/010"/>
    <s v="AUTO"/>
    <s v="Single Mode"/>
    <s v="008/010"/>
    <s v="Non-HFTD"/>
    <s v="4/0 - 7 CU"/>
    <n v="36.289579000000003"/>
    <n v="-120.121506"/>
    <s v="TBD"/>
    <s v="San Joaquin"/>
  </r>
  <r>
    <s v="SOUTH BAY AND CENTRAL COAST"/>
    <s v="SOUTH"/>
    <n v="230"/>
    <n v="230"/>
    <s v="ETL.5340"/>
    <n v="20255"/>
    <x v="262"/>
    <n v="2020"/>
    <x v="583"/>
    <d v="2020-05-28T19:39:00"/>
    <x v="0"/>
    <s v="YES"/>
    <s v="No"/>
    <d v="1899-12-30T15:27:00"/>
    <n v="927"/>
    <d v="2020-05-29T11:06:00"/>
    <d v="2020-05-29T11:06:00"/>
    <s v="F"/>
    <s v="Equipment failure"/>
    <s v="Connector/ hardware"/>
    <s v="COND"/>
    <s v="Relayed - 05/28/20, 1939 Moss Landing-Las Aguilas SS 230kV relayed, tested NG; no customers interrupted; weather clear; B-G fault 10.18 mi from Moss near 10/52, +/-1 mi; 05/29/20, 0214 to 1106 Line cleared to replace NG shoe at tower 10/52 &amp; ET-WD; CAP ER=119077458 "/>
    <n v="119077458"/>
    <s v="CC-S"/>
    <s v="INT-13698"/>
    <n v="0"/>
    <n v="0"/>
    <n v="0"/>
    <n v="0"/>
    <n v="0"/>
    <n v="0"/>
    <n v="5548929"/>
    <s v="B-G"/>
    <s v="010/052"/>
    <s v="AUTO"/>
    <s v="Single Mode"/>
    <s v="010/052"/>
    <s v="Non-HFTD"/>
    <s v="795 - 54/7 ACSR"/>
    <n v="36.773350999999998"/>
    <n v="-121.58992499999999"/>
    <s v="TBD"/>
    <s v="Monterey"/>
  </r>
  <r>
    <s v="CENTRAL VALLEY"/>
    <s v="SOUTH"/>
    <n v="115"/>
    <n v="115"/>
    <s v="ETL.2140"/>
    <n v="10140"/>
    <x v="145"/>
    <n v="2020"/>
    <x v="584"/>
    <d v="2020-05-29T17:14:00"/>
    <x v="0"/>
    <s v="YES"/>
    <s v="No"/>
    <d v="1899-12-30T18:53:00"/>
    <n v="1133"/>
    <d v="2020-05-30T12:07:00"/>
    <d v="2020-05-30T12:07:00"/>
    <s v="F"/>
    <s v="Disaster"/>
    <s v="Disaster-fire"/>
    <s v="COND"/>
    <s v="Relayed - 05/29/20, 1714 Live Oak-Kern Oil 115kV relayed, did not test due to auto reclose c/out for wildfire risk mitigation; 1718 Line manually tested NG; on the trouble Kern-Live Oak 115kV relayed, tested OK; MOM Live Oak Cogen (offline); SUS Vedder (offline), Poso Mountain (CESO=189; CMIN=105,714) &amp; Oxy Kern Front; weather clear; 3 fires in area ranging totaling ~20 acres, &amp; christened 'Peak' fire; A-B-C-G fault 5.2 mi from Vedder Jct toward Poso Mtn near 006/081, +/-1 mi; 1905 Vedder tap (tier 2/3) cleared to effect repairs; 05/30/20, 0456 Live Oak-Kern Oil manually tested OK after patrol found nothing restoring OXY Kern Front; 1207 Vedder Tap returned to service restoring Poso Mtn &amp; Vedder-removed bird's nest &amp; reframed 6/72 (broken &amp; burned insulators), replaced ET-WD between 4/61-62 &amp; 3/48-49, cleaned smoke-contaminated insulators at 5/68 &amp; 5/69 &amp; installed fiber rods in down guys at 4/61, 3/48 &amp; 6/72; CAP ER=119081875"/>
    <n v="119081875"/>
    <s v="CV-S"/>
    <s v="INT-13702-1"/>
    <n v="189"/>
    <n v="189"/>
    <n v="105714"/>
    <n v="3.4060626834475624E-5"/>
    <n v="1.9051243942750033E-2"/>
    <n v="559.33333333333337"/>
    <n v="5548929"/>
    <s v="A-B-C-G"/>
    <s v="006/081"/>
    <s v="AUTO"/>
    <s v="Single Mode"/>
    <s v="004/061"/>
    <s v="Non-HFTD"/>
    <s v="3/0-7, AAC "/>
    <n v="35.514232999999997"/>
    <n v="-118.98339199999999"/>
    <s v="TBD"/>
    <s v="Kern"/>
  </r>
  <r>
    <s v="NORTH VALLEY AND SIERRA"/>
    <s v="NORTH"/>
    <n v="115"/>
    <n v="115"/>
    <s v="ETL.4100"/>
    <n v="10348"/>
    <x v="263"/>
    <n v="2020"/>
    <x v="585"/>
    <d v="2020-06-02T12:53:00"/>
    <x v="0"/>
    <s v="YES"/>
    <s v="No"/>
    <d v="1900-01-01T07:31:00"/>
    <n v="3331"/>
    <d v="2020-06-04T20:24:00"/>
    <d v="2020-06-04T20:24:00"/>
    <s v="F"/>
    <s v="External contact"/>
    <s v="Aircraft"/>
    <s v="COND"/>
    <s v="Relayed - 06/02/20, 1253 Vaca-Vacaville-Jameson-NTower 115kV relayed, did not test due to scheduled non-test to accommodate reconductor work on Vaca-Vacaville-Cordelia (T20-005946); SUS Hale; weather clear; visible flash reported at tower 010/076 in Fairfield &amp; fire under tower; PG&amp;E-contracted helicopter on ground after contact w/ line; conductor(s) on ground; 2016 Hale restored; B-G fault 8.82 mi from Vacaville Jct toward Hale near tower 010/076, +/-0.5 mi; Vaca-Vacaville-Cordelia, Vaca-Suisun, Ignacio-Mare Island #2 &amp; Vaca-Suisun-Jameson subsequently de-energized at request of CAL FIRE which is actively fighting 'Cement' Fire; no ETOR"/>
    <s v="NONE"/>
    <s v="NO-E"/>
    <s v="INT-13715"/>
    <n v="0"/>
    <n v="0"/>
    <n v="0"/>
    <n v="0"/>
    <n v="0"/>
    <n v="0"/>
    <n v="5548929"/>
    <s v="B-G"/>
    <s v="010/076"/>
    <s v="AUTO"/>
    <s v="Single Mode"/>
    <s v="010/076"/>
    <s v="Tier 2 - Elevated"/>
    <s v="397.5 - 26/7 ACSR"/>
    <n v="38.311357000000001"/>
    <n v="-122.049924"/>
    <s v="Sacramento"/>
    <s v="Solano"/>
  </r>
  <r>
    <s v="BAY AREA"/>
    <s v="CENTRAL"/>
    <n v="69"/>
    <n v="60"/>
    <s v="ETL.7050"/>
    <n v="60100"/>
    <x v="127"/>
    <n v="2020"/>
    <x v="586"/>
    <d v="2020-06-27T00:55:00"/>
    <x v="0"/>
    <s v="YES"/>
    <s v="No"/>
    <d v="1899-12-30T20:31:00"/>
    <n v="1231"/>
    <d v="2020-06-27T21:26:00"/>
    <d v="2020-06-27T21:26:00"/>
    <s v="F"/>
    <s v="External contact"/>
    <s v="Car pole"/>
    <s v="STRU"/>
    <s v="Relayed - 06/27/20, 0055 Herdlyn-Balfour 60kV relayed, tested NG due to car pole at 004/105; SUS Westland, Middle River(CESO=240; CMIN=15,120) &amp; McDonald Island; weather clear; Brentwood 2105 under build &amp; ET-WD; 0155 Middle River &amp; Mc Donald Island restored; multi-terminal line, A-B-C fault 4.75 mi from Herdlyn toward Middle River Jct near 004/102 or 4.75 mi from Herdlyn near A04/092, /-1 mi; 2126 Line normal after replacing pole; CAP ER=119232606 "/>
    <n v="119232606"/>
    <s v="CV-N"/>
    <s v="INT-13785"/>
    <n v="240"/>
    <n v="240"/>
    <n v="15120"/>
    <n v="4.3251589631080157E-5"/>
    <n v="2.7248501467580502E-3"/>
    <n v="63"/>
    <n v="5548929"/>
    <s v="A-B-C"/>
    <s v="004/102"/>
    <s v="AUTO"/>
    <s v="Single Mode"/>
    <s v="004/105"/>
    <s v="Non-HFTD"/>
    <s v="3/0-7, CU"/>
    <n v="37.871178"/>
    <n v="-121.64149"/>
    <s v="TBD"/>
    <s v="Kern"/>
  </r>
  <r>
    <s v="SOUTH BAY AND CENTRAL COAST"/>
    <s v="SOUTH"/>
    <n v="230"/>
    <n v="230"/>
    <s v="ETL.5290"/>
    <n v="20101"/>
    <x v="242"/>
    <n v="2020"/>
    <x v="587"/>
    <d v="2020-07-01T22:55:00"/>
    <x v="0"/>
    <s v="YES"/>
    <s v="No"/>
    <d v="1899-12-30T22:14:00"/>
    <n v="1334"/>
    <d v="2020-07-02T21:09:00"/>
    <d v="2020-07-02T21:09:00"/>
    <s v="F"/>
    <s v="Equipment failure"/>
    <s v="Insulator-line"/>
    <s v="COND"/>
    <s v="Relayed - 07/01/20, 2255 Morro Bay-Mesa 230kV (Tier 2/3) relayed, tested NG; no customers interrupted; weather clear; B-G fault 0.25 mi from Morro Bay near 000/003, +/-2.0 mi; revised, B-G fault 7.1 mi from Morro Bay near 007/031, +/-2.0 mi; 07/02/20, 0200 T-line reports center conductor insulator at tower 2/12 failed, causing conductor to fall onto tower; 07/02/20, 2109 Morro Bay-Mesa returned to service after crew replaced NG center phase insulator at tower 2/12; CAP ER=119307643 "/>
    <n v="119307643"/>
    <s v="CC-S"/>
    <s v="INT-13806"/>
    <n v="0"/>
    <n v="0"/>
    <n v="0"/>
    <n v="0"/>
    <n v="0"/>
    <n v="0"/>
    <n v="5548929"/>
    <s v="B-G"/>
    <s v="007/031"/>
    <s v="AUTO"/>
    <s v="Single Mode"/>
    <s v="002/012"/>
    <s v="Non-HFTD"/>
    <s v="1113 - 61 AAC"/>
    <n v="35.360444999999999"/>
    <n v="-120.81614500000001"/>
    <s v="TBD"/>
    <s v="San Luis Obispo"/>
  </r>
  <r>
    <s v="NORTH VALLEY AND SIERRA"/>
    <s v="CENTRAL"/>
    <n v="115"/>
    <n v="115"/>
    <s v="ETL.1690"/>
    <n v="10085"/>
    <x v="59"/>
    <n v="2020"/>
    <x v="588"/>
    <d v="2020-07-03T05:33:00"/>
    <x v="0"/>
    <s v="YES"/>
    <s v="No"/>
    <d v="1899-12-30T10:17:00"/>
    <n v="617"/>
    <d v="2020-07-03T15:50:00"/>
    <d v="2020-07-03T15:50:00"/>
    <s v="F"/>
    <s v="Disaster"/>
    <s v="Disaster-fire"/>
    <s v="COND"/>
    <s v="Relayed - 07/03/20, 0533 Gold Hill-Bellota-Lockeford 115kV relayed, tested NG; Camanche PH separated on the trouble; weather clear; WSOC reports fire in area; B-G fault 18.2 mi from Bellota near 49/300, /-2 mi; 0949 to 1438 Line cleared to repair ET-WD between 49/303-304; 1550 Line returned to service"/>
    <s v="NONE"/>
    <s v="CV-N"/>
    <s v="INT-13808"/>
    <n v="1"/>
    <n v="0"/>
    <n v="0"/>
    <n v="0"/>
    <n v="0"/>
    <n v="0"/>
    <n v="5548929"/>
    <s v="B-G"/>
    <s v="049/300"/>
    <s v="AUTO"/>
    <s v="Single Mode"/>
    <s v="049/303"/>
    <s v="Non-HFTD"/>
    <s v="3/0-7, CU"/>
    <n v="38.455919000000002"/>
    <n v="-121.141158"/>
    <s v="TBD"/>
    <s v="Sacramento"/>
  </r>
  <r>
    <s v="CENTRAL VALLEY"/>
    <s v="SOUTH"/>
    <n v="69"/>
    <n v="70"/>
    <s v="ETL.8970"/>
    <n v="70115"/>
    <x v="115"/>
    <n v="2020"/>
    <x v="589"/>
    <d v="2020-07-12T03:49:00"/>
    <x v="0"/>
    <s v="YES"/>
    <s v="No"/>
    <d v="1899-12-30T03:28:00"/>
    <n v="208"/>
    <d v="2020-07-12T07:17:00"/>
    <d v="2020-07-12T07:17:00"/>
    <s v="F"/>
    <s v="Equipment failure"/>
    <s v="Equip Fail-connector/ hardware"/>
    <s v="COND"/>
    <s v="Relayed - 07/12/20, 0349 Copus-Old River 70kV relayed, tested NG; SUS South Kern Solar (offline); Old River 1 Solar tripped out of section; weather clear; 0717 Copus to San Emidio Jct manually tested OK restoring South Kern Solar; 0723 to 1634 San Emidio Jct to Old River cleared to repair splice between 018/306-307 &amp; ET-WD; original 3/0 Al conductor broke near end &amp; inside a press sleeve; no damage to poles or 12kV under build; CAP ER=119359880"/>
    <n v="119359880"/>
    <s v="CV-S"/>
    <s v="INT-13829"/>
    <n v="0"/>
    <n v="0"/>
    <n v="0"/>
    <n v="0"/>
    <n v="0"/>
    <n v="0"/>
    <n v="5548929"/>
    <s v="NA"/>
    <s v="NA"/>
    <s v="AUTO"/>
    <s v="Single Mode"/>
    <s v=" 018/306"/>
    <s v="Non-HFTD"/>
    <s v="3/0-7, AAC"/>
    <n v="35.117590999999997"/>
    <n v="-119.109584"/>
    <s v="TBD"/>
    <s v="Kern"/>
  </r>
  <r>
    <s v="SOUTH BAY AND CENTRAL COAST"/>
    <s v="SOUTH"/>
    <n v="69"/>
    <n v="60"/>
    <s v="ETL.6410"/>
    <n v="60032"/>
    <x v="264"/>
    <n v="2020"/>
    <x v="590"/>
    <d v="2020-07-30T11:20:00"/>
    <x v="0"/>
    <s v="YES"/>
    <s v="No"/>
    <d v="1899-12-30T10:06:00"/>
    <n v="606"/>
    <d v="2020-07-30T21:26:00"/>
    <d v="2020-07-30T21:26:00"/>
    <s v="F"/>
    <s v="Equipment failure"/>
    <s v="Equip Fail-insulator-line"/>
    <s v="COND"/>
    <s v="Relayed - 07/30/20, 1120 Coburn-Oil Fields #1-60kV relayed, tested NG; Aera Energy tripped out of section; no customers interrupted; weather clear; 1130 Line manually tested NG from Oil Fields; 1142 Aera Energy paralleled; C-G fault 24.5 mi from Coburn near 024/374C, +/-3 mi; failed insulator led to ET-WD that ignited 1.5 acre grass fire that was suppressed by local fire department; 2126 Line returned to service after crew replaced pole 24/374C; CAP ER=119534844 "/>
    <n v="119534844"/>
    <s v="CC-S"/>
    <s v="INT-13871"/>
    <n v="0"/>
    <n v="0"/>
    <n v="0"/>
    <n v="0"/>
    <n v="0"/>
    <n v="0"/>
    <n v="5548929"/>
    <s v="C-G"/>
    <s v="024/374C"/>
    <s v="AUTO"/>
    <s v="Single Mode"/>
    <s v="024/374C"/>
    <s v="Non-HFTD"/>
    <s v="397.5 - 19"/>
    <n v="36.019035000000002"/>
    <n v="-120.8767"/>
    <s v="TBD"/>
    <s v="Monterey"/>
  </r>
  <r>
    <s v="BAY AREA"/>
    <s v="CENTRAL"/>
    <n v="69"/>
    <n v="60"/>
    <s v="ETL.6360"/>
    <n v="60026"/>
    <x v="213"/>
    <n v="2020"/>
    <x v="591"/>
    <d v="2020-08-14T18:18:00"/>
    <x v="0"/>
    <s v="YES"/>
    <s v="No"/>
    <d v="1899-12-30T08:48:00"/>
    <n v="528"/>
    <d v="2020-08-15T03:06:00"/>
    <d v="2020-08-15T03:06:00"/>
    <s v="F"/>
    <s v="Equipment failure"/>
    <s v="Equip Fail-connector/ hardware"/>
    <s v="COND"/>
    <s v="Relayed - 08/14/20, 1818 Christie-Franklin #2-60kV relayed, did not test due to automatic reclosing disabled for wildfire risk mitigation; MOM Franklin (CEMO=16,869); weather clear; B-G fault 0.3 mi from Christie near 000/004, +/-1.5 mi; ET-WD at 000/002 just outside Christie Sub due to failed splice; CAP ER=119645734"/>
    <n v="119645734"/>
    <s v="BA"/>
    <s v="INT-13906"/>
    <n v="16869"/>
    <n v="0"/>
    <n v="0"/>
    <n v="0"/>
    <n v="0"/>
    <n v="0"/>
    <n v="5548929"/>
    <s v="B-G"/>
    <s v="000/004"/>
    <s v="AUTO"/>
    <s v="Single Mode"/>
    <s v="000/002"/>
    <s v="Tier 2 - Elevated"/>
    <s v="336.4-19, AAC"/>
    <n v="38.003025000000001"/>
    <n v="-122.209582"/>
    <s v="East Bay"/>
    <s v="Contra Costa"/>
  </r>
  <r>
    <s v="NORTH VALLEY AND SIERRA"/>
    <s v="NORTH"/>
    <n v="69"/>
    <n v="60"/>
    <s v="ETL.6500"/>
    <n v="60041"/>
    <x v="265"/>
    <n v="2020"/>
    <x v="592"/>
    <d v="2020-08-17T05:49:00"/>
    <x v="1"/>
    <s v="YES"/>
    <s v="YES"/>
    <d v="1899-12-30T15:04:00"/>
    <n v="904"/>
    <d v="2020-08-17T20:53:00"/>
    <d v="2020-08-17T20:53:00"/>
    <s v="F"/>
    <s v="Weather"/>
    <s v="Weather-lightning"/>
    <s v="COND"/>
    <s v="Relayed - 08/17/20, 0549 Colgate-Palermo 60kV (Colgate PH to Bangor) relayed, did not test due to automatic reclosing disabled for wildfire risk mitigation; SUS Bangor (CESO=1,836; CMIN=942,856); lightning; C-G fault 1.4 mi from Colgate SW STA near 001/019, /-2 mi; fire reported in area has been extinguished; 1126 line section cleared due to ET-WD at 000/008; ETOR 1800; D.O. utilizing back ties for restoration; 1554 Palermo-Bangor Jct manually tested OK restoring Bangor; 2053 Colgate-Palermo (Colgate PH to Bangor Jct) returned to service after crew replaced downed conductor at pole 000/008; CAP ER=119685791"/>
    <n v="119685791"/>
    <s v="NO-E"/>
    <s v="INT-13984"/>
    <n v="1836"/>
    <n v="1836"/>
    <n v="942856"/>
    <n v="3.3087466067776325E-4"/>
    <n v="0.16991675330500713"/>
    <n v="513.53812636165583"/>
    <n v="5548929"/>
    <s v="C-G"/>
    <s v="001/019"/>
    <s v="AUTO"/>
    <s v="Single Mode"/>
    <s v="000/008"/>
    <s v="Tier 2 - Elevated"/>
    <s v="397.5-19, AAC"/>
    <n v="39.330455000000001"/>
    <n v="-121.19591200000001"/>
    <s v="Sierra"/>
    <s v="Yuba"/>
  </r>
  <r>
    <s v="NORTH COAST"/>
    <s v="NORTH"/>
    <n v="69"/>
    <n v="60"/>
    <s v="ETL.7180"/>
    <n v="60113"/>
    <x v="266"/>
    <n v="2020"/>
    <x v="593"/>
    <d v="2020-08-17T09:56:00"/>
    <x v="1"/>
    <s v="YES"/>
    <s v="YES"/>
    <d v="1899-12-30T13:09:00"/>
    <n v="789"/>
    <d v="2020-08-17T23:05:00"/>
    <d v="2020-08-17T23:05:00"/>
    <s v="F"/>
    <s v="Weather"/>
    <s v="Weather-lightning"/>
    <s v="COND"/>
    <s v="Relayed - 08/17/20, 0956 Ignacio-Bolinas #2-60kV (Tier 2/3) relayed, did not test due to auto reclosing disabled for wildfire mitigation; SUS Olema (CESO=2,083; CMIN=590,957) &amp; Tocaloma; lightning; A-B-C fault 9.55 mi from Bolinas toward Stafford &amp; Ignacio near 016/191, /-1.0 mi; 1417 air patrol found ET-WD between poles 018/212-214; switching in process to clear Olema-Bolinas; 1435 Ignacio-Olema manually tested OK restoring Olema &amp; Tocaloma; 2305 Ignacio-Bolinas #2 (Olema to Bolinas) returned to service after crew repaired downed conductor"/>
    <s v="NONE"/>
    <s v="NO-W"/>
    <s v="INT-13997"/>
    <n v="2083"/>
    <n v="2083"/>
    <n v="590957"/>
    <n v="3.7538775500641657E-4"/>
    <n v="0.10649929022339266"/>
    <n v="283.70475276044169"/>
    <n v="5548929"/>
    <s v="A-B-C"/>
    <s v="016/191"/>
    <s v="AUTO"/>
    <s v="Single Mode"/>
    <s v="018/212"/>
    <s v="Tier 3 - Extreme"/>
    <s v="4/0 - 7 CU"/>
    <n v="38.040109999999999"/>
    <n v="-122.782341"/>
    <s v="North Bay"/>
    <s v="Marin"/>
  </r>
  <r>
    <s v="SOUTH BAY AND CENTRAL COAST"/>
    <s v="SOUTH"/>
    <n v="69"/>
    <n v="60"/>
    <s v="ETL.7590"/>
    <n v="60156"/>
    <x v="241"/>
    <n v="2020"/>
    <x v="594"/>
    <d v="2020-08-19T03:41:00"/>
    <x v="0"/>
    <s v="YES"/>
    <s v="YES"/>
    <d v="1900-01-29T19:32:00"/>
    <n v="44372"/>
    <d v="2020-09-18T23:13:00"/>
    <d v="2020-09-18T23:13:00"/>
    <s v="C"/>
    <s v="Disaster"/>
    <s v="Disaster-fire"/>
    <s v="STRU"/>
    <s v="Relayed - 08/19/20, 0341 Monta Vista-Burns 60kV relayed, did not test due to automatic reclosing disabled for wildfire risk mitigation; on the trouble Burns-Lone Star #1 &amp; #2 de-energized; SUS Big Basin, Burns, Cemex, Point Morietti, Crusher; weather clear, China Grade Fire in area, renamed CZU Lightning Complex Fire ; A-B-C fault 15.6 mi from Monta Vista near 015/129, +/-2.0 mi; Burns has multiple poles burned outside station w/ a pole across station fence &amp; SW-21 is compromised &amp; will need to be replaced; CAP ER=119660916"/>
    <n v="119660916"/>
    <s v="CC-N"/>
    <s v="INT-14030-1"/>
    <n v="0"/>
    <n v="0"/>
    <n v="0"/>
    <n v="0"/>
    <n v="0"/>
    <n v="0"/>
    <n v="5548929"/>
    <s v="A-B-C"/>
    <s v="015/129"/>
    <s v="AUTO"/>
    <s v="Dependent Mode-initiating"/>
    <s v="Various"/>
    <s v="Tier 3 - Extreme"/>
    <s v="3/0-7, CU"/>
    <n v="37.125602000000001"/>
    <n v="-122.167726"/>
    <s v="Central Coast"/>
    <s v="Santa Cruz"/>
  </r>
  <r>
    <s v="CENTRAL VALLEY"/>
    <s v="CENTRAL"/>
    <n v="115"/>
    <n v="115"/>
    <s v="ETL.1032"/>
    <n v="10512"/>
    <x v="267"/>
    <n v="2020"/>
    <x v="595"/>
    <d v="2020-09-13T16:18:00"/>
    <x v="0"/>
    <s v="YES"/>
    <s v="No"/>
    <d v="1899-12-30T05:39:00"/>
    <n v="339"/>
    <d v="2020-09-13T21:57:00"/>
    <d v="2020-09-13T21:57:00"/>
    <s v="F"/>
    <s v="External contact"/>
    <s v="Ext Cont-vandalism"/>
    <s v="COND"/>
    <s v="Relayed - 09/13/20, 1618 Gallo-Livingston 115kV relayed, tested NG; no customers interrupted; weather clear; A-B-G fault 3.36 mi from Gallo near 000/014, +/-1 mi; 2157 Line returned to service after repairing one phase of gunshot ET-WD between poles 0/13-14; CAP ER=119758306"/>
    <n v="119758306"/>
    <s v="CV-N"/>
    <s v="INT-14103"/>
    <n v="0"/>
    <n v="0"/>
    <n v="0"/>
    <n v="0"/>
    <n v="0"/>
    <n v="0"/>
    <n v="5548929"/>
    <s v="A-B-G"/>
    <s v="000/014"/>
    <s v="AUTO"/>
    <s v="Single Mode"/>
    <s v="000/013"/>
    <s v="Non-HFTD"/>
    <s v="4/0-7, AAC"/>
    <n v="37.360540999999998"/>
    <n v="-120.770742"/>
    <s v="TBD"/>
    <s v="Merced"/>
  </r>
  <r>
    <s v="SOUTH BAY AND CENTRAL COAST"/>
    <s v="SOUTH"/>
    <n v="69"/>
    <n v="60"/>
    <s v="ETL.8020"/>
    <n v="60202"/>
    <x v="135"/>
    <n v="2020"/>
    <x v="596"/>
    <d v="2020-09-19T08:50:00"/>
    <x v="0"/>
    <s v="YES"/>
    <s v="No"/>
    <d v="1899-12-30T11:03:00"/>
    <n v="663"/>
    <d v="2020-09-19T19:53:00"/>
    <d v="2020-09-19T19:53:00"/>
    <s v="F"/>
    <s v="Equipment failure"/>
    <s v="Equip Fail-structure-line"/>
    <s v="COND"/>
    <s v="Relayed - 09/19/20, 0850 Soledad #2-60kV relayed, tested NG; Soledad 115/60kV BK-4 relayed, tested OK; Soledad 115/60kV BK-5 relayed, tested OK but remained open-ended on low side; on the trouble Soledad #1 &amp; #4-60kV, 115kV bus sects H &amp; E, 60kV main &amp; aux busses &amp; 60/12kV BK-2 de-energized; MOM Gonzales (CEMO=2,990) &amp; Soledad (5,879); SUS Camphora (CESO=340; CMIN=18,020); 0852 Soledad 60kV bus &amp; Soledad #1 &amp; #4 restored; 0917 Camphora restored via alt source; A-B fault 11.9 mi from Soledad near 011/209, +/-2 mi; 1215 to 1835 Soledad #2 (Gonzales Jct to Spence Jct) cleared to address pole fire that resulted in one phase of ET-WD &amp; need to reframe pole 010/197; 1826 Soledad 115/60kV BK-5 returned to service after crew performed inspection &amp; made protection relay setting changes on CB-82; 1953 Soledad #2 returned normal; CAP ER=119790652 (for relay) &amp; 119794434 (for pole fire) "/>
    <n v="119794434"/>
    <s v="CC-S"/>
    <s v="INT-14125-1"/>
    <n v="0"/>
    <n v="0"/>
    <n v="0"/>
    <n v="0"/>
    <n v="0"/>
    <n v="0"/>
    <n v="5548929"/>
    <s v="A-B"/>
    <s v="011/209"/>
    <s v="AUTO"/>
    <s v="Dependent Mode-initiating"/>
    <s v="010/197"/>
    <s v="Non-HFTD"/>
    <s v="2/0-7, CU"/>
    <n v="36.542458000000003"/>
    <n v="-121.467105"/>
    <s v="TBD"/>
    <s v="Monterey"/>
  </r>
  <r>
    <s v="CENTRAL VALLEY"/>
    <s v="SOUTH"/>
    <n v="115"/>
    <n v="115"/>
    <s v="ETL.1560"/>
    <n v="10070"/>
    <x v="188"/>
    <n v="2020"/>
    <x v="597"/>
    <d v="2020-10-04T04:17:00"/>
    <x v="0"/>
    <s v="YES"/>
    <s v="No"/>
    <d v="1899-12-30T08:43:00"/>
    <n v="523"/>
    <d v="2020-10-04T13:00:00"/>
    <d v="2020-10-04T13:00:00"/>
    <s v="F"/>
    <s v="Equipment failure"/>
    <s v="Equip Fail-conductor"/>
    <s v="COND"/>
    <s v="Relayed - 10/04/20, 0417 Exchequer-LeGrand 115kV (Tier 2/3) relayed, did not test by design; due to ongoing clearance on Merced Falls-Exchequer 70kV (T20-008698) Exchequer-Indian Flat (Tier 2/3), Indian Flat-Yosemite &amp; Exchequer-Mariposa (Tier 2/3) 70kV de-energized &amp; Exchequer PH separated; SUS Bear Valley (CESO=2,520; CMIN=xxx,xxx), Saxon Creek, Mariposa (7,119; yyy,yyy), Indian Flat (616; zzz,zzz), Yosemite &amp; Arch Rock; weather clear; A-B fault 13.6 mi from LeGrand near 015/005, +/-3 mi; patrol found ET-WD due to failed conductor at end of a splice between poles 015/001-002; 1300 Exchequer-Le Grand returned to service following full line patrol w/ no additional trouble found restoring Exchequer PH; 1310 Exchequer-Indian Flat &amp; Indian Flat-Yosemite returned to service following full line patrol w/ no trouble found restoring Bear Valley, Saxon Creek, Indian Flat, Yosemite &amp; Arch Rock; 1316 Exchequer-Mariposa returned to service following full line patrol w/ no trouble found restoring Mariposa"/>
    <n v="119852298"/>
    <s v="CV-N"/>
    <s v="INT-14170-1"/>
    <n v="0"/>
    <n v="0"/>
    <n v="0"/>
    <n v="0"/>
    <n v="0"/>
    <n v="0"/>
    <n v="5548929"/>
    <s v="A-B"/>
    <s v="015/005"/>
    <s v="AUTO"/>
    <s v="Dependent Mode-initiating"/>
    <s v="015/001"/>
    <s v="Non-HFTD"/>
    <s v="266.8 - 7, AAC "/>
    <n v="37.359707999999998"/>
    <n v="-120.26670300000001"/>
    <s v="TBD"/>
    <s v="Merced"/>
  </r>
  <r>
    <s v="SOUTH BAY AND CENTRAL COAST"/>
    <s v="SOUTH"/>
    <n v="69"/>
    <n v="60"/>
    <s v="ETL.8310"/>
    <n v="60231"/>
    <x v="204"/>
    <n v="2020"/>
    <x v="598"/>
    <d v="2020-10-07T06:51:00"/>
    <x v="0"/>
    <s v="YES"/>
    <s v="YES"/>
    <d v="1899-12-30T10:39:00"/>
    <n v="639"/>
    <d v="2020-10-07T17:30:00"/>
    <d v="2020-10-07T17:30:00"/>
    <s v="F"/>
    <s v="Equipment failure"/>
    <s v="Equip Fail-conductor"/>
    <s v="COND"/>
    <s v="Relayed - 10/07/20, 0651 Watsonville-Salinas 60kV relayed, did not test due to auto reclosing c/out for wildfire risk mitigation; SUS Granite Rock &amp; Brigatano; weather clear; C-G fault 2.9 mi from Salinas near 023/289, +/-2 mi; 0816 Watsonville-Brigatano Jct manually tested OK restoring Granite Rock &amp; Brigatano; 0924 Brigatano Jct-Lagunitas manually tested OK; 0955 to xxxx Salinas-Lagunitas cleared to repair downed pole &amp; 3 phases of ET-WD at pole 023/288; CAP ER=119866433"/>
    <n v="119866433"/>
    <s v="CC-S"/>
    <s v="INT-14180"/>
    <n v="2"/>
    <n v="0"/>
    <n v="0"/>
    <n v="0"/>
    <n v="0"/>
    <n v="0"/>
    <n v="5548929"/>
    <s v="C-G"/>
    <s v="023/289"/>
    <s v="AUTO"/>
    <s v="Single Mode"/>
    <s v="023/288"/>
    <s v="Non-HFTD"/>
    <s v="2/0 - 7, CU "/>
    <n v="36.721665000000002"/>
    <n v="-121.635003"/>
    <s v="TBD"/>
    <s v="Monterey"/>
  </r>
  <r>
    <s v="NORTH VALLEY AND SIERRA"/>
    <s v="NORTH"/>
    <n v="69"/>
    <n v="60"/>
    <s v="ETL.7800"/>
    <n v="60179"/>
    <x v="268"/>
    <n v="2020"/>
    <x v="599"/>
    <d v="2020-10-22T07:06:00"/>
    <x v="1"/>
    <s v="YES"/>
    <s v="YES"/>
    <d v="1899-12-31T09:43:00"/>
    <n v="2023"/>
    <d v="2020-10-23T16:49:00"/>
    <d v="2020-10-23T16:49:00"/>
    <s v="F"/>
    <s v="External contact"/>
    <s v="Ext Cont-car pole"/>
    <s v="COND"/>
    <s v="Relayed - 10/22/20, 0706 Placer-Del Mar 60kV relayed, did not test due to automatic reclosing disabled for wildfire risk mitigation; SUS Penryn (CESO=8,437; CMIN=704,139); weather clear; C-G fault 1.85 mi from Placer toward Penryn near 001/040, /-2 mi; HWY 80 is closed, access is difficult; 0827 Penryn-Sierra Pine Jct manually tested OK after no trouble found restoring ET to Penryn; 0907 Placer-Penryn section cleared for crew to replace poles 002/049, 002/050, 002/051 &amp; 002/052 &amp; ET-WD between 002/051-052 (and 12kV (Wise-1103) under build) due to car pole near I-80 &amp; HWY 193 igniting 1-2 acre fire; 10/23/20, 1649 Placer-Del Mar returned to service"/>
    <s v="NONE"/>
    <s v="NO-E"/>
    <s v="INT-14210"/>
    <n v="8437"/>
    <n v="8437"/>
    <n v="704139"/>
    <n v="1.5204735904892639E-3"/>
    <n v="0.12689637946349647"/>
    <n v="83.458456797439851"/>
    <n v="5548929"/>
    <s v="C-G"/>
    <s v="001/040"/>
    <s v="AUTO"/>
    <s v="Single Mode"/>
    <s v="002/051"/>
    <s v="Non-HFTD"/>
    <s v="715.5 - 37, AAC "/>
    <n v="38.879004000000002"/>
    <n v="-121.11779199999999"/>
    <s v="TBD"/>
    <s v="Placer"/>
  </r>
  <r>
    <s v="NORTH COAST"/>
    <s v="NORTH"/>
    <n v="69"/>
    <n v="60"/>
    <s v="ETL.7140"/>
    <n v="60109"/>
    <x v="254"/>
    <n v="2020"/>
    <x v="600"/>
    <d v="2020-10-31T05:52:00"/>
    <x v="0"/>
    <s v="YES"/>
    <s v="YES"/>
    <d v="1899-12-30T17:14:00"/>
    <n v="1034"/>
    <d v="2020-10-31T23:06:00"/>
    <d v="2020-10-31T23:06:00"/>
    <s v="F"/>
    <s v="Equipment failure"/>
    <s v="Equip Fail-conductor"/>
    <s v="INSL"/>
    <s v="Relayed - 10/31/20, 0552 Ignacio-Bolinas #1-60kV relayed, did not test due to auto reclosing disabled for wildfire risk mitigation; SUS Woodacre (CESO=5,882; CMIN=641,683); weather clear; A-B-C fault 0.5 mi from Bolinas toward Woodacre near 013/142, /-2 mi; 1036 to 2205 Woodacre to Bolinas cleared to replace insulators at 013/143, 013/144, 013/145 &amp; ET-WD between 013/144-145 &amp; 013/142A to 013/143 that caused a small fire to ignite; 1052 Ignacio to Woodacre Jct energized restoring Woodacre; 2306 Woodacre to Bolinas returned to service; CAP ER=119972887"/>
    <n v="119972887"/>
    <s v="NO-W"/>
    <s v="INT-14237"/>
    <n v="5882"/>
    <n v="5882"/>
    <n v="641683"/>
    <n v="1.0600243758750562E-3"/>
    <n v="0.11564087412183505"/>
    <n v="109.09265555933356"/>
    <n v="5548929"/>
    <s v="A-B-C"/>
    <s v="013/142"/>
    <s v="AUTO"/>
    <s v="Single Mode"/>
    <s v="013/144-145"/>
    <s v="Tier 3 - Extreme"/>
    <s v="4/0 - 7, AAC "/>
    <n v="37.942366999999997"/>
    <n v="-122.701127"/>
    <s v="North Bay"/>
    <s v="Marin"/>
  </r>
  <r>
    <s v="CENTRAL VALLEY"/>
    <s v="SOUTH"/>
    <n v="69"/>
    <n v="70"/>
    <s v="ETL.8970"/>
    <n v="70115"/>
    <x v="115"/>
    <n v="2020"/>
    <x v="601"/>
    <d v="2020-11-07T13:15:00"/>
    <x v="0"/>
    <s v="YES"/>
    <s v="No"/>
    <d v="1899-12-30T15:38:00"/>
    <n v="938"/>
    <d v="2020-11-08T04:53:00"/>
    <d v="2020-11-08T04:53:00"/>
    <s v="F"/>
    <s v="Contamination"/>
    <s v="Cntmn-animal waste"/>
    <s v="STRU"/>
    <s v="Forced - 11/07/20, 1315 Copus-Old River 70kV (Old River to South Kern PV) forced out due to pole fire at 021/349; no customers interrupted; 1730 Old River to South Kern PV section cleared to replace pole 021/349 &amp; repair ET-WD due to bird nest at 12kV level; 11/08/20, 0453 Copus-Old River returned to service; CAP ER=119996446"/>
    <n v="119996446"/>
    <s v="CV-S"/>
    <s v="T20-017955"/>
    <n v="0"/>
    <n v="0"/>
    <n v="0"/>
    <n v="0"/>
    <n v="0"/>
    <n v="0"/>
    <n v="5548929"/>
    <s v="NA"/>
    <s v="NA"/>
    <s v="EFO"/>
    <s v="Emergency Forced Outage"/>
    <s v="021/349"/>
    <s v="Non-HFTD"/>
    <s v="3/0 - 7, AAC "/>
    <n v="35.157393999999996"/>
    <n v="-119.10965"/>
    <s v="TBD"/>
    <s v="Kern"/>
  </r>
  <r>
    <s v="BAY AREA"/>
    <s v="CENTRAL"/>
    <n v="115"/>
    <n v="115"/>
    <s v="ETL.3280"/>
    <n v="10260"/>
    <x v="269"/>
    <n v="2020"/>
    <x v="602"/>
    <d v="2020-11-14T07:00:00"/>
    <x v="0"/>
    <s v="YES"/>
    <s v="YES"/>
    <d v="1899-12-31T11:46:00"/>
    <n v="2146"/>
    <d v="2020-11-15T18:46:00"/>
    <d v="2020-11-15T18:46:00"/>
    <s v="F"/>
    <s v="External contact"/>
    <s v="Ext Cont-car pole"/>
    <s v="STRU"/>
    <s v="Relayed - 11/14/20, 0700 Pittsburg-Martinez #1 &amp; #2 &amp; Pittsburg-Clayton #1-115kV (Tier 2/3) relayed, did not test; auto-reclosing c/out for wildfire risk mitigation; SUS Imhoff, Bollman &amp; Willow Pass #3-115/21kV &amp; #4-115/34kV xfmrs; weather clear; 1020 P-M #1 (WP-Martinez) manually tested OK restoring Willow Pass #3 &amp; #4 xfmrs &amp; Bollman; 1050 P-M #1 (Pittsburg-Willow Pass) cleared to repair 001/011 caused by car vs tower; 1120 P-M #2 (Imhoff Jct-Martinez) manually tested OK restoring Imhoff; 1120 Pittsburg-Clayton #1 cleared to restring ET-WD between towers 1/12-13; 1143 P-M #2 (Pittsburg to Imhoff Jct) cleared; 11/15/20, 1846 P-C #1 returned to service; 11/16/20, 1748 P-M #2 (Pittsburg-Imhoff Jct) returned to service after shoo-fly installed from towers 1/10-12 due to NG tower 1/11; 1841 P-M #1 (Pittsburg to Willow Pass) returned to service"/>
    <s v="NONE"/>
    <s v="BA"/>
    <s v="INT-14268"/>
    <n v="0"/>
    <n v="0"/>
    <n v="0"/>
    <n v="0"/>
    <n v="0"/>
    <n v="0"/>
    <n v="5548929"/>
    <s v="NA"/>
    <s v="NA"/>
    <s v="AUTO"/>
    <s v="Single Mode"/>
    <s v="001/012"/>
    <s v="Non-HFTD"/>
    <s v="715.5 - 37, AAC "/>
    <n v="38.016616999999997"/>
    <n v="-121.907297"/>
    <s v="TBD"/>
    <s v="Contra Costa"/>
  </r>
  <r>
    <s v="NORTH VALLEY AND SIERRA"/>
    <s v="NORTH"/>
    <n v="69"/>
    <n v="60"/>
    <s v="ETL.6280"/>
    <n v="60016"/>
    <x v="45"/>
    <n v="2020"/>
    <x v="603"/>
    <d v="2020-11-17T13:14:00"/>
    <x v="0"/>
    <s v="YES"/>
    <s v="YES"/>
    <d v="1899-12-30T13:23:00"/>
    <n v="803"/>
    <d v="2020-11-18T02:37:00"/>
    <d v="2020-11-18T02:37:00"/>
    <s v="F"/>
    <s v="Tree"/>
    <s v="Tree-failure"/>
    <s v="COND"/>
    <s v="Relayed - 11/17/20, 1314 Caribou-Plumas Jct 60kV relayed, did not test, autos c/out for wildfire risk mitigation; on the trouble Caribou #2 de-energized due to special setup; weather rain; SUS Grays Flat (CESO=125; CMIN=20,000), E-Quincy (CESO/CMIN included in Gansner ILIS report), Gansner (2,981; 786,984), SPI Quincy (offline), Plumas Sierra &amp; Spanish Creek (916; 146,560); rain; A-B-C-G fault 0.1 mi from Spanish Creek toward Black Hawk SW-41 near ;000/004 (Caribou #2 section), /-1 mi (note: Caribou-Plumas Jct currently carrying portion of Caribou #2 due to an on-going clearance); 1349, T-man confirmed tree top thru line near 36798 HWY 70 in Quincy w/ 12kV &amp; 60kV conductor down; 1554 Caribou-Plumas Jct manually tested OK after sectionalizing trouble between Spanish Creek &amp; Blackhawk; Caribou #2 returned to service; ET restored to Grays Flat, E-Quincy, Gansner, SPI Quincy, Plumas Sierra &amp; Spanish Creek; 1629 Spanish Creek to Blackhawk cleared to repair ET-WD between pole ;01/0 &amp; ;01/3 due to tree contact; 11/18/20, 0237 Spanish Creek to Blackhawk returned to service; per VM report, tree failed due to high winds &amp; bug defects"/>
    <s v="NONE"/>
    <s v="NO-E"/>
    <s v="INT-14278-2"/>
    <n v="4022"/>
    <n v="4022"/>
    <n v="953544"/>
    <n v="7.2482455623418501E-4"/>
    <n v="0.17184289076324458"/>
    <n v="237.08204873197414"/>
    <n v="5548929"/>
    <s v="A-B-C-G"/>
    <s v=";000/004"/>
    <s v="AUTO"/>
    <s v="Dependent Mode"/>
    <s v=";001/000 &amp; ;001/003"/>
    <s v="Tier 2 - Elevated"/>
    <s v="2 - 7, CU "/>
    <n v="40.012569999999997"/>
    <n v="-120.96653499999999"/>
    <s v="North Valley"/>
    <s v="Plumas"/>
  </r>
  <r>
    <s v="BAY AREA"/>
    <s v="CENTRAL"/>
    <n v="115"/>
    <n v="115"/>
    <s v="ETL.1550"/>
    <n v="10472"/>
    <x v="270"/>
    <n v="2021"/>
    <x v="604"/>
    <d v="2021-01-13T06:46:00"/>
    <x v="0"/>
    <s v="YES"/>
    <s v="No"/>
    <d v="1899-12-30T16:14:00"/>
    <n v="974"/>
    <d v="2021-01-13T23:00:00"/>
    <d v="2021-01-13T23:00:00"/>
    <s v="F"/>
    <s v="External contact"/>
    <s v="Ext Cont-car pole"/>
    <s v="STRU"/>
    <s v="Relayed - 01/13/21, 0646 San Jose 'B'-Stone-Evergreen 115kV relayed, tested NG; SUS San Jose State; weather clear; A-B-C fault 5.0 mi from Evergreen or 1.5 mi from SW-139 towards Stone near 003/061, +/-1.5 mi (3-terminal line with non-homogeneous conductors); 0917 San Jose 'B' to Evergreen section manually tested OK restoring ET to San Jose State; 1117 to 1934 Markham Jct to Stone cleared to replace car damaged pole :003/067 &amp; repair ET-WD at :003/067 &amp; between poles :002/058-059; 2300 Markham Jct to Stone section returned to service"/>
    <s v="NONE"/>
    <s v="CC-N"/>
    <s v="INT-14376"/>
    <n v="1"/>
    <n v="0"/>
    <n v="0"/>
    <n v="0"/>
    <n v="0"/>
    <n v="0"/>
    <n v="5631636"/>
    <s v="A-B-C"/>
    <s v="003/061"/>
    <s v="AUTO"/>
    <s v="Single Mode"/>
    <s v=":003/067"/>
    <s v="Non-HFTD"/>
    <s v="1113-61,AAC"/>
    <n v="37.319226"/>
    <n v="-121.865165"/>
    <m/>
    <m/>
  </r>
  <r>
    <s v="BAY AREA"/>
    <s v="CENTRAL"/>
    <n v="115"/>
    <n v="115"/>
    <s v="ETL.4313"/>
    <n v="10383"/>
    <x v="238"/>
    <n v="2021"/>
    <x v="605"/>
    <d v="2021-01-13T18:17:00"/>
    <x v="0"/>
    <s v="YES"/>
    <s v="No"/>
    <d v="1900-01-01T22:13:00"/>
    <n v="4213"/>
    <d v="2021-01-16T16:30:00"/>
    <d v="2021-01-16T16:30:00"/>
    <s v="F"/>
    <s v="Equipment failure"/>
    <s v="Equip Fail-conductor"/>
    <s v="COND"/>
    <s v="Relayed - 01/13/21, 1817 Newark-Ames Dist 115kV relayed, tested NG; no customers interrupted; weather clear; (1817) A-B-G fault 3.35 mi from Ames Dist near 004/034, +/-1 mi; (1822) A-B-C fault 1.44 mi from Newark near 001/011, +/-1 mi; patrol found burnt open jumper at structure 0/1; follow up patrol next day found ET-WD  between 001/015-002/016 &amp; broken arms at 4 different lattice steel towers; 01/16/21, 1630 Line returned to service after crew restrung conductor between 1/10-1/18 &amp; repaired broken arms at 4 structures; CAP ER=120432967 "/>
    <n v="120432967"/>
    <s v="CC-N"/>
    <s v="INT-14377"/>
    <n v="0"/>
    <n v="0"/>
    <n v="0"/>
    <n v="0"/>
    <n v="0"/>
    <n v="0"/>
    <n v="5631636"/>
    <s v="A-B-G"/>
    <s v="004/034"/>
    <s v="AUTO"/>
    <s v="Single Mode"/>
    <s v="001/015"/>
    <s v="Non-HFTD"/>
    <s v="4/0-7,CU"/>
    <n v="37.48066"/>
    <n v="-122.011104"/>
    <s v="Mission"/>
    <s v="Alameda"/>
  </r>
  <r>
    <s v="NORTH COAST"/>
    <s v="NORTH"/>
    <n v="115"/>
    <n v="115"/>
    <s v="ETL.1650"/>
    <n v="10081"/>
    <x v="271"/>
    <n v="2021"/>
    <x v="606"/>
    <d v="2021-01-18T21:31:00"/>
    <x v="1"/>
    <s v="YES"/>
    <s v="No"/>
    <d v="1900-01-06T20:46:00"/>
    <n v="11326"/>
    <d v="2021-01-26T18:17:00"/>
    <d v="2021-01-26T18:17:00"/>
    <s v="C"/>
    <s v="Equipment failure"/>
    <s v="Equip Fail-conductor"/>
    <s v="COND"/>
    <s v="Relayed - 01/18/21, 2131 Geysers #3-Colverdale 115kV relayed, locked out after relaying, testing OK earlier at 1933; SUS Aidlin (offline); wind, report of fire in area; B-G fault 0.4 mi from Geysers#3 toward Cloverdale near 000/002, /-1.0 mi; found ET-WD between 000/002-004; 01/19/21, 0717 Cloverdale to Aidlin section energized restoring Aidlin; Line moved to the returned status; conductor down is still being worked &amp; line is not restored, but this line was going out on scheduled work, which has started early due to this outage; 01/26/21, 1817 Geysers #3-Cloverdale (Geysers #3-#4 to Aidlin Jct) returned to service; CAP 120452608"/>
    <n v="120452608"/>
    <s v="NO-W"/>
    <s v="INT-14388"/>
    <n v="1"/>
    <n v="0"/>
    <n v="0"/>
    <n v="0"/>
    <n v="0"/>
    <n v="0"/>
    <n v="5631636"/>
    <s v="B-G"/>
    <s v="000/002"/>
    <s v="AUTO"/>
    <s v="Single Mode"/>
    <s v="000/002"/>
    <s v="Tier 3 - Extreme"/>
    <s v="715.5-37,AAC"/>
    <n v="38.803037000000003"/>
    <n v="-122.816692"/>
    <m/>
    <m/>
  </r>
  <r>
    <s v="NORTH VALLEY AND SIERRA"/>
    <s v="NORTH"/>
    <n v="69"/>
    <n v="60"/>
    <s v="ETL.6470"/>
    <n v="60038"/>
    <x v="23"/>
    <n v="2021"/>
    <x v="607"/>
    <d v="2021-01-19T00:19:00"/>
    <x v="1"/>
    <s v="YES"/>
    <s v="No"/>
    <d v="1899-12-30T21:03:00"/>
    <n v="1263"/>
    <d v="2021-01-19T21:22:00"/>
    <d v="2021-01-19T21:22:00"/>
    <s v="F"/>
    <s v="Tree"/>
    <s v="Tree-failure"/>
    <s v="COND"/>
    <s v="Relayed - 01/19/21, 0019 Colgate-Alleghany 60kV relayed, tested NG; 0022 Colgate to Pike City tested OK restoring Columbia Hill &amp; Pike City; MOM Columbia Hill CEMO=1,158) &amp; Pike City (440); SUS Alleghany (CESO=1,242; CMIN=xxx,xxx); windy, ultimately a declared MED; A-B-G fault 5.8 mi from Pike City toward Alleghany near 020/552, /-2 mi; 1306 Plum Valley to Alleghany cleared to repair ET-WD between 024/653-655 caused by tree contact; 2122 Colgate-Alleghany returned to service restoring Alleghany"/>
    <s v="NONE"/>
    <s v="NO-E"/>
    <s v="INT-14393"/>
    <n v="2584"/>
    <n v="986"/>
    <n v="1751631"/>
    <n v="1.7508233841817902E-4"/>
    <n v="0.31103412933648411"/>
    <n v="1776.5020283975659"/>
    <n v="5631636"/>
    <s v="A-B-G"/>
    <s v="020/552"/>
    <s v="AUTO"/>
    <s v="Single Mode"/>
    <s v="024/653"/>
    <s v="Tier 3 - Extreme"/>
    <s v="2-7,CU"/>
    <n v="39.470961000000003"/>
    <n v="-120.848017"/>
    <m/>
    <m/>
  </r>
  <r>
    <s v="SOUTH BAY AND CENTRAL COAST"/>
    <s v="CENTRAL"/>
    <n v="230"/>
    <n v="230"/>
    <s v="ETL.5220"/>
    <n v="20094"/>
    <x v="272"/>
    <n v="2021"/>
    <x v="608"/>
    <d v="2021-01-19T01:55:00"/>
    <x v="1"/>
    <s v="YES"/>
    <s v="No"/>
    <d v="1900-01-02T14:51:00"/>
    <n v="5211"/>
    <d v="2021-01-22T16:46:00"/>
    <d v="2021-01-22T16:46:00"/>
    <s v="C"/>
    <s v="Tree"/>
    <s v="Tree-failure"/>
    <s v="COND"/>
    <s v="Relayed - 01/19/21, 0155 Monta Vista-Jefferson #1-230kV relayed, did not test by design; SUS SLAC; on the trouble Jefferson-Martin 230kV open-ended at Jefferson; windy, ultimately a declared MED; A-B fault 5.9 mi from Jefferson near 014/057, +/-1 mi; 0328 Jefferson-Martin restored normal; 0707 SLAC restored via alt source; 1536 Line cleared to make repairs to ET-WD between 014/057-058 due to tree failure; 01/22/21, 1646 MV-Jefferson #1 returned to service; CAP 120448668 &amp; 120448608"/>
    <n v="120448668"/>
    <s v="CC-N"/>
    <s v="INT-14399"/>
    <n v="1"/>
    <n v="0"/>
    <n v="0"/>
    <n v="0"/>
    <n v="0"/>
    <n v="0"/>
    <n v="5631636"/>
    <s v="A-B"/>
    <s v="014/057"/>
    <s v="AUTO"/>
    <s v="Single Mode"/>
    <s v="014/057"/>
    <s v="Tier 3 - Extreme"/>
    <s v="1113-61,AAC"/>
    <n v="37.384720000000002"/>
    <n v="-122.28794499999999"/>
    <m/>
    <m/>
  </r>
  <r>
    <s v="SOUTH BAY AND CENTRAL COAST"/>
    <s v="CENTRAL"/>
    <n v="230"/>
    <n v="230"/>
    <s v="ETL.5230"/>
    <n v="20095"/>
    <x v="273"/>
    <n v="2021"/>
    <x v="608"/>
    <d v="2021-01-19T01:55:00"/>
    <x v="1"/>
    <s v="YES"/>
    <s v="No"/>
    <d v="1900-01-02T14:25:00"/>
    <n v="5185"/>
    <d v="2021-01-22T16:20:00"/>
    <d v="2021-01-22T16:20:00"/>
    <s v="C"/>
    <s v="Tree"/>
    <s v="Tree-failure"/>
    <s v="COND"/>
    <s v="Relayed - 01/19/21, 0155 Monta Vista-Jefferson #2-230kV relayed, did not test by design; on the trouble Jefferson-Martin 230kV open-ended at Jefferson; windy, ultimately a declared MED; 0328 Jefferson-Martin 230kV restored normal; A-B fault 5.6 mi from Jefferson near 014/057 (near SLAC Tap Jct), +/-1 mi; 1536 Line cleared to make repairs to ET-WD between 014/057-058 due to tree failure; 01/22/21, 1620 MV-Jefferson #2 returned to service; CAP 120448668 &amp; 120448608"/>
    <n v="120448608"/>
    <s v="CC-N"/>
    <s v="INT-14401"/>
    <n v="0"/>
    <n v="0"/>
    <n v="0"/>
    <n v="0"/>
    <n v="0"/>
    <n v="0"/>
    <n v="5631636"/>
    <s v="A-B"/>
    <s v="014/057"/>
    <s v="AUTO"/>
    <s v="Single Mode"/>
    <s v="014/057"/>
    <s v="Tier 3 - Extreme"/>
    <s v="1113-61,AAC"/>
    <n v="37.384720000000002"/>
    <n v="-122.28794499999999"/>
    <m/>
    <m/>
  </r>
  <r>
    <s v="CENTRAL VALLEY"/>
    <s v="SOUTH"/>
    <n v="69"/>
    <n v="70"/>
    <s v="ETL.8550"/>
    <n v="70113"/>
    <x v="146"/>
    <n v="2021"/>
    <x v="609"/>
    <d v="2021-01-19T02:08:00"/>
    <x v="1"/>
    <s v="YES"/>
    <s v="No"/>
    <d v="1899-12-30T09:12:00"/>
    <n v="552"/>
    <d v="2021-01-19T11:20:00"/>
    <d v="2021-01-19T11:20:00"/>
    <s v="F"/>
    <s v="Equipment failure"/>
    <s v="Equip Fail-conductor"/>
    <s v="COND"/>
    <s v="Relayed - 01/19/21, 0208 Camden 70kV bus sects D &amp; E relayed, tested NG; Caruthers-Lemoore NAS-Camden 70kV open-ended at Camden; SUS Camden (CESO=4,569; CMIN=887,004); windy, declared MED; 0419 Camden 70kV bus sect E manually tested OK; 0430 Caruthers-Lemoore-Camden relayed, tested OK, remained open ended at Camden; no customer impact; A-B-G fault 2.1 mi from Camden near 016/007, +/-2 mi; 0638 Camden 70kV bus sects D &amp; E energized, found no voltage on A phase; 0644 Camden 70kV bus sections D&amp;E de-energized; 0817 Camden restored via Camden-Kingsburg after its emergency restore; 0812 to 1120 Caruthers-Lemoore NAS-Camden cleared to restring ET-WD betw 015/006-007; CAP 120448711 "/>
    <n v="120448711"/>
    <s v="CV-S"/>
    <s v="INT-14400"/>
    <n v="4569"/>
    <n v="4569"/>
    <n v="887004"/>
    <n v="8.1130953776131841E-4"/>
    <n v="0.15750378753172259"/>
    <n v="194.13525935653317"/>
    <n v="5631636"/>
    <s v="B-G"/>
    <s v="016/007"/>
    <s v="AUTO"/>
    <s v="Single Mode"/>
    <s v="015/006"/>
    <s v="Non-HFTD"/>
    <s v="3/0-7,AAC"/>
    <n v="36.445514000000003"/>
    <n v="-119.81724"/>
    <m/>
    <m/>
  </r>
  <r>
    <s v="CENTRAL VALLEY"/>
    <s v="SOUTH"/>
    <n v="69"/>
    <n v="70"/>
    <s v="ETL.9310"/>
    <n v="70091"/>
    <x v="207"/>
    <n v="2021"/>
    <x v="610"/>
    <d v="2021-01-19T17:57:00"/>
    <x v="1"/>
    <s v="YES"/>
    <s v="No"/>
    <d v="1900-01-01T00:02:00"/>
    <n v="2882"/>
    <d v="2021-01-21T17:59:00"/>
    <d v="2021-01-21T17:59:00"/>
    <s v="F"/>
    <s v="Equipment failure"/>
    <s v="Equip Fail-structure-line"/>
    <s v="STRU"/>
    <s v="Relayed - 01/19/21, 1757 Wheeler Ridge-Tejon 70kV relayed, tested NG; MOM Tejon (CEMO=1,181); SUS Tecuya; high winds, declared MED; 1953 Tecuya to Tejon returned to service restoring Tecuya; A-B-C fault 1.0 mi from Wheeler Ridge near 001/018, +/-2 mi; 01/21/21, 1759 Wheeler Ridge-Tejon (Wheeler Ridge to Tecuya Jct) returned to service after replacing 19 poles &amp; ET-WD from 000/018 to 001/030 due to high winds; CAP 120448227"/>
    <n v="120448227"/>
    <s v="CV-S"/>
    <s v="INT-14415"/>
    <n v="1181"/>
    <n v="0"/>
    <n v="0"/>
    <n v="0"/>
    <n v="0"/>
    <n v="0"/>
    <n v="5631636"/>
    <s v="A-B-C"/>
    <s v="001/018"/>
    <s v="AUTO"/>
    <s v="Single Mode"/>
    <s v="000/018"/>
    <s v="Non-HFTD"/>
    <s v="715.5-37,AAC"/>
    <n v="35.075187999999997"/>
    <n v="-118.97308099999999"/>
    <m/>
    <m/>
  </r>
  <r>
    <s v="CENTRAL VALLEY"/>
    <s v="SOUTH"/>
    <n v="69"/>
    <n v="70"/>
    <s v="ETL.9000"/>
    <n v="70060"/>
    <x v="37"/>
    <n v="2021"/>
    <x v="611"/>
    <d v="2021-01-21T15:15:00"/>
    <x v="0"/>
    <s v="YES"/>
    <s v="No"/>
    <d v="1899-12-30T10:33:00"/>
    <n v="633"/>
    <d v="2021-01-22T01:48:00"/>
    <d v="2021-01-22T01:48:00"/>
    <s v="F"/>
    <s v="External contact"/>
    <s v="Ext Cont-car pole"/>
    <s v="STRU"/>
    <s v="Relayed - 01/21/21, 1515 Merced #1-70kV relayed, did not test by design; on the trouble El Nido Biomass separated; weather clear; B-C fault 3.0 mi from Merced (SJVE EL Nido Jct &amp; Merced line section) near 002/016, +/-3 mi; 1926 Line cleared to repair ET-WD &amp; replace pole 002/016 &amp; damaged by 3rd party truck; 01/22/21, 0148 Merced #1 returned to service restoring El Nido Biomass; CAP 120454934"/>
    <n v="120454934"/>
    <s v="CV-N"/>
    <s v="INT-14425"/>
    <n v="1"/>
    <n v="0"/>
    <n v="0"/>
    <n v="0"/>
    <n v="0"/>
    <n v="0"/>
    <n v="5631636"/>
    <s v="B-C"/>
    <s v="002/016"/>
    <s v="AUTO"/>
    <s v="Single Mode"/>
    <s v="002/016"/>
    <s v="Non-HFTD"/>
    <s v="266.8-7,AAC"/>
    <n v="37.229320000000001"/>
    <n v="-120.48809"/>
    <m/>
    <m/>
  </r>
  <r>
    <s v="CENTRAL VALLEY"/>
    <s v="CENTRAL"/>
    <n v="115"/>
    <n v="115"/>
    <s v="ETL.3830"/>
    <n v="10317"/>
    <x v="9"/>
    <n v="2021"/>
    <x v="612"/>
    <d v="2021-01-25T02:08:00"/>
    <x v="1"/>
    <s v="YES"/>
    <s v="No"/>
    <d v="1899-12-30T16:32:00"/>
    <n v="992"/>
    <d v="2021-01-25T18:40:00"/>
    <d v="2021-01-25T18:40:00"/>
    <s v="F"/>
    <s v="Equipment failure"/>
    <s v="Equip Fail-conductor"/>
    <s v="COND"/>
    <s v="Relayed - 01/25/21, 0208 Stanislaus-Melones SS-Manteca #1-115kV relayed, tested NG (coincident w/ relay on Stanislaus-Melones SS-Riverbank Jct SS); MOM Avena (CEMO=1,691); SUS Frogtown (CESO=6,144; CMIN=xxx,xxx); reports of heavy snow loading in area; B-C fault 4.5 mi from Stanislaus PH near 004/026, /-2 mi; 0336 Manteca to Frogtown manually tested OK restoring Avena &amp; Frogtown; 1019 to 1732 Stanislaus PH to Frogtown Jct cleared to repair 1 phase of ET-WD between towers 004/027-028; 1840 Line section returned to service; CAP 120475280"/>
    <n v="120475280"/>
    <s v="CV-N"/>
    <s v="INT-14432"/>
    <n v="11480"/>
    <n v="9785"/>
    <n v="754804"/>
    <n v="1.7375057620911578E-3"/>
    <n v="0.13402925899330143"/>
    <n v="77.13888605007665"/>
    <n v="5631636"/>
    <s v="B-C"/>
    <s v="004/026"/>
    <s v="AUTO"/>
    <s v="Single Mode"/>
    <s v="004/027"/>
    <s v="Tier 2 - Elevated"/>
    <s v="2/0-7,CU"/>
    <n v="38.110715999999996"/>
    <n v="-120.438672"/>
    <m/>
    <m/>
  </r>
  <r>
    <s v="NORTH VALLEY AND SIERRA"/>
    <s v="NORTH"/>
    <n v="69"/>
    <n v="60"/>
    <s v="ETL.6150"/>
    <n v="60001"/>
    <x v="151"/>
    <n v="2021"/>
    <x v="613"/>
    <d v="2021-01-25T02:52:00"/>
    <x v="1"/>
    <s v="YES"/>
    <s v="No"/>
    <d v="1899-12-30T08:38:00"/>
    <n v="518"/>
    <d v="2021-01-25T11:30:00"/>
    <d v="2021-01-25T11:30:00"/>
    <s v="F"/>
    <s v="Equipment failure"/>
    <s v="Equip Fail-conductor"/>
    <s v="COND"/>
    <s v="Relayed - 01/25/21, 0252 Almendra Jct-Nicolaus 60kV relayed, tested NG; SUS Barry (CESO=942; CMIN=xxx,xxx) &amp; Tudor (494; xxx,xxx); weather cloudy; A-G fault 5.38 mi from E-Nicolaus near 019/396, /-1 mi; 0256 Nicolaus to Tudor manually tested NG; 0353 T-Line reports center phase down between 019/397-398; 0425 Pease-Harter 60kV de-energized to facilitate switching to restore Barry &amp; Tudor; SUS Greenlead #2 (offline); 0435 Pease-Harter &amp; Almendra Jct-Nicolaus (Almendra Jct to Tudor) energized restoring Barry &amp; Tudor; 0533 to 1038 E-Nicolaus to Tudor cleared to replace ET-WD between poles 019/397-398; 1130 Line section returned to service"/>
    <s v="NONE"/>
    <s v="NO-E"/>
    <s v="INT-14433"/>
    <n v="1790"/>
    <n v="1790"/>
    <n v="206744"/>
    <n v="3.1784724722975702E-4"/>
    <n v="3.6711179486742393E-2"/>
    <n v="115.49944134078213"/>
    <n v="5631636"/>
    <s v="A-G"/>
    <s v="019/396"/>
    <s v="AUTO"/>
    <s v="Single Mode"/>
    <s v="019/397"/>
    <s v="Non-HFTD"/>
    <s v="2/0-7,CU"/>
    <n v="38.936995000000003"/>
    <n v="-121.606497"/>
    <m/>
    <m/>
  </r>
  <r>
    <s v="NORTH COAST"/>
    <s v="NORTH"/>
    <n v="69"/>
    <n v="60"/>
    <s v="ETL.7100"/>
    <n v="60105"/>
    <x v="137"/>
    <n v="2021"/>
    <x v="614"/>
    <d v="2021-01-26T12:22:00"/>
    <x v="1"/>
    <s v="YES"/>
    <s v="No"/>
    <d v="1899-12-31T00:54:00"/>
    <n v="1494"/>
    <d v="2021-01-27T13:16:00"/>
    <d v="2021-01-27T13:16:00"/>
    <s v="F"/>
    <s v="Equipment failure"/>
    <s v="Equip Fail-conductor"/>
    <s v="LS"/>
    <s v="Relayed - 01/26/21, 1222 Humboldt Bay-Rio Dell Jct 60kV relayed, tested NG; SUS Eel River (CESO=3,068; CMIN=xxx,xxx) &amp; Newberg (6,701; xxx,xxx); rain; A-B-C-G fault 5.5 mi from Humboldt Bay near 006/006, /-1 mi; SCADA control failure on Newburg switches; 1407 Rio Dell Jct to Newburg Jct manually tested OK restoring Newburg; 1432 Newburg to Eel River Jct &amp; Eel River Tap manually tested OK restoring Eel River; 2055 Humboldt Bay to Eel River JCT 3 phases ET-WD between 006/004-5; 01/27/21, 1316 Humboldt Bay-Rio Dell Jct returned to service"/>
    <s v="NONE"/>
    <s v="NO-W"/>
    <s v="INT-14443"/>
    <n v="9578"/>
    <n v="9578"/>
    <n v="1269711"/>
    <n v="1.7007491251210128E-3"/>
    <n v="0.22546041683091733"/>
    <n v="132.56535811234079"/>
    <n v="5631636"/>
    <s v="A-B-C-G"/>
    <s v="006/006"/>
    <s v="AUTO"/>
    <s v="Single Mode"/>
    <s v="006/004"/>
    <s v="Non-HFTD"/>
    <s v="397.5-19,AAC"/>
    <n v="40.695112999999999"/>
    <n v="-124.190398"/>
    <m/>
    <m/>
  </r>
  <r>
    <s v="NORTH COAST"/>
    <s v="NORTH"/>
    <n v="69"/>
    <n v="60"/>
    <s v="ETL.7820"/>
    <n v="60181"/>
    <x v="239"/>
    <n v="2021"/>
    <x v="615"/>
    <d v="2021-01-26T18:42:00"/>
    <x v="1"/>
    <s v="YES"/>
    <s v="No"/>
    <d v="1900-01-04T01:06:00"/>
    <n v="7266"/>
    <d v="2021-01-31T19:48:00"/>
    <d v="2021-01-31T19:48:00"/>
    <s v="C"/>
    <s v="Tree"/>
    <s v="Tree-failure"/>
    <s v="ENCR"/>
    <s v="Relayed - 01/26/21, 1842 Potter Valley-Willits 60kV relayed, tested NG; no customers interrupted; storm; A-B fault 3.78 mi from Willits toward Potter Valley PH near 009/005, /-1.0 mi; patrol found tree between 009/001-2 &amp; has been removed with no damage to equipment; 2138 Line manually tested NG from Potter Valley PH; patrol found ET-WD, poles down &amp; trees down at various locations; 01/31/21, 1948 Line returned to service after crew repaired/replaced poles &amp; restrung conductor at 6/2, 6/1, 6/0, 5/10, 5/5, 5/2, 4/9, 3/2, 3/1 &amp; 10/0 "/>
    <s v="NONE"/>
    <s v="NO-W"/>
    <s v="INT-14447"/>
    <n v="0"/>
    <n v="0"/>
    <n v="0"/>
    <n v="0"/>
    <n v="0"/>
    <n v="0"/>
    <n v="5631636"/>
    <s v="A-B"/>
    <s v="009/005"/>
    <s v="AUTO"/>
    <s v="Single Mode"/>
    <s v="006/001"/>
    <s v="Tier 3 - Extreme"/>
    <s v="1/0-6/1,ACSR"/>
    <n v="39.385953000000001"/>
    <n v="-123.22666"/>
    <m/>
    <m/>
  </r>
  <r>
    <s v="NORTH COAST"/>
    <s v="NORTH"/>
    <n v="69"/>
    <n v="60"/>
    <s v="ETL.6810"/>
    <n v="60075"/>
    <x v="11"/>
    <n v="2021"/>
    <x v="616"/>
    <d v="2021-01-26T18:44:00"/>
    <x v="1"/>
    <s v="YES"/>
    <s v="No"/>
    <d v="1899-12-31T23:22:00"/>
    <n v="2842"/>
    <d v="2021-01-28T18:06:00"/>
    <d v="2021-01-28T18:06:00"/>
    <s v="F"/>
    <s v="Tree"/>
    <s v="Tree-failure"/>
    <s v="COND"/>
    <s v="Relayed - 01/26/21, 1844 Essex Jct-Orick 60kV relayed, tested NG to Orick; Essex Jct to Big Lagoon tested OK; SUS Orick (CESO=356; CMIN=xxx,xxx); MOM Big Lagoon (149) &amp; Trinidad (1,499); storm; A-B-C fault 22.7 mi from Essex Jct toward Orick near 020/004, /-1 mi; 2019 Essex Jct to Redwood Trails manually tested NG; MOM Big Lagoon (149) &amp; Trinidad (1,499); patrol found down pole at 020/008 w/ 3 phases of ET-WD between 020/007-9; 01/28/21, 1806 Big Lagoon to Orick returned to service after crew replaced NG pole 020/009 &amp; repaired down conductors between 020/009-010 restoring Orick"/>
    <s v="NONE"/>
    <s v="NO-W"/>
    <s v="INT-14451"/>
    <n v="2004"/>
    <n v="356"/>
    <n v="1015045"/>
    <n v="6.3214312856867876E-5"/>
    <n v="0.18023980953314453"/>
    <n v="2851.25"/>
    <n v="5631636"/>
    <s v="A-B-C"/>
    <s v="020/004"/>
    <s v="AUTO"/>
    <s v="Single Mode"/>
    <s v="020/009"/>
    <s v="Non-HFTD"/>
    <s v="4/0-7,AAC"/>
    <n v="41.168940999999997"/>
    <n v="-124.09934699999999"/>
    <m/>
    <m/>
  </r>
  <r>
    <s v="NORTH COAST"/>
    <s v="NORTH"/>
    <n v="69"/>
    <n v="60"/>
    <s v="ETL.7490"/>
    <n v="60145"/>
    <x v="114"/>
    <n v="2021"/>
    <x v="617"/>
    <d v="2021-01-26T18:56:00"/>
    <x v="1"/>
    <s v="YES"/>
    <s v="No"/>
    <d v="1899-12-31T22:46:00"/>
    <n v="2806"/>
    <d v="2021-01-28T17:42:00"/>
    <d v="2021-01-28T17:42:00"/>
    <s v="F"/>
    <s v="Tree"/>
    <s v="Tree-failure"/>
    <s v="COND"/>
    <s v="Relayed - 01/26/21, 1856 Maple Creek-Hoopa relayed, tested NG after relaying, testing OK 12 mins earlier; Maple Creek to Russ Ranch manually tested OK; SUS Willow Creek (CESO=2,480; CMIN=xxx,xxx) &amp; Hoopa (2,044; xxx,xxx); MOM Russ Ranch (CEMO=2); storm; B-C fault 18.6 mi from Maple Creek toward Hoopa near 018/003, /-1 mi; due to increased weather activity, restoration via temp gen at Willow Creek &amp; Hoopa has been placed on hold until further notice; 01/27/21, 1852 Russ Ranch to Willow Creek returned to service after crew removed tree from line at pole 17/0 restoring Willow Creek; 01/28/21, 1742 Willow Creek to Hoopa returned to service after crew replaced ET-WD between 025/008 to 025/011, restoring Hoopa; line is in service &amp; normal"/>
    <s v="NONE"/>
    <s v="NO-W"/>
    <s v="INT-14452"/>
    <n v="4222"/>
    <n v="4222"/>
    <n v="8492333"/>
    <n v="7.4969333955532641E-4"/>
    <n v="1.5079690874907399"/>
    <n v="2011.4478919943156"/>
    <n v="5631636"/>
    <s v="B-C"/>
    <s v="018/003"/>
    <s v="AUTO"/>
    <s v="Single Mode"/>
    <s v="025/008"/>
    <s v="Tier 3 - Extreme"/>
    <s v="1/0-6/1,ACSR"/>
    <n v="41.018903000000002"/>
    <n v="-123.64594"/>
    <m/>
    <m/>
  </r>
  <r>
    <s v="NORTH COAST"/>
    <s v="NORTH"/>
    <n v="69"/>
    <n v="60"/>
    <s v="ETL.8360"/>
    <n v="60394"/>
    <x v="180"/>
    <n v="2021"/>
    <x v="618"/>
    <d v="2021-01-26T19:32:00"/>
    <x v="1"/>
    <s v="YES"/>
    <s v="No"/>
    <d v="1900-01-01T21:53:00"/>
    <n v="4193"/>
    <d v="2021-01-29T17:25:00"/>
    <d v="2021-01-29T17:25:00"/>
    <s v="F"/>
    <s v="Equipment failure"/>
    <s v="Equip Fail-conductor"/>
    <s v="COND"/>
    <s v="Relayed - 01/26/21, 1932 Laytonville-Willits 60kV relayed, tested NG; Laytonville-Covelo 60kV de-energized on the trouble; SUS Laytonville (CESO=239; CMIN=1,160,814) &amp; Covelo (1,370; xxx,xxx); storm, declared MED; multi-terminal line, C-A-G fault 19.4 mi from Willits toward Laytonville near 019/004 or 17.2 mi from Willits toward Laytonville near 017/003, /-3 mi; 01/29/21, 1725 Laytonville-Willits returned to service restoring Laytonville after crew repaired ET-WD between 005/006 &amp; 006/002 &amp; removed tree between 007/000 -1 due to storm; 1958 Laytonville-Covelo returned to service restoring Covelo after crew removed tree from conductor between 000/003-4"/>
    <s v="NONE"/>
    <s v="NO-W"/>
    <s v="INT-14454-1"/>
    <n v="239"/>
    <n v="239"/>
    <n v="1160814"/>
    <n v="4.2438822395481524E-5"/>
    <n v="0.2061237622602029"/>
    <n v="4856.9623430962347"/>
    <n v="5631636"/>
    <s v="C-A-G"/>
    <s v="019/004"/>
    <s v="AUTO"/>
    <s v="Dependent Mode-initiating"/>
    <s v="005/006"/>
    <s v="Tier 2 - Elevated"/>
    <s v="4/0-7,AAC"/>
    <n v="39.472855000000003"/>
    <n v="-123.35405299999999"/>
    <m/>
    <m/>
  </r>
  <r>
    <s v="NORTH COAST"/>
    <s v="NORTH"/>
    <n v="69"/>
    <n v="60"/>
    <s v="ETL.8365"/>
    <n v="60393"/>
    <x v="210"/>
    <n v="2021"/>
    <x v="619"/>
    <d v="2021-01-26T20:09:00"/>
    <x v="1"/>
    <s v="YES"/>
    <s v="No"/>
    <d v="1900-01-04T01:59:00"/>
    <n v="7319"/>
    <d v="2021-01-31T22:08:00"/>
    <d v="2021-01-31T22:08:00"/>
    <s v="C"/>
    <s v="Tree"/>
    <s v="Tree-failure"/>
    <s v="COND"/>
    <s v="Relayed - 01/26/21, 2009 Garberville-Laytonville 60kV relayed, tested NG; SUS Kekawaka Cogen; storm, declared MED; C-G fault 12.4 mi from Garberville toward Laytonville near 050/005, /-2.0 mi; patrol reports poles 035/002 &amp; 032/007 down w/ ET-WD; 01/31/21, 2208 Garberville-Laytonville returned to service after crew replaced poles &amp; repaired down conductor at 035/002 &amp; 032/007, restoring Kekawaka Cogen; distribution under build (Laytonville 1101) also affected, see ILIS 21-0020047"/>
    <s v="NONE"/>
    <s v="NO-W"/>
    <s v="INT-14463"/>
    <n v="1"/>
    <n v="0"/>
    <n v="0"/>
    <n v="0"/>
    <n v="0"/>
    <n v="0"/>
    <n v="5631636"/>
    <s v="C-G"/>
    <s v="050/005"/>
    <s v="AUTO"/>
    <s v="Single Mode"/>
    <s v="035/002"/>
    <s v="Non-HFTD"/>
    <s v="4/0-19,ACAR"/>
    <n v="39.833444"/>
    <n v="-123.579302"/>
    <m/>
    <m/>
  </r>
  <r>
    <s v="NORTH COAST"/>
    <s v="NORTH"/>
    <n v="69"/>
    <n v="60"/>
    <s v="ETL.6220"/>
    <n v="60010"/>
    <x v="62"/>
    <n v="2021"/>
    <x v="620"/>
    <d v="2021-01-26T22:17:00"/>
    <x v="1"/>
    <s v="YES"/>
    <s v="No"/>
    <d v="1899-12-31T16:36:00"/>
    <n v="2436"/>
    <d v="2021-01-28T14:53:00"/>
    <d v="2021-01-28T14:53:00"/>
    <s v="F"/>
    <s v="Equipment failure"/>
    <s v="Equip Fail-conductor"/>
    <s v="COND"/>
    <s v="Relayed - 01/26/21, 2217 Bridgeville-Garberville 60kV relayed, tested NG; SUS Fruitland (CESO=1,153; CMIN=xxx,xxx), Fort Seward (337; xxx,xxx), Garberville (3,583; xxx,xxx); storm; line sectionalized &amp; tested NG between Bridgeville &amp; Fruitland Jct; C-G fault 17 mi from Bridgeville toward Fruitland Jct near 017/000, +/-2 mi; 01/28/21, 1308 Bridgeville-Garberville returned to service restoring Fruitland after crew repaired ET-WD between poles 017/011 to 017/009; Fort Seward Tap remains isolated pending patrol; 1312 Garberville energized restoring Garberville; 1327 Garberville SVC returned to service; 1453 Fort Seward Tap returned to service restoring Fort Seward after patrol complete w/ no trouble found"/>
    <s v="NONE"/>
    <s v="NO-W"/>
    <s v="INT-14483"/>
    <n v="4250"/>
    <n v="4250"/>
    <n v="10196280"/>
    <n v="7.546652518024958E-4"/>
    <n v="1.8105360502702945"/>
    <n v="2399.1247058823528"/>
    <n v="5631636"/>
    <s v="C-G"/>
    <s v="017/000"/>
    <s v="AUTO"/>
    <s v="Single Mode"/>
    <s v="017/011"/>
    <s v="Non-HFTD"/>
    <s v="4/0-7,AAC"/>
    <n v="40.268943"/>
    <n v="-123.760043"/>
    <m/>
    <m/>
  </r>
  <r>
    <s v="SOUTH BAY AND CENTRAL COAST"/>
    <s v="SOUTH"/>
    <n v="69"/>
    <n v="60"/>
    <s v="ETL.6710"/>
    <n v="60064"/>
    <x v="175"/>
    <n v="2021"/>
    <x v="621"/>
    <d v="2021-01-26T22:18:00"/>
    <x v="1"/>
    <s v="YES"/>
    <s v="No"/>
    <d v="1899-12-30T18:29:00"/>
    <n v="1109"/>
    <d v="2021-01-27T16:47:00"/>
    <d v="2021-01-27T16:47:00"/>
    <s v="F"/>
    <s v="Tree"/>
    <s v="Tree-failure"/>
    <s v="COND"/>
    <s v="Relayed - 01/26/21 2218 Del Monte-Viejo 60kV relayed, tested OK from Del Monte to Hatton Jct section; Hatton Jct to Viejo section tested NG; MOM Navy Lab &amp; Hatton (CEMO=4,335); storm; A-B-G fault 1.17 mi from Viejo near 005/138, +/-1.5 mi; partial line patrol found ET-WD between 06/146-147; due to storm/high winds in wooded area line patrol will continue as weather permits; 01/27/21, 0214 Del Monte to Hatton relayed, tested NG; SUS Hatton (actually Hatton 1101 &amp; 1102 already out due to previous tree failure in area) &amp; Navy Lab; B-C fault 1.3 mi from Del Monte near 001/029, +/-2 mi; 0221 Del Monte to Hatton manually tested OK after isolating Navy Lab Tap restoring Hatton; patrol found more ET-WD between poles 0/3-4 on Navy Lab Tap due to tree failure; 1501 Navy Lab Tap returned to service; 1647 Hatton Jct-Viejo returned to service, line normal; CAPs 120469156 &amp; 120469232"/>
    <n v="120469156"/>
    <s v="CC-S"/>
    <s v="INT-14484"/>
    <n v="1"/>
    <n v="0"/>
    <n v="0"/>
    <n v="0"/>
    <n v="0"/>
    <n v="0"/>
    <n v="5631636"/>
    <s v="A-B-G"/>
    <s v="005/138"/>
    <s v="AUTO"/>
    <s v="Single Mode"/>
    <s v="000/003 (Navy Lab Tap)"/>
    <s v="Non-HFTD"/>
    <s v="2/0-7,CU"/>
    <n v="36.589410999999998"/>
    <n v="-121.86431899999999"/>
    <m/>
    <m/>
  </r>
  <r>
    <s v="NORTH VALLEY AND SIERRA"/>
    <s v="NORTH"/>
    <n v="69"/>
    <n v="60"/>
    <s v="ETL.6921"/>
    <s v="60087A"/>
    <x v="158"/>
    <n v="2021"/>
    <x v="622"/>
    <d v="2021-01-26T22:21:00"/>
    <x v="1"/>
    <s v="YES"/>
    <s v="No"/>
    <d v="1899-12-30T20:23:00"/>
    <n v="1223"/>
    <d v="2021-01-27T18:44:00"/>
    <d v="2021-01-27T18:44:00"/>
    <s v="F"/>
    <s v="Equipment failure"/>
    <s v="Equip Fail-structure-line"/>
    <s v="COND"/>
    <s v="Relayed - 01/26/21, 2221 Elk Creek 60kV tap relayed, did not test; SUS Elk Creek (CESO=919; CMIN=xxx,xxx) &amp; Stoney Gorge (offline); storm; A-G fault 5.8 mi from Elk Creek Jct near 005/095, /-1 mi; 01/27/21, 1844 Elk Creek Tap returned to service after crew replaced broken pole 6/98 restoring Elk Creek &amp; Stoney Gorge; per CAP 120474164 &quot;wire down also found at the span between 018/201-202 which occurred after circuit was de-energized&quot;"/>
    <n v="120474164"/>
    <s v="NO-E"/>
    <s v="INT-14490"/>
    <n v="896"/>
    <n v="896"/>
    <n v="2165639"/>
    <n v="1.5910119190942027E-4"/>
    <n v="0.3845488238231306"/>
    <n v="2417.0078125"/>
    <n v="5631636"/>
    <s v="A-G"/>
    <s v="005/095"/>
    <s v="AUTO"/>
    <s v="Single Mode"/>
    <s v="018/201"/>
    <s v="Non-HFTD"/>
    <s v="2/0-6/1,ACSR"/>
    <n v="39.598632000000002"/>
    <n v="-122.50116"/>
    <m/>
    <m/>
  </r>
  <r>
    <s v="NORTH COAST"/>
    <s v="NORTH"/>
    <n v="69"/>
    <n v="60"/>
    <s v="ETL.6380"/>
    <n v="60420"/>
    <x v="274"/>
    <n v="2021"/>
    <x v="623"/>
    <d v="2021-01-26T23:01:00"/>
    <x v="1"/>
    <s v="YES"/>
    <s v="No"/>
    <d v="1899-12-30T18:02:00"/>
    <n v="1082"/>
    <d v="2021-01-27T17:03:00"/>
    <d v="2021-01-27T17:03:00"/>
    <s v="F"/>
    <s v="Tree"/>
    <s v="Tree-failure"/>
    <s v="COND"/>
    <s v="Relayed - 01/26/21, 2301 Konocti-Middletown 60kV relayed, tested NG; MOM Middletown (CEMO=4,607); storm; A-G fault 5.9 mi from Konocti toward Middletown near 028/003, /-1.0 mi; patrol found ET-WD between 027/007-8; 01/27/21, 1703 Line returned to service after crew repaired down conductor due to tree failure; also affected distribution under build Konocti 1102 (ILIS 21-0016561; SAP work order  notes &quot;tree caused&quot; (LCN-120470628)"/>
    <s v="LCN-120470628"/>
    <s v="NO-W"/>
    <s v="INT-14491"/>
    <n v="4607"/>
    <n v="0"/>
    <n v="0"/>
    <n v="0"/>
    <n v="0"/>
    <n v="0"/>
    <n v="5631636"/>
    <s v="A-G"/>
    <s v="028/003"/>
    <s v="AUTO"/>
    <s v="Single Mode"/>
    <s v="027/007"/>
    <s v="Tier 2 - Elevated"/>
    <s v="4/0-7,AAC"/>
    <n v="38.907389000000002"/>
    <n v="-122.65346"/>
    <m/>
    <m/>
  </r>
  <r>
    <s v="CENTRAL VALLEY"/>
    <s v="CENTRAL"/>
    <n v="69"/>
    <n v="60"/>
    <s v="ETL.8140"/>
    <n v="60214"/>
    <x v="10"/>
    <n v="2021"/>
    <x v="624"/>
    <d v="2021-01-26T23:21:00"/>
    <x v="1"/>
    <s v="YES"/>
    <s v="No"/>
    <d v="1899-12-30T12:44:00"/>
    <n v="764"/>
    <d v="2021-01-27T12:05:00"/>
    <d v="2021-01-27T12:05:00"/>
    <s v="F"/>
    <s v="Equipment failure"/>
    <s v="Equip Fail-conductor"/>
    <s v="INSL"/>
    <s v="Relayed - 01/26/21, 2321 Stockton A-Weber #3-60kV relayed, tested NG; SUS E-Stockton (CESO=4,335; CMIN=xxx,xxx), West Lane (5,884; xxx,xxx), Oak Park (550; xxx,xxx) &amp; Sumiden; storm, declared MED; multi-terminal line, B-G fault 0.26 mi from Hazelton Jct toward North St Switch near pole A01/34 or 0.3 mi from Hazelton Jct toward E-Stockton near pole AB01/43 or 1.07 mi from Hazelton Jct toward Weber near pole 001/048, /-2 mi; 01/27/21, 0426 Stockton A to Hazelton Jct manually tested OK restoring E-Stockton, West Lane, Oak Park &amp; Sumiden after trouble isolated between Weber &amp; Hazelton Jct; 0446 to 1205 Hazelton Jct to Weber cleared to replace ET-WD &amp; NG insulator between poles 001/050-51 &amp; 002/052"/>
    <s v="NONE"/>
    <s v="CV-N"/>
    <s v="INT-14503"/>
    <n v="8818"/>
    <n v="8818"/>
    <n v="8678921"/>
    <n v="1.5657972212692723E-3"/>
    <n v="1.5411012004326985"/>
    <n v="984.22782943978223"/>
    <n v="5631636"/>
    <s v="B-G"/>
    <s v="001/048"/>
    <s v="AUTO"/>
    <s v="Single Mode"/>
    <s v="001/050"/>
    <s v="Non-HFTD"/>
    <s v="715.5-37,AAC"/>
    <n v="37.934243000000002"/>
    <n v="-121.26987099999999"/>
    <m/>
    <m/>
  </r>
  <r>
    <s v="NORTH VALLEY AND SIERRA"/>
    <s v="NORTH"/>
    <n v="69"/>
    <n v="60"/>
    <s v="ETL.6740"/>
    <n v="60067"/>
    <x v="111"/>
    <n v="2021"/>
    <x v="625"/>
    <d v="2021-01-27T00:24:00"/>
    <x v="1"/>
    <s v="YES"/>
    <s v="No"/>
    <d v="1899-12-30T17:50:00"/>
    <n v="1070"/>
    <d v="2021-01-27T18:14:00"/>
    <d v="2021-01-27T18:14:00"/>
    <s v="F"/>
    <s v="Equipment failure"/>
    <s v="Equip Fail-conductor"/>
    <s v="COND"/>
    <s v="Relayed - 01/27/21, 0024 Dixon-Vaca #2-60kV relayed, tested NG after having relayed, tested OK  last night at 2353; SUS Batavia, Maine Prairie &amp; Dixon (CESO=8,565; CMIN=xxx,xxx); storm, declared MED; 0243 Line manually tested OK; 0310 Dixon restored; 0825 to 1641 Cache Slough Tap cleared to close open jumper at pole B5/122 &amp; replace NG insulator at 5/127; also replaced ET-WD between poles 005/107-8 on Cache Slough Tap; 1814 Cache Slough Tap returned to service restoring Batavia &amp; Marine Prairie"/>
    <s v="NONE"/>
    <s v="NO-E"/>
    <s v="INT-14507"/>
    <n v="8214"/>
    <n v="8214"/>
    <n v="1363524"/>
    <n v="1.4585459713660472E-3"/>
    <n v="0.2421186312467638"/>
    <n v="166"/>
    <n v="5631636"/>
    <s v="A-B-C"/>
    <s v="003/068"/>
    <s v="AUTO"/>
    <s v="Single Mode"/>
    <s v="005/107 (Cache Slough Tap)"/>
    <s v="Non-HFTD"/>
    <s v="1/0-6/1,ACSR"/>
    <n v="38.387413000000002"/>
    <n v="-121.789022"/>
    <m/>
    <m/>
  </r>
  <r>
    <s v="NORTH VALLEY AND SIERRA"/>
    <s v="NORTH"/>
    <n v="69"/>
    <n v="60"/>
    <s v="ETL.6750"/>
    <n v="60068"/>
    <x v="80"/>
    <n v="2021"/>
    <x v="626"/>
    <d v="2021-01-27T05:42:00"/>
    <x v="1"/>
    <s v="YES"/>
    <s v="No"/>
    <d v="1899-12-31T14:09:00"/>
    <n v="2289"/>
    <d v="2021-01-28T19:51:00"/>
    <d v="2021-01-28T19:51:00"/>
    <s v="F"/>
    <s v="Tree"/>
    <s v="Tree-failure"/>
    <s v="COND"/>
    <s v="Relayed - 01/27/21, 0542 Delta-Mtn Gate Jct (Delta to Antler) relayed, did not test by design; 0619 Mountain Gate Jct CB-12 forced out open-ending Mtn Gate Jct-Cascade 60kV due to single phasing condition on Antler 60/12kV BK-1; SUS Antler (CESO=565; CMIN=1,297,240); snow, declared MED; snow cat required delaying restoration efforts; A-B fault 0.5 mi from Delta Metering toward Antler near 000/012, +/-3 mi; 1511 Antler to Mtn Gate Jct cleared to repair 1 phase ET-WD between 008/115-116 caused by tree contact; 01/28/21, 1951 Delta-Mtn Gate Jct returned to service after crews repaired downed conductor between 008/115-116 &amp; between 014/185 &amp; 015/186A, restoring Antler"/>
    <s v="NONE"/>
    <s v="NO-E"/>
    <s v="INT-14551"/>
    <n v="565"/>
    <n v="565"/>
    <n v="1297240"/>
    <n v="1.0032608641609649E-4"/>
    <n v="0.23034869441135755"/>
    <n v="2296"/>
    <n v="5631636"/>
    <s v="A-B"/>
    <s v="000/012"/>
    <s v="AUTO"/>
    <s v="Single Mode"/>
    <s v="008/115"/>
    <s v="Tier 2 - Elevated"/>
    <s v="2/0-7,CU"/>
    <n v="40.844861000000002"/>
    <n v="-122.325834"/>
    <m/>
    <m/>
  </r>
  <r>
    <s v="CENTRAL VALLEY"/>
    <s v="SOUTH"/>
    <n v="115"/>
    <n v="115"/>
    <s v="ETL.1930"/>
    <n v="10119"/>
    <x v="155"/>
    <n v="2021"/>
    <x v="627"/>
    <d v="2021-01-27T12:26:00"/>
    <x v="1"/>
    <s v="YES"/>
    <s v="No"/>
    <d v="1899-12-30T06:09:00"/>
    <n v="369"/>
    <d v="2021-01-27T18:35:00"/>
    <d v="2021-01-27T18:35:00"/>
    <s v="F"/>
    <s v="Equipment failure"/>
    <s v="Equip Fail-conductor"/>
    <s v="COND"/>
    <s v="Relayed - 01/27/21, 1226 Kern-Kern Front 115kV relayed, tested NG; on the trouble Badger Creek Cogen, High Sierra Cogen, Double C Cogen &amp; Kern Front Cogen separated; SUS E &amp; B SW STA; rain; C-G fault 11 mi from Kern PP near pole 010/166, +/-1.5 mi; 1835 Line returned to service after repairing ET-WD between towers 009/143-144 restoring ET to Badger Creek Cogen, High Sierra Cogen, Double C Cogen, Kern Front Cogen &amp; E &amp; B SW STA"/>
    <s v="NONE"/>
    <s v="CV-S"/>
    <s v="INT-14540"/>
    <n v="5"/>
    <n v="0"/>
    <n v="0"/>
    <n v="0"/>
    <n v="0"/>
    <n v="0"/>
    <n v="5631636"/>
    <s v="C-G"/>
    <s v="010/166"/>
    <s v="AUTO"/>
    <s v="Single Mode"/>
    <s v="009/143"/>
    <s v="Non-HFTD"/>
    <s v="715.5-37,AAC"/>
    <n v="35.495573"/>
    <n v="-119.074997"/>
    <m/>
    <m/>
  </r>
  <r>
    <s v="NORTH VALLEY AND SIERRA"/>
    <s v="NORTH"/>
    <n v="69"/>
    <n v="60"/>
    <s v="ETL.7640"/>
    <n v="60161"/>
    <x v="240"/>
    <n v="2021"/>
    <x v="628"/>
    <d v="2021-01-27T14:38:00"/>
    <x v="1"/>
    <s v="YES"/>
    <s v="No"/>
    <d v="1899-12-31T04:55:00"/>
    <n v="1735"/>
    <d v="2021-01-28T19:33:00"/>
    <d v="2021-01-28T19:33:00"/>
    <s v="F"/>
    <s v="Equipment failure"/>
    <s v="Equip Fail-conductor"/>
    <s v="COND"/>
    <s v="Forced - 01/27/21, 1438 Mtn Gate Jct-Cascade 60kV forced out due to reported ET-WD on ground across canyon from Mountain Gate Jct side; SUS Mountain Gate; storm, declared MED; 1700 Line cleared to effect repairs; 01/28/21, 1933 Line returned to service after repairing downed conductor between 000/001 &amp; 001/001A &amp; repairing wire sleeve at 000/002"/>
    <s v="NONE"/>
    <s v="NO-E"/>
    <s v="INT-14542"/>
    <n v="0"/>
    <n v="0"/>
    <n v="0"/>
    <n v="0"/>
    <n v="0"/>
    <n v="0"/>
    <n v="5631636"/>
    <s v="NA"/>
    <s v="NA"/>
    <s v="EFO"/>
    <s v="Emergency Forced Outage"/>
    <s v="000/001"/>
    <s v="Tier 2 - Elevated"/>
    <s v="2/0-7,CU"/>
    <n v="40.740870999999999"/>
    <n v="-122.309499"/>
    <m/>
    <m/>
  </r>
  <r>
    <s v="CENTRAL VALLEY"/>
    <s v="CENTRAL"/>
    <n v="115"/>
    <n v="115"/>
    <s v="ETL.3500"/>
    <n v="10284"/>
    <x v="52"/>
    <n v="2021"/>
    <x v="629"/>
    <d v="2021-01-28T08:09:00"/>
    <x v="1"/>
    <s v="YES"/>
    <s v="No"/>
    <d v="1900-01-01T09:21:00"/>
    <n v="3441"/>
    <d v="2021-01-30T17:30:00"/>
    <d v="2021-01-30T17:30:00"/>
    <s v="F"/>
    <s v="Tree"/>
    <s v="Tree-failure"/>
    <s v="COND"/>
    <s v="Relayed - 01/28/21, 0809 Salt Springs-Tiger Creek 115kV relayed, tested NG; on the trouble Tiger Creek PH separated out of section; SUS KM Green, Salt Springs PH (offline) &amp; Salt Springs (CESO= 983; CMIN=3,396,265); storm, declared MED; 0941 Tiger Creek to KM Green manually tested NG; C-G high impedance fault, unable to determine fault location; patrol located tree in line; due to weather &amp; loss of daylight, work to establish clearance &amp; remove tree will resume during daylight tomorrow; 01/29, Tree has been removed; 2nd patrol found ET-WD between 004/043-44; T-line reports difficult to access area for repairs; 01/30/21, 1730 Salt Springs-Tiger Creek returned to service after crew repaired wire down between 004/043-44 restoring KM Green, Salt Springs PH &amp; Salt Springs"/>
    <s v="NONE"/>
    <s v="CV-N"/>
    <s v="INT-14553"/>
    <n v="983"/>
    <n v="983"/>
    <n v="3396265"/>
    <n v="1.7454963353455373E-4"/>
    <n v="0.60306898386188312"/>
    <n v="3455"/>
    <n v="5631636"/>
    <s v="C-G"/>
    <s v="NA"/>
    <s v="AUTO"/>
    <s v="Single Mode"/>
    <s v="004/043"/>
    <s v="Tier 2 - Elevated"/>
    <s v="4/0-7,CU"/>
    <n v="38.477851999999999"/>
    <n v="-120.298334"/>
    <m/>
    <m/>
  </r>
  <r>
    <s v="NORTH VALLEY AND SIERRA"/>
    <s v="NORTH"/>
    <n v="69"/>
    <n v="60"/>
    <s v="ETL.6740"/>
    <n v="60067"/>
    <x v="111"/>
    <n v="2021"/>
    <x v="630"/>
    <d v="2021-02-01T04:34:00"/>
    <x v="0"/>
    <s v="YES"/>
    <s v="No"/>
    <d v="1899-12-30T10:58:00"/>
    <n v="658"/>
    <d v="2021-02-01T15:32:00"/>
    <d v="2021-02-01T15:32:00"/>
    <s v="F"/>
    <s v="Equipment failure"/>
    <s v="Equip Fail-conductor"/>
    <s v="COND"/>
    <s v="Relayed - 02/01/21, 0434 Dixon-Vaca #2-60kV relayed, tested NG; SUS Maine Prairie &amp; Davis-1107 under build that had transmission conductor wrapped around its 12kV (per ILIS 21-0020205, CESO=322; CMIN=109,332); weather clear; 0721 Dixon Jct to Dixon Canning isolated; 0722 Line manually tested OK, restoring Maine Prairie; multi-terminal line, B-G fault 3.7 mi from Cache Slough Jct toward Batavia near 003/080 or 4 mi from Dixon toward Dixon Canning SW-87 near 012/263, w/in 3 mi; 0805 to 1532 Dixon Jct to Dixon Canning cleared to repair one phase of ET-WD between poles 016/353-354."/>
    <s v="NONE"/>
    <s v="NO-E"/>
    <s v="INT-14573"/>
    <n v="322"/>
    <n v="322"/>
    <n v="109332"/>
    <n v="5.7176990842447915E-5"/>
    <n v="1.941389677884011E-2"/>
    <n v="339.54037267080747"/>
    <n v="5631636"/>
    <s v="B-G"/>
    <s v="012/263"/>
    <s v="AUTO"/>
    <s v="Single Mode"/>
    <s v="016/353"/>
    <s v="Non-HFTD"/>
    <s v="2/0-7,CU"/>
    <n v="38.512242000000001"/>
    <n v="-121.76528999999999"/>
    <s v="Sacramento"/>
    <s v="Dixon"/>
  </r>
  <r>
    <s v="NORTH VALLEY AND SIERRA"/>
    <s v="NORTH"/>
    <n v="69"/>
    <n v="60"/>
    <s v="ETL.8405"/>
    <n v="60243"/>
    <x v="243"/>
    <n v="2021"/>
    <x v="631"/>
    <d v="2021-02-04T10:33:00"/>
    <x v="0"/>
    <s v="YES"/>
    <s v="No"/>
    <d v="1899-12-31T12:20:00"/>
    <n v="2180"/>
    <d v="2021-02-05T22:53:00"/>
    <d v="2021-02-05T22:53:00"/>
    <s v="F"/>
    <s v="Equipment failure"/>
    <s v="Equip Fail-conductor"/>
    <s v="COND"/>
    <s v="Forced - 02/04/21, 1033 Middle Fork #1-60kV forced out after air patrol from yesterday's two relay events found 1 phase ET-WD between towers 000/017 &amp; 000/018 &amp; burned pole at tower 002/038; no customers interrupted; 02/05/21, 2253 Line returned to service after replacing pole &amp; repairing down conductor"/>
    <s v="NONE"/>
    <s v="NO-E"/>
    <s v="T21-004574"/>
    <n v="0"/>
    <n v="0"/>
    <n v="0"/>
    <n v="0"/>
    <n v="0"/>
    <n v="0"/>
    <n v="5631636"/>
    <s v="NA"/>
    <s v="NA"/>
    <s v="EFO"/>
    <s v="Emergency Forced Outage"/>
    <s v="000/017"/>
    <s v="Tier 3 - Extreme"/>
    <s v="4/0-6/1,ACSR"/>
    <n v="39.011132000000003"/>
    <n v="-120.599632"/>
    <s v="Sierra"/>
    <s v="Placer"/>
  </r>
  <r>
    <s v="SOUTH BAY AND CENTRAL COAST"/>
    <s v="SOUTH"/>
    <n v="115"/>
    <n v="115"/>
    <s v="ETL.2850"/>
    <n v="10213"/>
    <x v="275"/>
    <n v="2021"/>
    <x v="632"/>
    <d v="2021-02-05T20:28:00"/>
    <x v="0"/>
    <s v="YES"/>
    <s v="No"/>
    <d v="1899-12-30T22:54:00"/>
    <n v="1374"/>
    <d v="2021-02-06T19:22:00"/>
    <d v="2021-02-06T19:22:00"/>
    <s v="F"/>
    <s v="External contact"/>
    <s v="Ext Cont-vandalism"/>
    <s v="COND"/>
    <s v="Relayed - 02/05/21, 2028 Moss Landing-Green Valley #1-115kV relayed, tested NG; no customers interrupted; weather clear; A-G fault 1.8 mi from Moss Landing near 002/013, +/-2 mi; patrol found ET-WD between 001/008-9; DOLAN RD-1101 in close proximity, crew waiting 'til a.m. light to assess damage; 02/06/21, 0050 to 1922 Line cleared to repair wire down due to gunshot conductor; CAP 120504769"/>
    <n v="120504769"/>
    <s v="CC-S"/>
    <s v="INT-14584"/>
    <n v="0"/>
    <n v="0"/>
    <n v="0"/>
    <n v="0"/>
    <n v="0"/>
    <n v="0"/>
    <n v="5631636"/>
    <s v="A-G"/>
    <s v="002/013"/>
    <s v="AUTO"/>
    <s v="Single Mode"/>
    <s v="001/008"/>
    <s v="Non-HFTD"/>
    <s v="477-24/7,ACSS"/>
    <n v="36.803663"/>
    <n v="-121.762907"/>
    <m/>
    <m/>
  </r>
  <r>
    <s v="CENTRAL VALLEY"/>
    <s v="SOUTH"/>
    <n v="69"/>
    <n v="70"/>
    <s v="ETL.8550"/>
    <n v="70113"/>
    <x v="146"/>
    <n v="2021"/>
    <x v="633"/>
    <d v="2021-02-07T05:54:00"/>
    <x v="0"/>
    <s v="YES"/>
    <s v="No"/>
    <d v="1899-12-30T07:17:00"/>
    <n v="437"/>
    <d v="2021-02-07T13:11:00"/>
    <d v="2021-02-07T13:11:00"/>
    <s v="F"/>
    <s v="Equipment failure"/>
    <s v="Equip Fail-conductor"/>
    <s v="COND"/>
    <s v="Relayed - 02/07/21, 0554 Caruthers-Lemoore NAS-Camden 70kV relayed, did not test; no customers interrupted; weather clear; 0559 line did not test; C-G fault 12.6 mi from Camden Jct near :050/001, +/-1 mi; patrol reports 1 phase ET-WD between pole :050/001-3; "/>
    <n v="120505824"/>
    <s v="CV-S"/>
    <s v="INT-14585"/>
    <n v="0"/>
    <n v="0"/>
    <n v="0"/>
    <n v="0"/>
    <n v="0"/>
    <n v="0"/>
    <n v="5631636"/>
    <s v="C-G"/>
    <s v=":050/001"/>
    <s v="AUTO"/>
    <s v="Single Mode"/>
    <s v=":050/001"/>
    <s v="Non-HFTD"/>
    <s v="1/0-7,CU"/>
    <n v="36.363976999999998"/>
    <n v="-119.90504799999999"/>
    <s v="Fresno"/>
    <s v="Fresno"/>
  </r>
  <r>
    <s v="CENTRAL VALLEY"/>
    <s v="SOUTH"/>
    <n v="69"/>
    <n v="70"/>
    <s v="ETL.8870"/>
    <n v="70047"/>
    <x v="276"/>
    <n v="2021"/>
    <x v="634"/>
    <d v="2021-02-07T19:08:00"/>
    <x v="0"/>
    <s v="YES"/>
    <s v="No"/>
    <d v="1899-12-30T19:38:00"/>
    <n v="1178"/>
    <d v="2021-02-08T14:46:00"/>
    <d v="2021-02-08T14:46:00"/>
    <s v="F"/>
    <s v="External contact"/>
    <s v="Ext Cont-car pole"/>
    <s v="STRU"/>
    <s v="Relayed - 02/07/21, 1908 Kern-Kern Oil-Famoso 70kV relayed, tested NG due to car pole at A005/080 w/ ET-WD; Wasco-Famoso &amp; Semitropic-Wasco 70kV de-energized; SUS Cawelo B, McFarland (CESO=3,220; CMIN=648,768) &amp; Wasco (3,071; 569,951); weather clear; A-B-G fault 7.33 mi from Kern PP toward Cawelo near 006/084, +/-2 mi; 2129 Kern PP to Cawelo B Jct cleared; 2201 Semitropic-Wasco energized; 2202 Wasco restored; 2202 Wasco-Famoso energized; 2203 McFarland restored; 2204 Famoso to Cawelo B Jct energized restoring Cawelo B; 02/08/21, 1446 Kern-Kern Oil-Famoso returned to service; CAP 120505794"/>
    <n v="120505794"/>
    <s v="CV-S"/>
    <s v="INT-14589-1"/>
    <n v="6291"/>
    <n v="6291"/>
    <n v="1218719"/>
    <n v="1.1170821409622355E-3"/>
    <n v="0.21640585435564372"/>
    <n v="193.72420918772849"/>
    <n v="5631636"/>
    <s v="A-B-G"/>
    <s v="006/084"/>
    <s v="AUTO"/>
    <s v="Dependent Mode-initiating"/>
    <s v="A005/080"/>
    <s v="Non-HFTD"/>
    <s v="397.5-19,AAC"/>
    <n v="35.458404000000002"/>
    <n v="-119.109167"/>
    <m/>
    <m/>
  </r>
  <r>
    <s v="NORTH VALLEY AND SIERRA"/>
    <s v="NORTH"/>
    <n v="69"/>
    <n v="60"/>
    <s v="ETL.6921"/>
    <s v="60087A"/>
    <x v="158"/>
    <n v="2021"/>
    <x v="635"/>
    <d v="2021-02-24T12:03:00"/>
    <x v="0"/>
    <s v="YES"/>
    <s v="No"/>
    <d v="1899-12-30T07:03:00"/>
    <n v="423"/>
    <d v="2021-02-24T19:06:00"/>
    <d v="2021-02-24T19:06:00"/>
    <s v="F"/>
    <s v="Equipment failure"/>
    <s v="Equip Fail-conductor"/>
    <s v="COND"/>
    <s v="Forced - 02/24/21, 1203 Elk Creek Jct CB-22 forced out due to single-phasing condition; SUS Stony Gorge PH (offline) &amp; Elk Creek (CESO=902; CMIN=455,510); windy; 1547 to 1754 Elk Creek to Stony Gorge section cleared for crew to repair ET-WD between poles 006/100-101; 1906 Elk Creek Tap returned to service restoring Stony Gorge &amp; Elk Creek; CAP 120575614"/>
    <n v="120575614"/>
    <s v="NO-E"/>
    <s v="INT-14615"/>
    <n v="902"/>
    <n v="902"/>
    <n v="455510"/>
    <n v="1.6016660167667086E-4"/>
    <n v="8.0884133846718789E-2"/>
    <n v="505"/>
    <n v="5631636"/>
    <s v="NA"/>
    <s v="NA"/>
    <s v="EFO"/>
    <s v="Emergency Forced Outage"/>
    <s v="006/100"/>
    <s v="Non-HFTD"/>
    <s v="2-6/1,ACSR"/>
    <n v="39.553223000000003"/>
    <n v="-122.307137"/>
    <s v="North Valley"/>
    <s v="Glenn"/>
  </r>
  <r>
    <s v="CENTRAL VALLEY"/>
    <s v="SOUTH"/>
    <n v="69"/>
    <n v="70"/>
    <s v="ETL.8460"/>
    <n v="70004"/>
    <x v="106"/>
    <n v="2021"/>
    <x v="636"/>
    <d v="2021-03-10T03:52:00"/>
    <x v="0"/>
    <s v="YES"/>
    <s v="No"/>
    <d v="1899-12-30T14:22:00"/>
    <n v="862"/>
    <d v="2021-03-10T18:14:00"/>
    <d v="2021-03-10T18:14:00"/>
    <s v="F"/>
    <s v="Equipment failure"/>
    <s v="Equip Fail-conductor"/>
    <s v="COND"/>
    <s v="Relayed - 03/10/21, 0352 Arco-Tulare Lake 70kV relayed, tested NG; Badger Hill&amp; Las Perillas cogens separated; SUS Lost Hills; MOM Tulare Lake (CEMO=715); rain; A-G fault 1.1 mi from Las Perillas Tap toward Tulare Lake near 005/090, +/-2 mi; 0612 Arco to Las Perillas manually tested OK restoring Lost Hills, Badger Hill &amp; Las Perillas; 0759 Lost Hills to Las Perillas forced out due to ET-WD between poles 001/029-030 (equip fail) &amp; burnt pole top at 006/105 which also had ET wire down; SUS Badger Hill (offline) &amp; Las Perillas (offline); 0835 Lost Hills to Tulare Lake cleared to make repairs; 1814 Arco-Tulare Lake (Lost Hills to Tulare Lake) returned to service, also repaired Las Perillas JCT SW-37 restoring Badger Hill &amp; Las Perillas; pole top burnt due to bird's nest at 12kV level, fire did not spread beyond pole; CAP 120627482"/>
    <n v="120609465"/>
    <s v="CV-S"/>
    <s v="INT-14647"/>
    <n v="715"/>
    <n v="0"/>
    <n v="0"/>
    <n v="0"/>
    <n v="0"/>
    <n v="0"/>
    <n v="5631636"/>
    <s v="A-G"/>
    <s v="005/090"/>
    <s v="AUTO"/>
    <s v="Single Mode"/>
    <s v="001/029"/>
    <s v="Non-HFTD"/>
    <s v="3/0-7,AAC"/>
    <n v="35.801279999999998"/>
    <n v="-119.91536000000001"/>
    <s v="Fresno"/>
    <s v="Fresno"/>
  </r>
  <r>
    <s v="SOUTH BAY AND CENTRAL COAST"/>
    <s v="SOUTH"/>
    <n v="69"/>
    <n v="60"/>
    <s v="ETL.6240"/>
    <n v="60012"/>
    <x v="257"/>
    <n v="2021"/>
    <x v="637"/>
    <d v="2021-03-11T02:33:00"/>
    <x v="0"/>
    <s v="YES"/>
    <s v="No"/>
    <d v="1899-12-30T16:27:00"/>
    <n v="987"/>
    <d v="2021-03-11T19:00:00"/>
    <d v="2021-03-11T19:00:00"/>
    <s v="F"/>
    <s v="Tree"/>
    <s v="Tree-failure"/>
    <s v="COND"/>
    <s v="Relayed - 03/11/21, 0233 Burns-Lone Star #2-60kV relayed, tested NG; SUS Point Moretti (1101 under build also affected with distribution wire reported down) &amp; Crusher; rain; no SCADA visibility of area; electrician verified Burns CB-32 open in station w/ 2 operations; 0439 Lone Star JCT to Point Moretti manually tested OK restoring Point Moretti &amp; Crusher; A-G fault 2.2 mi from Burns near 002/048, +/-1 mi; 0824 to 1718 Burns to Lone Star JCT cleared to remove snow-laden tree from line &amp; repair 2 phases of ET-WD at pole 001/025; 1900 Line returned normal; CAP 120636414"/>
    <n v="120636414"/>
    <s v="CC-S"/>
    <s v="INT-14666"/>
    <n v="0"/>
    <n v="0"/>
    <n v="0"/>
    <n v="0"/>
    <n v="0"/>
    <n v="0"/>
    <n v="5631636"/>
    <s v="A-G"/>
    <s v="002/048"/>
    <s v="AUTO"/>
    <s v="Single Mode"/>
    <s v="001/025"/>
    <s v="Tier 3 - Extreme"/>
    <s v="4/0-7,AAC"/>
    <n v="37.080460000000002"/>
    <n v="-122.13849"/>
    <m/>
    <m/>
  </r>
  <r>
    <s v="NORTH VALLEY AND SIERRA"/>
    <s v="NORTH"/>
    <n v="69"/>
    <n v="60"/>
    <s v="ETL.6760"/>
    <n v="60070"/>
    <x v="4"/>
    <n v="2021"/>
    <x v="638"/>
    <d v="2021-03-14T16:46:00"/>
    <x v="0"/>
    <s v="YES"/>
    <s v="No"/>
    <d v="1899-12-30T15:47:00"/>
    <n v="947"/>
    <d v="2021-03-15T08:33:00"/>
    <d v="2021-03-15T08:33:00"/>
    <s v="F"/>
    <s v="Tree"/>
    <s v="Tree-failure"/>
    <s v="COND"/>
    <s v="Relayed - 03/14/21, 1646 Drum-Grass Valley-Weimar 60kV relayed, tested NG; SUS Rollins PH (offline), Shady Glen, Cap Horn &amp; Bonnie Nook; weather clear; multi-terminal line, C-G fault 1.0 mi from Rollins JCT toward Grass Valley near B018/407 or 1.2 mi from Cape Horn JCT toward Bonnie Nook near 014/322, w/in 3 mi; 1705 Weimar to Colfax JCT manually tested NG; 1819 Drum PH to Bonnie Nook tested OK restoring Bonnie Nook; 1820 Bonnie Nook to Cape Horn manually tested OK restoring Cape Horn; 1826 Cape Horn to Grass Valley manually tested OK restoring Shady Glen &amp; Rollins PH; 1839 Rollins PH paralleled; 2025 Colfax JCT to Weimar cleared to repair ET-WD &amp; damaged pole 015/359 caused by tree in line; 03/15/21, 0833 Line returned to service; VM reports dead Black Oak (~50' tall x 17 in dbh) uprooted 90' uphill from 60kV wasn't tall enough to strike adjacent lines; instead it struck healthy green Douglas Fir (~65' tall x 10 inch dbh) which broke &amp; subsequently fell into 60kV "/>
    <s v="NONE"/>
    <s v="NO-E"/>
    <s v="INT-14669"/>
    <n v="14431"/>
    <n v="14431"/>
    <n v="1473083"/>
    <n v="2.562488058532192E-3"/>
    <n v="0.26157283602846493"/>
    <n v="102.07767999445637"/>
    <n v="5631636"/>
    <s v="C-G"/>
    <s v="014/322"/>
    <s v="AUTO"/>
    <s v="Single Mode"/>
    <s v="015/359"/>
    <s v="Tier 2 - Elevated"/>
    <s v="397.5-19,AAC"/>
    <n v="39.112969999999997"/>
    <n v="-120.95386000000001"/>
    <m/>
    <m/>
  </r>
  <r>
    <s v="NORTH VALLEY AND SIERRA"/>
    <s v="NORTH"/>
    <n v="69"/>
    <n v="60"/>
    <s v="ETL.7290"/>
    <n v="60124"/>
    <x v="99"/>
    <n v="2021"/>
    <x v="639"/>
    <d v="2021-03-15T11:20:00"/>
    <x v="0"/>
    <s v="YES"/>
    <s v="No"/>
    <d v="1899-12-30T08:17:00"/>
    <n v="497"/>
    <d v="2021-03-15T19:37:00"/>
    <d v="2021-03-15T19:37:00"/>
    <s v="F"/>
    <s v="Equipment failure"/>
    <s v="Equip Fail-conductor"/>
    <s v="COND"/>
    <s v="Relayed - 03/15/21, 1120 Kilarc-Cedar Creek 60kV relayed, did not test; SUS Clover Creek (offline) &amp; Kilarc PH (offline); snow; 1132 Line manually tested NG; multi-terminal line, B-G fault 3.8 mi from Clover Creek Tap toward Cedar Creek near 009/210 or down Clover Creek Tap, 3rd party/no tower information, /-3 mi; 1937 Line returned to service after crew repaired ET-WD between 005/120-121 restoring Clover Creek &amp; Kilarc PH; CAP 120645394"/>
    <n v="120645394"/>
    <s v="NO-E"/>
    <s v="INT-14677"/>
    <n v="0"/>
    <n v="0"/>
    <n v="0"/>
    <n v="0"/>
    <n v="0"/>
    <n v="0"/>
    <n v="5631636"/>
    <s v="B-G"/>
    <s v="009/210"/>
    <s v="AUTO"/>
    <s v="Single Mode"/>
    <s v="005/120"/>
    <s v="Tier 3 - Extreme"/>
    <s v="2-7,CU"/>
    <n v="40.706859999999999"/>
    <n v="-121.96674"/>
    <s v="North Valley"/>
    <s v="Shasta"/>
  </r>
  <r>
    <s v="CENTRAL VALLEY"/>
    <s v="SOUTH"/>
    <n v="69"/>
    <n v="70"/>
    <s v="ETL.9210"/>
    <n v="70081"/>
    <x v="0"/>
    <n v="2021"/>
    <x v="640"/>
    <d v="2021-03-19T10:14:00"/>
    <x v="0"/>
    <s v="YES"/>
    <s v="No"/>
    <d v="1899-12-31T05:08:00"/>
    <n v="1748"/>
    <d v="2021-03-20T15:22:00"/>
    <d v="2021-03-20T15:22:00"/>
    <s v="F"/>
    <s v="External contact"/>
    <s v="Ext Cont-vandalism"/>
    <s v="COND"/>
    <s v="Relayed - 03/19/21, 1224 Taft-Cuyama #2-70kV relayed, tested NG; on the trouble Taft-Cuyama #1 (Cuyama to Cuyama PV) de-energized; SUS Cuyama (CESO=834; CMin=xxx,xxx) &amp; Cuyama PV (offline); weather clear; A-G fault 10.4 mi from Taft near 010/091, +/-2 mi; patrol found 2 spans of ET-WD on a remote area; 03/20/21, 1529 Taft-Cuyama #2 returned to service after crew repaired/replaced center phase downed conductor between structures 011/096-097"/>
    <n v="120671288"/>
    <s v="CV-S"/>
    <s v="INT-14693-1"/>
    <n v="1446"/>
    <n v="1446"/>
    <n v="216106"/>
    <n v="2.5676375390739031E-4"/>
    <n v="3.8373573860242385E-2"/>
    <n v="149.4508990318119"/>
    <n v="5631636"/>
    <s v="A-G"/>
    <s v="010/091"/>
    <s v="AUTO"/>
    <s v="Single Mode"/>
    <s v="011/096"/>
    <s v="Non-HFTD"/>
    <s v="2-7/1,ACSR"/>
    <n v="34.988610000000001"/>
    <n v="-119.54441"/>
    <s v="Kern"/>
    <m/>
  </r>
  <r>
    <s v="CENTRAL VALLEY"/>
    <s v="SOUTH"/>
    <n v="69"/>
    <n v="70"/>
    <s v="ETL.8550"/>
    <n v="70113"/>
    <x v="146"/>
    <n v="2021"/>
    <x v="641"/>
    <d v="2021-03-24T03:46:00"/>
    <x v="0"/>
    <s v="YES"/>
    <s v="No"/>
    <d v="1899-12-30T07:32:00"/>
    <n v="452"/>
    <d v="2021-03-24T11:18:00"/>
    <d v="2021-03-24T11:18:00"/>
    <s v="F"/>
    <s v="Equipment failure"/>
    <s v="Equip Fail-conductor"/>
    <s v="COND"/>
    <s v="Relayed - 03/24/21, 0346 Caruthers-Lemoore NAS-Camden 70kV relayed, tested NG; no customers interrupted; weather clear; multi-terminal line, C-G fault 4.2 mi from Camden JCT toward Lemoore NAS near :048/002 or 3.9 mi from Camden JCT towards Camden near 015/013, +/-1 mi; 0507 Camden JCT to Lemoore NAS JCT isolated due to report of downed conductors; 0509 Caruthers to Camden manually tested OK; 0623 to 1118 Camden JCT to Lemoore NAS JCT cleared to repair 1 phase of 1/0 Cu ET-WD between :049/003-005 that broke at the flower at the tie wire; crew repaired wire, installed dampeners at :049/004 &amp; reframed pole top to a T-1 via LC 120683117; CAP 120685289  INT-14705"/>
    <n v="120685289"/>
    <s v="CV-S"/>
    <s v="INT-14705"/>
    <n v="0"/>
    <n v="0"/>
    <n v="0"/>
    <n v="0"/>
    <n v="0"/>
    <n v="0"/>
    <n v="5631636"/>
    <s v="C-G"/>
    <s v=":048/002"/>
    <s v="AUTO"/>
    <s v="Single Mode"/>
    <s v=":049/003"/>
    <s v="Non-HFTD"/>
    <s v="1/0-7,CU"/>
    <n v="36.37744"/>
    <n v="-119.90505"/>
    <s v="Fresno"/>
    <s v="Fresno"/>
  </r>
  <r>
    <s v="SOUTH BAY AND CENTRAL COAST"/>
    <s v="SOUTH"/>
    <n v="69"/>
    <n v="60"/>
    <s v="ETL.8310"/>
    <n v="60231"/>
    <x v="204"/>
    <n v="2021"/>
    <x v="642"/>
    <d v="2021-03-26T14:36:00"/>
    <x v="0"/>
    <s v="YES"/>
    <s v="No"/>
    <d v="1899-12-30T13:21:00"/>
    <n v="801"/>
    <d v="2021-03-27T03:57:00"/>
    <d v="2021-03-27T03:57:00"/>
    <s v="F"/>
    <s v="Equipment failure"/>
    <s v="Equip Fail-conductor"/>
    <s v="COND"/>
    <s v="Forced - 03/26/21, 1436 Watsonville-Salinas 60kV (Brigatano JCT to Lagunitas JCT) forced out to repair 1 phase ET-WD between 000/001-002 on Lagunitas Tap; no customers interrupted; 03/27/21, 0357 Line returned to service; CAP 120702562"/>
    <n v="120702562"/>
    <s v="CC-S"/>
    <s v="T21-007297"/>
    <n v="0"/>
    <n v="0"/>
    <n v="0"/>
    <n v="0"/>
    <n v="0"/>
    <n v="0"/>
    <n v="5631636"/>
    <s v="NA"/>
    <s v="NA"/>
    <s v="EFO"/>
    <s v="Emergency Forced Outage"/>
    <s v="000/001"/>
    <s v="Non-HFTD"/>
    <s v="1/0-7,CU"/>
    <n v="36.756329999999998"/>
    <n v="-121.61060999999999"/>
    <s v="Central Coast"/>
    <s v="Monterey"/>
  </r>
  <r>
    <s v="CENTRAL VALLEY"/>
    <s v="CENTRAL"/>
    <n v="115"/>
    <n v="115"/>
    <s v="ETL.3820"/>
    <n v="10316"/>
    <x v="143"/>
    <n v="2021"/>
    <x v="643"/>
    <d v="2021-03-27T03:15:00"/>
    <x v="0"/>
    <s v="YES"/>
    <s v="No"/>
    <d v="1899-12-30T15:16:00"/>
    <n v="916"/>
    <d v="2021-03-27T18:31:00"/>
    <d v="2021-03-27T18:31:00"/>
    <s v="F"/>
    <s v="Equipment failure"/>
    <s v="Equip Fail-conductor"/>
    <s v="COND"/>
    <s v="Relayed - 03/27/21, 0315 Stanislaus-Manteca #2-115kV relayed, tested NG; no customers interrupted; weather clear; C-G fault 13 mi from Stanislaus near tower 012/076, /-5 mi; 0840 Manteca to Riverbank JCT manually tested OK; 0900 to 1756 Stanislaus to Riverbank JCT cleared to repair 1 phase of ET-WD between towers 015/088-089; 1831 Line normal"/>
    <s v="NONE"/>
    <s v="CV-N"/>
    <s v="INT-14708"/>
    <n v="0"/>
    <n v="0"/>
    <n v="0"/>
    <n v="0"/>
    <n v="0"/>
    <n v="0"/>
    <n v="5631636"/>
    <s v="C-G"/>
    <s v="012/076"/>
    <s v="AUTO"/>
    <s v="Single Mode"/>
    <s v="015/088"/>
    <s v="Tier 2 - Elevated"/>
    <s v="2/0-7,CU"/>
    <n v="38.023069999999997"/>
    <n v="-120.59678"/>
    <s v="Stockton"/>
    <s v="San Joaquin"/>
  </r>
  <r>
    <s v="NORTH COAST"/>
    <s v="NORTH"/>
    <n v="69"/>
    <n v="60"/>
    <s v="ETL.6220"/>
    <n v="60010"/>
    <x v="62"/>
    <n v="2021"/>
    <x v="644"/>
    <d v="2021-03-29T14:40:00"/>
    <x v="0"/>
    <s v="YES"/>
    <s v="No"/>
    <d v="1899-12-30T16:52:00"/>
    <n v="1012"/>
    <d v="2021-03-30T07:32:00"/>
    <d v="2021-03-30T07:32:00"/>
    <s v="F"/>
    <s v="Tree"/>
    <s v="Tree-failure"/>
    <s v="COND"/>
    <s v="Relayed - 03/29/21, 1440 Bridgeville-Garberville 60kV relayed, tested NG; on the trouble Kekawaka Cogen separated out of section; 1443 Garberville-Fruitland Jct manually tested OK; MOM Fruitland (CEMO=1,155) &amp; Fort Seward (337); weather clear; A-B-C fault 17.9 mi from Bridgeville near 017/010, /-0.2 mi; 1744 Bridgeville-Fruitland Jct cleared to replace down conductors caused by downed tree; 03/30/21, 0649 Bridgeville to Fruitland tested OK; Fruitland SW-67 failed to close properly, personnel on site inspecting switch; 0732 Bridgeville-Garberville returned to service restoring Fruitland &amp; Fort Seward; crew repaired structures, replaced insulators &amp; restrung ET-WD at 018/000, 017/011, 017/010 &amp; 017/009; 0736 Garberville returned to service; 0740 Garberville SVC returned to service"/>
    <s v="NONE"/>
    <s v="NO-W"/>
    <s v="INT-14718"/>
    <n v="1492"/>
    <n v="0"/>
    <n v="0"/>
    <n v="0"/>
    <n v="0"/>
    <n v="0"/>
    <n v="5631636"/>
    <s v="A-B-C"/>
    <s v="017/010"/>
    <s v="AUTO"/>
    <s v="Single Mode"/>
    <s v="017/009"/>
    <s v="Non-HFTD"/>
    <s v="4/0-7,AAC"/>
    <n v="40.270809999999997"/>
    <n v="123.75834999999999"/>
    <m/>
    <m/>
  </r>
  <r>
    <s v="BAY AREA"/>
    <s v="CENTRAL"/>
    <n v="69"/>
    <n v="60"/>
    <s v="ETL.7050"/>
    <n v="60100"/>
    <x v="127"/>
    <n v="2021"/>
    <x v="645"/>
    <d v="2021-04-01T03:34:00"/>
    <x v="0"/>
    <s v="YES"/>
    <s v="No"/>
    <d v="1899-12-30T19:19:00"/>
    <n v="1159"/>
    <d v="2021-04-01T22:53:00"/>
    <d v="2021-04-01T22:53:00"/>
    <s v="F"/>
    <s v="External contact"/>
    <s v="Ext Cont-car pole"/>
    <s v="STRU"/>
    <s v="Relayed - 04/01/21, 0334 Herdlyn-Balfour 60kV relayed, tested NG; SUS Westside, Middle River (CESO=230; CMin=30,360) &amp; McDonald Island; weather clear, area has minimal SCADA visibility; 0544 Balfour to Middle River manually tested OK from alt source restoring McDonald Island &amp; Middle River; 2253 Herdlyn-Balfour returned to service after crews replaced pole 000/002 damaged by car &amp; 2 spans of ET-WD; ET restored to Westside"/>
    <s v="NONE"/>
    <s v="BA"/>
    <s v="INT-14730"/>
    <n v="230"/>
    <n v="230"/>
    <n v="30360"/>
    <n v="4.0840707744605653E-5"/>
    <n v="5.3909734222879462E-3"/>
    <n v="132"/>
    <n v="5631636"/>
    <s v="NA"/>
    <s v="NA"/>
    <s v="AUTO"/>
    <s v="Single Mode"/>
    <s v="000/002"/>
    <s v="Non-HFTD"/>
    <s v="3/0-7,CU"/>
    <n v="37.817210000000003"/>
    <n v="-121.58638000000001"/>
    <s v="Stockton"/>
    <m/>
  </r>
  <r>
    <s v="NORTH VALLEY AND SIERRA"/>
    <s v="NORTH"/>
    <n v="69"/>
    <n v="60"/>
    <s v="ETL.7760"/>
    <n v="60175"/>
    <x v="226"/>
    <n v="2021"/>
    <x v="646"/>
    <d v="2021-04-08T09:59:00"/>
    <x v="0"/>
    <s v="YES"/>
    <s v="No"/>
    <d v="1899-12-30T19:30:00"/>
    <n v="1170"/>
    <d v="2021-04-09T05:29:00"/>
    <d v="2021-04-09T05:29:00"/>
    <s v="F"/>
    <s v="External contact"/>
    <s v="Ext Cont-car pole"/>
    <s v="STRU"/>
    <s v="Relayed - 04/08/21, 0959 Pease-Harter 60kV relayed, tested NG &amp; Pease #3-115/12kV transformer relayed, did not test by design; SUS Greenleaf 2 (offline) &amp; Pease #3 xfmr (CESO=3,010; CMin= 636,086); weather clear; multi-terminal line, A-B-C-G fault 1.2 mi from Yuba City JCT toward Almendra Jct near A002/064 or 0.6 mi from Harter Tap toward Greenleaf #2 on Greenleaf #2 tap near 000/014, /-2 mi; 1219 Pease #3 transformer manually tested OK, N-DCC given OK to restore load; 1232 Pease to Yuba City JCT manually tested OK restoring Greenleaf #2; 1220 Yuba City JCT to Almendra JCT to Barry cleared to replace car damaged Almendra JCT SW-3 &amp; poles 000/001 &amp; A003/070 &amp; 3 phases ET-WD between same poles; 04/09/21, 0529 Pease-Harter returned to service; CAP 120766835"/>
    <n v="120766835"/>
    <s v="NO-E"/>
    <s v="INT-14740"/>
    <n v="3010"/>
    <n v="3010"/>
    <n v="636086"/>
    <n v="5.344805665707088E-4"/>
    <n v="0.1129487062018923"/>
    <n v="211.32425249169435"/>
    <n v="5631636"/>
    <s v="A-B-C-G"/>
    <s v="A002/064"/>
    <s v="AUTO"/>
    <s v="Single Mode"/>
    <s v="A003/070"/>
    <s v="Non-HFTD"/>
    <s v="1/0-7,CU"/>
    <n v="39.148600000000002"/>
    <n v="-121.68894"/>
    <s v="Sierra"/>
    <m/>
  </r>
  <r>
    <s v="CENTRAL VALLEY"/>
    <s v="SOUTH"/>
    <n v="69"/>
    <n v="70"/>
    <s v="ETL.9000"/>
    <n v="70060"/>
    <x v="37"/>
    <n v="2021"/>
    <x v="647"/>
    <d v="2021-05-07T03:42:00"/>
    <x v="0"/>
    <s v="YES"/>
    <s v="No"/>
    <d v="1899-12-30T12:14:00"/>
    <n v="734"/>
    <d v="2021-05-07T15:56:00"/>
    <d v="2021-05-07T15:56:00"/>
    <s v="F"/>
    <s v="External contact"/>
    <s v="Ext Cont-car pole"/>
    <s v="COND"/>
    <s v="Relayed - 05/07/21, 0342 Merced #1-70kV relayed, tested NG; on the trouble El Nido Cogen separated; weather clear; CHP reporting NG pole &amp; wire down at 007/008 (South Route 59 &amp; E-Lincoln Rd); B-C-G fault 7.1 mi from Merced near 007/004, +/-3 mi; 0536 Merced to Poso JCT cleared to replace pole 007/008 &amp; repair ET-WD between 007/008-9 damaged by car; 1556 Line returned to service restoring El Nido Cogen (offline); CAP 120990274"/>
    <n v="120990274"/>
    <s v="CV-N"/>
    <s v="INT-14798"/>
    <n v="0"/>
    <n v="0"/>
    <n v="0"/>
    <n v="0"/>
    <n v="0"/>
    <n v="0"/>
    <n v="5631636"/>
    <s v="B-C-G"/>
    <s v="007/004"/>
    <s v="AUTO"/>
    <s v="Single Mode"/>
    <s v="007/008"/>
    <s v="Non-HFTD"/>
    <s v="266.8-7,AAC"/>
    <n v="37.16337"/>
    <n v="-120.49203"/>
    <s v="Yosemite"/>
    <m/>
  </r>
  <r>
    <s v="NORTH VALLEY AND SIERRA"/>
    <s v="NORTH"/>
    <n v="69"/>
    <n v="60"/>
    <s v="ETL.6921"/>
    <s v="60087A"/>
    <x v="158"/>
    <n v="2021"/>
    <x v="648"/>
    <d v="2021-05-08T09:29:00"/>
    <x v="0"/>
    <s v="YES"/>
    <s v="No"/>
    <d v="1899-12-30T07:38:00"/>
    <n v="458"/>
    <d v="2021-05-08T17:07:00"/>
    <d v="2021-05-08T17:07:00"/>
    <s v="F"/>
    <s v="Equipment failure"/>
    <s v="Equip Fail-connector/ hardware"/>
    <s v="COND"/>
    <s v="Relayed - 05/08/21, 0929 Elk Creek 60kV Tap relayed, did not test due to automatic reclosing disabled for wildfire risk mitigation; on the trouble Stony Gorge separated; SUS Elk Creek (CEO=902; CMin=421,234); windy; A-G fault 6.4 mi from Elk Creek JCT near 006/099, /-3 mi; 1707 Elk Creek Tap returned to service restoring Elk Creek &amp; Stony Gorge repaired one phase ET-WD between 006/099-100; wire came apart at a splice; no ignition; CAP 120990343"/>
    <n v="120990343"/>
    <s v="NO-E"/>
    <s v="INT-14801"/>
    <n v="902"/>
    <n v="902"/>
    <n v="421234"/>
    <n v="1.6016660167667086E-4"/>
    <n v="7.4797802983005299E-2"/>
    <n v="467"/>
    <n v="5631636"/>
    <s v="A-G"/>
    <s v="006/099"/>
    <s v="AUTO"/>
    <s v="Single Mode"/>
    <s v="006/099"/>
    <s v="Non-HFTD"/>
    <s v="2-6/1,ACSR"/>
    <n v="39.553220000000003"/>
    <n v="-122.30714"/>
    <s v="North Valley"/>
    <s v="Glenn"/>
  </r>
  <r>
    <s v="NORTH VALLEY AND SIERRA"/>
    <s v="NORTH"/>
    <n v="115"/>
    <n v="115"/>
    <s v="ETL.1190"/>
    <n v="10026"/>
    <x v="94"/>
    <n v="2021"/>
    <x v="649"/>
    <d v="2021-05-21T16:42:00"/>
    <x v="0"/>
    <s v="YES"/>
    <s v="No"/>
    <d v="1899-12-30T16:10:00"/>
    <n v="970"/>
    <d v="2021-05-22T08:52:00"/>
    <d v="2021-05-22T08:52:00"/>
    <s v="F"/>
    <s v="Equipment failure"/>
    <s v="Equip Fail-structure-line"/>
    <s v="STRU"/>
    <s v="Relayed - 05/21/21, 1642 Butte-Sycamore Creek 115kV relayed, tested NG; 1646 Butte-Nord manually tested OK; MOM Nord (CEMO=7,694); weather clear; C-G fault 14.2 mi from Butte near 014/292, /-1 mi; 05/22/21, 0852 Line (Sycamore Creek to Nord) returned to service after crew replaced NG poles 14/301, 14/302, 14/303 damaged by wind; ET wire down on ground per CAP 121386157; T21-010218"/>
    <n v="121386157"/>
    <s v="NO-E"/>
    <s v="INT-14839"/>
    <n v="7694"/>
    <n v="0"/>
    <n v="0"/>
    <n v="0"/>
    <n v="0"/>
    <n v="0"/>
    <n v="5631636"/>
    <s v="C-G"/>
    <s v="014/292"/>
    <s v="AUTO"/>
    <s v="Single Mode"/>
    <s v="014/302"/>
    <s v="Non-HFTD"/>
    <s v="397.5-19,AAC"/>
    <n v="39.775869999999998"/>
    <n v="-121.85831"/>
    <s v="North Valley"/>
    <s v="Butte"/>
  </r>
  <r>
    <s v="NORTH VALLEY AND SIERRA"/>
    <s v="NORTH"/>
    <n v="69"/>
    <n v="60"/>
    <s v="ETL.7680"/>
    <n v="60165"/>
    <x v="277"/>
    <n v="2021"/>
    <x v="650"/>
    <d v="2021-06-25T17:11:00"/>
    <x v="0"/>
    <s v="YES"/>
    <s v="No"/>
    <d v="1899-12-31T22:57:00"/>
    <n v="2817"/>
    <d v="2021-06-27T16:08:00"/>
    <d v="2021-06-27T16:08:00"/>
    <s v="F"/>
    <s v="External contact"/>
    <s v="Ext Cont-foreign object"/>
    <s v="STRU"/>
    <s v="Relayed - 06/25/21, 1711 Nicolaus-Catlett Jct 60kV relayed, tested NG; SUS Catlett (CESO=276; CMIN=80,647); weather clear; report of fire in vicinity of line; C-A-G fault 15.4 mi from E-Nicolaus near 065/478, /-3 mi (high impedance); personnel in Catlett report station equipment OK for service, no trouble found; Union Pacific contacted concerning ET-WD on adjacent tracks; 2036 to 2305 Nicolaus to Catlett cleared to repair open jumper &amp; replace shoe at 000/017, restoring Catlett; 2116 Catlett to Catlett Jct cleared to replace towers 065/479 &amp; 065/478 (LAT: 38.847664; LONG: -121.511104) due to farm equipment contact; 06/27/21, 1608 Line returned to service; CAP 121619699"/>
    <n v="121619699"/>
    <s v="NO-E"/>
    <s v="INT-14934"/>
    <n v="276"/>
    <n v="276"/>
    <n v="80647"/>
    <n v="4.9008849293526784E-5"/>
    <n v="1.4320350249909618E-2"/>
    <n v="292.19927536231882"/>
    <n v="5631636"/>
    <s v="C-A-G"/>
    <s v="065/478"/>
    <s v="AUTO"/>
    <s v="Single Mode"/>
    <s v="065/479"/>
    <s v="Non-HFTD"/>
    <s v="2/0-7,CU"/>
    <n v="38.847650000000002"/>
    <n v="-121.51109"/>
    <s v="Sierra"/>
    <s v="Sutter"/>
  </r>
  <r>
    <s v="NORTH COAST"/>
    <s v="NORTH"/>
    <n v="69"/>
    <n v="60"/>
    <s v="ETL.8170"/>
    <n v="60217"/>
    <x v="32"/>
    <n v="2021"/>
    <x v="651"/>
    <d v="2021-08-04T19:20:00"/>
    <x v="1"/>
    <s v="YES"/>
    <s v="No"/>
    <d v="1900-02-18T23:17:00"/>
    <n v="73397"/>
    <d v="2021-09-24T18:37:00"/>
    <d v="2021-09-24T18:37:00"/>
    <s v="X"/>
    <s v="Disaster"/>
    <s v="Disaster-fire"/>
    <s v="ENCR"/>
    <s v="Forced - 08/04/21, 1920 Trinity-Maple Creek 60kV (tier 2/3) de-energized per CAL FIRE request due to Monument Fire; SUS Big Bar, Grouse Creek, Hyampom &amp; Big Creek; 08/12/21, 2012 Trinity-Maple Creek (Maple Creek to Hyampom Jct) energized following release by US Forest Service &amp; 100% patrol of section, no trouble found; 2158 Hyampom Tap energized following 100% patrol, no trouble found, restoring ET to Grouse Creek, Big Creek &amp; Hyampom; 08/27/21, 0001 Hyampom Jct to Big Bar returned to service after crew replaced structures 017/003, 017/006, 018/003, 020/005, 020/007 &amp; 020/008 &amp; replaced insulators at 018/008; 09/24/21, 1837 Trinity-Big Bar JCT returned to service after crew replaced 13/5, 15/0, 15/1, 15/5,  15/8, 16/4, 17/3, 17/6, 18/3, 20/5, 20/7, 20/8, NG insulators at 15/7, 16/0, 16/1, 16/5, 16/7, 16/10 &amp; 18/8 damaged by the Monument Fire; full line patrol completed, no trouble found"/>
    <s v="NONE"/>
    <s v="NO-W"/>
    <s v="T21-014294"/>
    <n v="4"/>
    <n v="0"/>
    <n v="0"/>
    <n v="0"/>
    <n v="0"/>
    <n v="0"/>
    <n v="5631636"/>
    <s v="NA"/>
    <s v="NA"/>
    <s v="EFO"/>
    <s v="Emergency Forced Outage"/>
    <s v="017/006"/>
    <s v="Tier 2 - Elevated"/>
    <s v="4/0-6/1,ACSR"/>
    <n v="40.741889999999998"/>
    <n v="-123.2159"/>
    <s v="Humboldt"/>
    <s v="Trinity"/>
  </r>
  <r>
    <s v="SOUTH BAY AND CENTRAL COAST"/>
    <s v="SOUTH"/>
    <n v="69"/>
    <n v="60"/>
    <s v="ETL.7320"/>
    <n v="60127"/>
    <x v="278"/>
    <n v="2021"/>
    <x v="652"/>
    <d v="2021-08-05T10:19:00"/>
    <x v="0"/>
    <s v="YES"/>
    <s v="YES"/>
    <d v="1899-12-31T06:14:00"/>
    <n v="1814"/>
    <d v="2021-08-06T16:33:00"/>
    <d v="2021-08-06T16:33:00"/>
    <s v="F"/>
    <s v="Equipment failure"/>
    <s v="Equip Fail-structure-line"/>
    <s v="STRU"/>
    <s v="Relayed - 08/05/21, 1019 King City-Coburn #1-60kV relayed, did not test, auto-reclose c/out for wildfire risk mitigation; on the trouble Soledad #3-60kV de-energized; SUS Jolon, Los Ositos &amp; Soledad Energy; weather clear; Jolon 60kV tap ONLY is tier 2/3 HFTD &amp; also in R4 FIA; 1038 Jolon Jct SW-55 manually opened via SCADA; A-B-C fault 7.34 mi from Coburn near A011/183, +/-1 mi; 1125 King City to Los Ositos manually tested OK after isolating pole fire at A11/183, both T&amp;D wire down across HWY 101 &amp; Jolon tap restoring Los Ositos; 1326 Jolon tap manually tested OK, restoring ET to Jolon; 1402 Soledad #3 energized restoring Soledad Energy; 1543 Los Ositos to Soledad Jct cleared to replace pole A11/183; 08/06/21, 1633 Los Ositos to Soledad JCT returned to service after crew replaced pole A11/183 damaged by pole fire; CAP 121852674"/>
    <n v="121852674"/>
    <s v="CC-S"/>
    <s v="INT-15025"/>
    <n v="291"/>
    <n v="291"/>
    <n v="10731"/>
    <n v="5.167237371165324E-5"/>
    <n v="1.9054853687276664E-3"/>
    <n v="36.876288659793815"/>
    <n v="5631636"/>
    <s v="A-B-C"/>
    <s v="A011/183"/>
    <s v="AUTO"/>
    <s v="Single Mode"/>
    <s v="A11/183"/>
    <s v="Non-HFTD"/>
    <s v="397.5-19,AAC"/>
    <n v="36.312220000000003"/>
    <n v="-121.23231"/>
    <s v="Central Coast"/>
    <s v="Monterey"/>
  </r>
  <r>
    <s v="SOUTH BAY AND CENTRAL COAST"/>
    <s v="SOUTH"/>
    <n v="69"/>
    <n v="60"/>
    <s v="ETL.7900"/>
    <n v="60189"/>
    <x v="126"/>
    <n v="2021"/>
    <x v="653"/>
    <d v="2021-08-26T05:08:00"/>
    <x v="0"/>
    <s v="YES"/>
    <s v="No"/>
    <d v="1899-12-30T16:32:00"/>
    <n v="992"/>
    <d v="2021-08-26T21:40:00"/>
    <d v="2021-08-26T21:40:00"/>
    <s v="F"/>
    <s v="External contact"/>
    <s v="Ext Cont-car pole"/>
    <s v="COND"/>
    <s v="Relayed - 08/26/21, 0508 Salinas-Firestone #1-60kV relayed, tested NG; MOM Buena Vista (CEMO=1,541); SUS Fresh Express; weather clear; Distribution T-man reports car pole at 004/121 on Firestone to Nestle JCT SW-69 section between Abbot Street &amp; HWY 101 SW of Harris Road in Salinas &amp; reports driver in car with emergency personnel on-site; no report of injuries; 0626 Salinas to Nestle JCT manually tested OK restoring Fresh Express; A-B-C fault 1.24 mi from Firestone near 004/118, +/-1.0 mi; field personnel report downed pole 004/121 &amp; (2) phases of ET-WD, both directions from pole; Lat: 36.63740, Long: -121.60165; non-HFTD; division-Central Coast; county-Monterey; 2140 Salinas-Firestone #1 returned to service after crews repaired &amp; transferred wire down to new structure set between 004/120-121; CAP 121960735"/>
    <n v="121960735"/>
    <s v="CC-S"/>
    <s v="INT-15061"/>
    <n v="1541"/>
    <n v="0"/>
    <n v="0"/>
    <n v="0"/>
    <n v="0"/>
    <n v="0"/>
    <n v="5631636"/>
    <s v="A-B-C"/>
    <s v="004/118"/>
    <s v="AUTO"/>
    <s v="Single Mode"/>
    <s v="004/121"/>
    <s v="Non-HFTD"/>
    <s v="2/0-7,CU"/>
    <n v="36.6374"/>
    <n v="-121.60165000000001"/>
    <s v="Central Coast"/>
    <s v="Monterey"/>
  </r>
  <r>
    <s v="CENTRAL VALLEY"/>
    <s v="CENTRAL"/>
    <n v="115"/>
    <n v="115"/>
    <s v="ETL.2390"/>
    <n v="10165"/>
    <x v="279"/>
    <n v="2021"/>
    <x v="654"/>
    <d v="2021-08-26T13:40:00"/>
    <x v="0"/>
    <s v="YES"/>
    <s v="YES"/>
    <d v="1900-01-05T03:34:00"/>
    <n v="8854"/>
    <d v="2021-09-01T17:14:00"/>
    <d v="2021-09-01T17:14:00"/>
    <s v="C"/>
    <s v="Disaster"/>
    <s v="Disaster-fire"/>
    <s v="LS"/>
    <s v="Relayed - 08/26/21, 1340 Melones-Curtis 115kV (tier 2/3) relayed, did not test, auto reclose c/out for wildfire risk mitigation; Stanislaus-Melones SW STA -Manteca #1-115kV open-ended at Manteca out of section, Mi-Wuk-Curtis &amp; Donnells-Mi-Wuk de-energized; SUS Peoria, Pacific Ultra Power, SPI Chinese STA, Curtis, SPI Sonora, Mi-Wuk, Spring Gap PH, Sand Bar PH (offline), Beardsley PH (offline) &amp; Donnells PH (offline); weather clear; A-B-C fault 10.8 mi from Curtis near 000/002 or 12.4 mi from Curtis near 001/001 or 11.12 mi from Curtis near 000/004, +/-3 mi; 1345 &quot;Stan-Man #1&quot; normal; 1449 Racetrack Tap isolated; 1502 Melones-Curtis manually tested OK restoring Peoria, Pacific Ultra Power &amp; SPI Chinese STA; 1511 Curtis restored; 1512 Mi-Wuk-Curtis energized restoring SPI Sonora; 1516 Mi-Wuk restored; 1517 Donnells-Mi-Wuk energized restoring Spring Gap, Spring Gap PH, Sand Bar PH, Beardsley PH &amp; Donnells PH; 1751 Racetrack tap cleared to repair ET-WD near 002/001; Washington Fire in area; 09/01/21, 1714 Racetrack tap returned to service"/>
    <s v="NONE"/>
    <s v="CV-N"/>
    <s v="INT-15062-1"/>
    <n v="1802"/>
    <n v="1802"/>
    <n v="398930"/>
    <n v="3.1997806676425819E-4"/>
    <n v="7.0837319741545793E-2"/>
    <n v="221.38179800221977"/>
    <n v="5631636"/>
    <s v="C-G"/>
    <s v="003/051 "/>
    <s v="AUTO"/>
    <s v="Dependent Mode-initiating"/>
    <s v="002/001"/>
    <s v="Tier 2 - Elevated"/>
    <s v="397.5-19,AAC"/>
    <n v="37.965490000000003"/>
    <n v="-120.39764"/>
    <s v="Yosemite"/>
    <s v="Tuolumne"/>
  </r>
  <r>
    <s v="BAY AREA"/>
    <s v="CENTRAL"/>
    <n v="115"/>
    <n v="115"/>
    <s v="ETL.3385"/>
    <n v="10412"/>
    <x v="252"/>
    <n v="2021"/>
    <x v="655"/>
    <d v="2021-09-05T07:07:00"/>
    <x v="0"/>
    <s v="YES"/>
    <s v="No"/>
    <d v="1899-12-31T12:08:00"/>
    <n v="2168"/>
    <d v="2021-09-06T19:15:00"/>
    <d v="2021-09-06T19:15:00"/>
    <s v="F"/>
    <s v="Equipment failure"/>
    <s v="Equip Fail-conductor"/>
    <s v="COND"/>
    <s v="Relayed - 09/05/21, 0707 Ravenswood-Bair #2-115kV relayed, tested NG; SUS CEMEX &amp; Shredder; weather clear; multi-terminal line, C-G fault 0.68 mi from Bair near 006/041 or from Bair toward Shredder/ RMC Lonestar near 001/010A, /-2.5 mi; patrol found CEMEX SW-145 flashed over; 1201 line manually tested NG to open CEMEX SW-145; patrol to resume once TLine arranges a boat; 1257 Ravenswood to Bair Jct manually tested NG; 1320 Shredder to Bair manually tested OK restoring CEMEX &amp; Shredder; air patrol to continue on Ravenswood to Bair Jct section; B-C-G fault 3.25 mi from Ravenswood near 003/022; 2231 Ravenswood to Bair Jct cleared to repair ET-WD between 003/026-027 (Lat: 37.52066, Long: -122.19817; non-HFTD; Peninsula division; San Mateo county; 4/0-7,CU); 09/06/21, 1915 line returned to service; CAP 122004349"/>
    <n v="122004349"/>
    <s v="BA"/>
    <s v="INT-15091"/>
    <n v="2"/>
    <n v="0"/>
    <n v="0"/>
    <n v="0"/>
    <n v="0"/>
    <n v="0"/>
    <n v="5631636"/>
    <s v="B-C-G"/>
    <s v="003/022"/>
    <s v="AUTO"/>
    <s v="Single Mode"/>
    <s v="003/027"/>
    <s v="Non-HFTD"/>
    <s v="4/0-7,CU"/>
    <n v="37.520659999999999"/>
    <n v="-122.19817"/>
    <s v="Peninsula"/>
    <s v="San Mateo"/>
  </r>
  <r>
    <s v="CENTRAL VALLEY"/>
    <s v="SOUTH"/>
    <n v="115"/>
    <n v="115"/>
    <s v="ETL.3600"/>
    <n v="10294"/>
    <x v="280"/>
    <n v="2021"/>
    <x v="656"/>
    <d v="2021-09-09T22:17:00"/>
    <x v="0"/>
    <s v="YES"/>
    <s v="No"/>
    <d v="1899-12-30T13:17:00"/>
    <n v="797"/>
    <d v="2021-09-10T11:34:00"/>
    <d v="2021-09-10T11:34:00"/>
    <s v="F"/>
    <s v="Weather"/>
    <s v="Weather-lightning"/>
    <s v="NONE"/>
    <s v="Relayed - 09/09/21, 2217 Sanger-Malaga 115kV relayed, did not test by design; no customers interrupted; lightning; line is not in a tier 2/3 HFTD; A-B-C 2.0 mi from Sanger near 001/012, +/-1.0 mi; Field reports pole 001/013 broken off w/ wires on ground across railroad tracks; 09/10/21, 0251 to 1134 Sanger-Malaga 115kV line cleared; crew working on Kerckhoff-Clovis-Sanger #1 will transition to this line when complete with first line; Railroad operator has been contacted due to ET-WD which are not physically on tracks, but need to be cleared prior to allowing train traffic; T-Men went to the hazard and found pole fire cause by lightning at pole 001/013….. ET-WD on ground but not broke; crew replacing pole on LC 122022220; CAP 122031028"/>
    <n v="122031028"/>
    <s v="CV-S"/>
    <s v="INT-15109"/>
    <n v="0"/>
    <n v="0"/>
    <n v="0"/>
    <n v="0"/>
    <n v="0"/>
    <n v="0"/>
    <n v="5631636"/>
    <s v="A-B-C"/>
    <s v="001/012"/>
    <s v="AUTO"/>
    <s v="Single Mode"/>
    <s v="001/013"/>
    <s v="Non-HFTD"/>
    <s v="715.5-37,AAC"/>
    <n v="36.721730000000001"/>
    <n v="-119.64319999999999"/>
    <s v="Fresno"/>
    <s v="Fresno"/>
  </r>
  <r>
    <s v="BAY AREA"/>
    <s v="CENTRAL"/>
    <n v="115"/>
    <n v="115"/>
    <s v="ETL.3370"/>
    <n v="10271"/>
    <x v="281"/>
    <n v="2021"/>
    <x v="657"/>
    <d v="2021-09-13T13:50:00"/>
    <x v="0"/>
    <s v="YES"/>
    <s v="YES"/>
    <d v="1899-12-31T07:11:00"/>
    <n v="1871"/>
    <d v="2021-09-14T21:01:00"/>
    <d v="2021-09-14T21:01:00"/>
    <s v="F"/>
    <s v="External contact"/>
    <s v="Ext Cont-aircraft"/>
    <s v="COND"/>
    <s v="Relayed - 09/13/21, 1350 Ravenwood-Ames #2-115kV relayed, did not test (simultaneously w/ Cooley Landing-Los Altos 60kV), scheduled non-test in place; no customers interrupted; weather clear; A-B-G fault 2.8 mi from Ravenswood near 002/019, +/-0.5 mi; 1659 Line cleared to repair ET-WD between 003/021 &amp; 002/020 due to aircraft contact, which also contacted #1 circuit which was de-energized for a scheduled clearance; both 115kV lines fell to drape over the Cooley Landing-Los Altos 60kV, which simultaneously relayed &amp; tested NG; 09/14/21, 2101 Ravenswood-Ames #2 returned to service; CAP 122045905"/>
    <n v="122045905"/>
    <s v="BA"/>
    <s v="INT-15139"/>
    <n v="0"/>
    <n v="0"/>
    <n v="0"/>
    <n v="0"/>
    <n v="0"/>
    <n v="0"/>
    <n v="5631636"/>
    <s v="A-B-G"/>
    <s v="002/019"/>
    <s v="AUTO"/>
    <s v="Single Mode"/>
    <s v="003/021"/>
    <s v="Non-HFTD"/>
    <s v="477-24/7,ACSS"/>
    <n v="37.45872"/>
    <n v="122.10185"/>
    <s v="Peninsula"/>
    <s v="Santa Clara"/>
  </r>
  <r>
    <s v="NORTH VALLEY AND SIERRA"/>
    <s v="NORTH"/>
    <n v="69"/>
    <n v="60"/>
    <s v="ETL.6300"/>
    <n v="60018"/>
    <x v="84"/>
    <n v="2021"/>
    <x v="658"/>
    <d v="2021-07-24T21:50:00"/>
    <x v="0"/>
    <s v="YES"/>
    <s v="No"/>
    <d v="1900-02-22T22:03:00"/>
    <n v="79083"/>
    <d v="2021-09-17T19:53:00"/>
    <d v="2021-09-17T19:53:00"/>
    <s v="C"/>
    <s v="Disaster"/>
    <s v="Disaster-fire"/>
    <s v="STRU"/>
    <s v="Forced - 07/24/21, 2150 Caribou -Westwood 60kV (Caribou-Big Meadows) forced out due to threat of Dixie fire; SUS Big Meadows (CEMO=3,484; CMIN=38,324); MOM Crescent Mills (887), Spanish Creek (922), Hamilton Branch (2,390), Chester (1,660), Collins Pines &amp; Hamilton Branch PH; stations transferred off the Caribou Island to the Pit source at 2152; no ETOR; 09/17/21, 1953 Caribou-Westwood (Caribou to Big Meadows) returned to service after crew replaced 54 poles (000/013ABC, 001/026, 002/046 thu 002/051, 002/053 thru 002/057, 003/058 thru 003/062, 003/063, 003/066, 003/068, 004/081, 004/085ABC, 004/088 thru 004/091, 004/092ABC, 004/093ABC, 004/094, 005/095ABC, 005/096, 005/097, 005/098ABC, 005/103, 003/104, 003/105ABC, 005/110ABC &amp; 006/127) damaged by Dixie Fire; Caribou-Westwood &amp; Hat Creek #1-Westwood are normal; from trouble 07/24/21 at 2152"/>
    <s v="NONE"/>
    <s v="NO-W"/>
    <s v="T21-008315"/>
    <n v="9343"/>
    <n v="3484"/>
    <n v="38324"/>
    <n v="6.1864793818350479E-4"/>
    <n v="6.8051273200185527E-3"/>
    <n v="11"/>
    <n v="5631636"/>
    <s v="NA"/>
    <s v="NA"/>
    <s v="EFO"/>
    <s v="Emergency Forced Outage"/>
    <s v="002/049 (multiple locations tho)"/>
    <s v="Tier 2 - Elevated"/>
    <s v="795-54/7,ACSR"/>
    <n v="40.111420000000003"/>
    <n v="-121.12634"/>
    <s v="North Valley"/>
    <s v="Plumas"/>
  </r>
  <r>
    <s v="NORTH COAST"/>
    <s v="NORTH"/>
    <n v="69"/>
    <n v="60"/>
    <s v="ETL.7820"/>
    <n v="60181"/>
    <x v="239"/>
    <n v="2021"/>
    <x v="659"/>
    <d v="2021-09-21T19:38:00"/>
    <x v="0"/>
    <s v="YES"/>
    <s v="YES"/>
    <d v="1899-12-30T19:36:00"/>
    <n v="1176"/>
    <d v="2021-09-22T15:14:00"/>
    <d v="2021-09-22T15:14:00"/>
    <s v="F"/>
    <s v="Equipment failure"/>
    <s v="Equip Fail-conductor"/>
    <s v="COND"/>
    <s v="Relayed - 09/21/21, 1938 Potter Valley-Willits 60kV (tier 2/3) relayed, did not test, auto reclosers c/out for wildfire risk mitigation; no customers interrupted; weather clear; A-G fault 6.4 mi from Willits near 006/006, +/-2 mi; ET-WD between poles 004/008-009; no ETOR due to remote area &amp; equipment needed to access; 09/22/21, 0532 to 1514 line cleared to replace downed conductor; could be linked to previous outage on JAN 26, 2021 where multiple tree failures occurred and required 10 structures to be replaced and re-strung, including pole 4/9; CAP 122094404"/>
    <n v="122094404"/>
    <s v="NO-W"/>
    <s v="INT-15151"/>
    <n v="0"/>
    <n v="0"/>
    <n v="0"/>
    <n v="0"/>
    <n v="0"/>
    <n v="0"/>
    <n v="5631636"/>
    <s v="A-G"/>
    <s v="006/006"/>
    <s v="AUTO"/>
    <s v="Single Mode"/>
    <s v="004/008"/>
    <s v="Tier 2 - Elevated"/>
    <s v="1/0-6/1,ACSR"/>
    <n v="39.374740000000003"/>
    <n v="-123.20748"/>
    <s v="Humboldt"/>
    <s v="Mendocino"/>
  </r>
  <r>
    <s v="NORTH COAST"/>
    <s v="NORTH"/>
    <n v="69"/>
    <n v="60"/>
    <s v="ETL.6800"/>
    <n v="60074"/>
    <x v="253"/>
    <n v="2021"/>
    <x v="660"/>
    <d v="2021-10-13T00:53:00"/>
    <x v="0"/>
    <s v="YES"/>
    <s v="No"/>
    <d v="1899-12-30T17:00:00"/>
    <n v="1020"/>
    <d v="2021-10-13T17:53:00"/>
    <d v="2021-10-13T17:53:00"/>
    <s v="F"/>
    <s v="Equipment failure"/>
    <s v="Equip Fail-structure-line"/>
    <s v="STRU"/>
    <s v="Relayed - 10/13/21, 0053 Essex Jct-Arcata-Fairhaven 60kV relayed, tested NG; on the trouble Essex Jct-Orick 60kV de-energized; SUS Orick, Trinidad, Blue Lake, Trinity River Timber, Redwood Power (offline) &amp; Blue Chip Milling; weather clear; 0104 Essex Jct to Arcata to Fairhaven section manually tested OK energizing Essex Jct-Orick &amp; restoring Orick &amp; Trinidad; A-B-C fault 1 mi from Blue Lake near 002/007, /-1 mi; 0445 to 1648 Essex Jct to Blue Lake cleared to replace avian damaged pole 0/1 &amp; re-hang 3 phases of ET-WD; 1753 Line returned normal restoring remaining customers; CAP 122206548"/>
    <n v="122206548"/>
    <s v="NO-W"/>
    <s v="INT-15198-1"/>
    <n v="2085"/>
    <n v="2085"/>
    <n v="49551"/>
    <n v="3.7022989411957734E-4"/>
    <n v="8.7986865628389335E-3"/>
    <n v="23.76546762589928"/>
    <n v="5631636"/>
    <s v="A-B-C"/>
    <s v="002/007"/>
    <s v="AUTO"/>
    <s v="Dependent Mode-initiating"/>
    <s v="000/001 (Ultra Power tap)"/>
    <s v="Non-HFTD"/>
    <s v="4/0-7,AAC"/>
    <n v="40.905700000000003"/>
    <n v="-124.03433"/>
    <s v="Humboldt"/>
    <s v="Humboldt"/>
  </r>
  <r>
    <s v="NORTH COAST"/>
    <s v="NORTH"/>
    <n v="69"/>
    <n v="60"/>
    <s v="ETL.6810"/>
    <n v="60075"/>
    <x v="11"/>
    <n v="2021"/>
    <x v="661"/>
    <d v="2021-10-19T20:48:00"/>
    <x v="0"/>
    <s v="YES"/>
    <s v="No"/>
    <d v="1899-12-30T22:02:00"/>
    <n v="1322"/>
    <d v="2021-10-20T18:50:00"/>
    <d v="2021-10-20T18:50:00"/>
    <s v="F"/>
    <s v="Tree"/>
    <s v="Tree-failure"/>
    <s v="COND"/>
    <s v="Relayed - 10/19/21, 2048 Essex Jct-Orick 60kV relayed, tested NG; Essex Jct to Big Lagoon tested OK; SUS Orick (CESO=320; CMIN=427,608); MOM Trinidad (CEMO=1,365); rain; B-C (evolved to A-B-C) fault 5.3mi from BIG LAGOON toward ORICK near 025/001, +/-2 mi; customers at Orick out for duration of repairs; 10/20/21, 0437 to 1850 Essex Jct to Big Lagoon cleared to replace insulators &amp; 3 phases of ET-WD at pole 024/003 due to tree failure; CAP 122236853"/>
    <n v="122236853"/>
    <s v="NO-W"/>
    <s v="INT-15214"/>
    <n v="1685"/>
    <n v="320"/>
    <n v="427608"/>
    <n v="5.6821854253364386E-5"/>
    <n v="7.5929623292414497E-2"/>
    <n v="1336.2750000000001"/>
    <n v="5631636"/>
    <s v="A-B-C"/>
    <s v="025/001"/>
    <s v="AUTO"/>
    <s v="Single Mode"/>
    <s v="024/003"/>
    <s v="Non-HFTD"/>
    <s v="2/0-7,CU"/>
    <n v="41.218890000000002"/>
    <n v="-124.09334"/>
    <s v="Humboldt"/>
    <s v="Humboldt"/>
  </r>
  <r>
    <s v="NORTH COAST"/>
    <s v="NORTH"/>
    <n v="69"/>
    <n v="60"/>
    <s v="ETL.6800"/>
    <n v="60074"/>
    <x v="253"/>
    <n v="2021"/>
    <x v="662"/>
    <d v="2021-10-24T03:52:00"/>
    <x v="1"/>
    <s v="YES"/>
    <s v="No"/>
    <d v="1899-12-30T15:01:00"/>
    <n v="901"/>
    <d v="2021-10-24T18:53:00"/>
    <d v="2021-10-24T18:53:00"/>
    <s v="F"/>
    <s v="Equipment failure"/>
    <s v="Equip Fail-conductor"/>
    <s v="COND"/>
    <s v="Relayed - 10/24/21, 0352 Essex Jct-Arcata-Fairhaven 60kV relayed, tested NG &amp; Essex Jct-Orick 60kV de-energized; wind, rain, declared MED; SUS Orick (CESO=356; CMIN=xxx,xxx), Trinidad (1,499; xxx,xxx), Blue Lake (1,979; xxx,xxx), Trinity River Timber, Redwood Power (offline) &amp; Blue Chip Milling; wind, rain; 0357 Line manually tested NG to open Essex Jct SW-19; A-G fault 9.1 mi from Fairhaven near 0/4, /-5 mi; 0610 Arcata &amp; Fairhaven restored; 0843 Section between Janes Creek Tap &amp; Essex Jct tested OK; Essex Jct CB-52 closed restoring Essex Jct-Orick &amp; Trinidad; 0847 Blue Lake Tap restored restoring Blue Lake, Trinity River Timber &amp; Blue Chip Milling; Trinidad SW-69 found to be incorrectly open since trouble began at 0352; 1025 Trinidad SW-69 closed restoring Orick; 0903 to 1853 Arcata Jct to Janes Creek cleared to repair ET-WD between ;1/1 to ;1/2"/>
    <s v="NONE"/>
    <s v="NO-W"/>
    <s v="INT-15233"/>
    <n v="3834"/>
    <n v="3834"/>
    <n v="507605"/>
    <n v="6.8079684127312203E-4"/>
    <n v="9.0134554150871973E-2"/>
    <n v="132.39567031820553"/>
    <n v="5631636"/>
    <s v="A-G"/>
    <s v="000/004"/>
    <s v="AUTO"/>
    <s v="Dependent Mode-initiating"/>
    <s v=";001/001"/>
    <s v="Non-HFTD"/>
    <s v="397.5-19,AAC"/>
    <n v="40.863706999999998"/>
    <n v="-124.081765"/>
    <s v="Humboldt"/>
    <s v="Humboldt"/>
  </r>
  <r>
    <s v="NORTH COAST"/>
    <s v="NORTH"/>
    <n v="69"/>
    <n v="60"/>
    <s v="ETL.7160"/>
    <n v="60111"/>
    <x v="101"/>
    <n v="2021"/>
    <x v="663"/>
    <d v="2021-10-24T05:04:00"/>
    <x v="1"/>
    <s v="YES"/>
    <s v="No"/>
    <d v="1899-12-31T08:15:00"/>
    <n v="1935"/>
    <d v="2021-10-25T13:19:00"/>
    <d v="2021-10-25T13:19:00"/>
    <s v="F"/>
    <s v="Equipment failure"/>
    <s v="Equip Fail-conductor"/>
    <s v="COND"/>
    <s v="Relayed - 10/24/21, 0504 Ignacio-Alto-Sausalito #1-60kV (tier 2/3) relayed, did not test, auto reclosing c/out for wildfire risk mitigation; no customers interrupted; winds (reported gusts to 80 mph), rain; A-C fault 3.3 mi from ALTO toward SAUSALITO near 015/104 or 6.25 mi from Alto toward Ignacio near 006/049, +/-3 mi; 1031 Alto Jct to Sausalito cleared to repair bottom 2 phases wrapped around each other between 015/107-108; 1543 Ignacio to Alto returned to service; 10/25/21, 1319 Ignacio-Alto-Sausalito #1 returned to service after crew repaired ET-WD between 015/108-108A; from trouble on 10/24/21 at 0413"/>
    <s v="NONE"/>
    <s v="NO-W"/>
    <s v="INT-15239"/>
    <n v="0"/>
    <n v="0"/>
    <n v="0"/>
    <n v="0"/>
    <n v="0"/>
    <n v="0"/>
    <n v="5631636"/>
    <s v="A-C"/>
    <s v="015/104"/>
    <s v="AUTO"/>
    <s v="Single Mode"/>
    <s v="015/108"/>
    <s v="Tier 2 - Elevated"/>
    <s v="4/0-6/1,ACSR"/>
    <n v="37.856667999999999"/>
    <n v="-122.507535"/>
    <s v="Marin"/>
    <s v="North Bay"/>
  </r>
  <r>
    <s v="CENTRAL VALLEY"/>
    <s v="CENTRAL"/>
    <n v="69"/>
    <n v="60"/>
    <s v="ETL.8210"/>
    <n v="60221"/>
    <x v="282"/>
    <n v="2021"/>
    <x v="664"/>
    <d v="2021-10-24T15:42:00"/>
    <x v="1"/>
    <s v="YES"/>
    <s v="No"/>
    <d v="1899-12-31T01:08:00"/>
    <n v="1508"/>
    <d v="2021-10-25T16:50:00"/>
    <d v="2021-10-25T16:50:00"/>
    <s v="F"/>
    <s v="Equipment failure"/>
    <s v="Equip Fail-conductor"/>
    <s v="COND"/>
    <s v="Forced - 10/24/21, 2307 (aware time) Valley Springs #1-60kV (Valley Springs to North Branch) forced out due to ET-WD between A001/033-034; no customers interrupted; #1 solid Cu conductor on an unloaded tap fell away from Valley Springs source (fell away from the king pin of pole A001/033 towards pole A001/34), so no relay action expected; per ILIS 21-0136505 NORTH BRANCH-1101 relayed ~7 hrs earlier at 1542 (CESO=1,301; CMIN= 433,846); 10/25/21, 1650 Valley Springs #1 returned to service; CAP 122258838 "/>
    <n v="122258838"/>
    <s v="CV-N"/>
    <s v="T21-017904"/>
    <n v="1301"/>
    <n v="1301"/>
    <n v="433846"/>
    <n v="2.3101635119883459E-4"/>
    <n v="7.7037294313766019E-2"/>
    <n v="333.47117601844735"/>
    <n v="5631636"/>
    <s v="NA"/>
    <s v="NA"/>
    <s v="EFO"/>
    <s v="Emergency Forced Outage"/>
    <s v="A001/033"/>
    <s v="Tier 2 - Elevated"/>
    <s v="1/0-7,CU"/>
    <n v="38.204430000000002"/>
    <n v="-120.73894"/>
    <s v="Calaveras"/>
    <s v="Stockton"/>
  </r>
  <r>
    <s v="NORTH COAST"/>
    <s v="NORTH"/>
    <n v="69"/>
    <n v="60"/>
    <s v="ETL.7820"/>
    <n v="60181"/>
    <x v="239"/>
    <n v="2021"/>
    <x v="665"/>
    <d v="2021-11-08T19:38:00"/>
    <x v="0"/>
    <s v="YES"/>
    <s v="No"/>
    <d v="1899-12-30T21:52:00"/>
    <n v="1312"/>
    <d v="2021-11-09T17:30:00"/>
    <d v="2021-11-09T17:30:00"/>
    <s v="F"/>
    <s v="Tree"/>
    <s v="Tree-failure"/>
    <s v="COND"/>
    <s v="Relayed - 11/08/21, 1938 Potter Valley-Willits 60kV (tier 2/3) relayed, tested NG; no customers interrupted; storm; B-C fault 4.1 mi from Willits near 009/001, +/-1 mi; patrol finds 2 spans ET-WD between poles 008/009 &amp; 009/000; 11/09/21, 1730 Line returned to service; tree down"/>
    <s v="NONE"/>
    <s v="NO-W"/>
    <s v="INT-15311"/>
    <n v="0"/>
    <n v="0"/>
    <n v="0"/>
    <n v="0"/>
    <n v="0"/>
    <n v="0"/>
    <n v="5631636"/>
    <s v="B-C"/>
    <s v="009/001"/>
    <s v="AUTO"/>
    <s v="Single Mode"/>
    <s v="009/000"/>
    <s v="Tier 3 - Extreme"/>
    <s v="1/0-6/1,ACSR"/>
    <n v="39.373269999999998"/>
    <n v="-123.27491000000001"/>
    <s v="Humboldt"/>
    <s v="Mendocino"/>
  </r>
  <r>
    <s v="NORTH COAST"/>
    <s v="NORTH"/>
    <n v="69"/>
    <n v="60"/>
    <s v="ETL.7850"/>
    <n v="60184"/>
    <x v="69"/>
    <n v="2021"/>
    <x v="666"/>
    <d v="2021-11-09T08:14:00"/>
    <x v="0"/>
    <s v="YES"/>
    <s v="No"/>
    <d v="1899-12-31T12:07:00"/>
    <n v="2167"/>
    <d v="2021-11-10T20:21:00"/>
    <d v="2021-11-10T20:21:00"/>
    <s v="F"/>
    <s v="Tree"/>
    <s v="Tree-failure"/>
    <s v="COND"/>
    <s v="Relayed - 11/09/21, 0814 Rio Dell JCT-Bridgeville 60kV relayed, tested NG; 0819 Rio Dell JCT to Carlotta manually tested OK; MOM Carlotta (CEMO=1,121) &amp; Humboldt Redwood; rain; A-B-C fault 4.6 mi from Bridgeville near 036/001, /-2 mi; 1200 Bridgeville to Carlotta cleared to repair 3 phases of ET-WD between poles 035/012 to 036/000 &amp; 36/0 to 036/001; caused by tree contact at pole 036/000; 11/10/21, 2021 Line returned to service"/>
    <s v="NONE"/>
    <s v="NO-W"/>
    <s v="INT-15313"/>
    <n v="1121"/>
    <n v="0"/>
    <n v="0"/>
    <n v="0"/>
    <n v="0"/>
    <n v="0"/>
    <n v="5631636"/>
    <s v="A-B-C"/>
    <s v="036/001"/>
    <s v="AUTO"/>
    <s v="Single Mode"/>
    <s v="035/012"/>
    <s v="Tier 2 - Elevated"/>
    <s v="4/0-7,AAC"/>
    <n v="40.465560000000004"/>
    <n v="-123.86058"/>
    <s v="Humboldt"/>
    <s v="Humboldt"/>
  </r>
  <r>
    <s v="SOUTH BAY AND CENTRAL COAST"/>
    <s v="SOUTH"/>
    <n v="69"/>
    <n v="60"/>
    <s v="ETL.8010"/>
    <n v="60201"/>
    <x v="138"/>
    <n v="2021"/>
    <x v="667"/>
    <d v="2021-11-10T15:52:00"/>
    <x v="0"/>
    <s v="YES"/>
    <s v="No"/>
    <d v="1899-12-30T08:26:00"/>
    <n v="506"/>
    <d v="2021-11-11T00:18:00"/>
    <d v="2021-11-11T00:18:00"/>
    <s v="F"/>
    <s v="External contact"/>
    <s v="Ext Cont-car pole"/>
    <s v="STRU"/>
    <s v="Relayed - 11/10/21, 1552 Soledad #1-60kV relayed, tested NG; SUS Gonzales (CESO=2,491; CMIN=56451,xxx); weather clear; 1604 Gonzales restored via alt source; A-B-G fault 3 mi from Gonzales toward Chualar near 011/220, +/-1 mi; 1736 Soledad to Gonzales manually tested OK after isolating car pole damage; Gonzales returned to its normal source; 11/11/21, 0018 Line returned to service, crew replaced pole 011/211; ET-WD per CAP 122363642"/>
    <n v="122363642"/>
    <s v="CC-S"/>
    <s v="INT-15317"/>
    <n v="2491"/>
    <n v="2491"/>
    <n v="56451"/>
    <n v="4.4232262170353342E-4"/>
    <n v="1.0023907795177103E-2"/>
    <n v="22.661983139301487"/>
    <n v="5631636"/>
    <s v="A-B-G"/>
    <s v="011/220"/>
    <s v="AUTO"/>
    <s v="Single Mode"/>
    <s v="011/211"/>
    <s v="Non-HFTD"/>
    <s v="397.5-19,AAC"/>
    <n v="36.533659999999998"/>
    <n v="-121.47888"/>
    <s v="Central Coast"/>
    <s v="Monterey"/>
  </r>
  <r>
    <s v="CENTRAL VALLEY"/>
    <s v="SOUTH"/>
    <n v="115"/>
    <n v="115"/>
    <s v="ETL.3660"/>
    <n v="10300"/>
    <x v="283"/>
    <n v="2021"/>
    <x v="668"/>
    <d v="2021-12-05T23:05:00"/>
    <x v="0"/>
    <s v="YES"/>
    <s v="No"/>
    <d v="1899-12-30T13:22:00"/>
    <n v="802"/>
    <d v="2021-12-06T12:27:00"/>
    <d v="2021-12-06T12:27:00"/>
    <s v="F"/>
    <s v="External contact"/>
    <s v="Ext Cont-car pole"/>
    <s v="STRU"/>
    <s v="Relayed - 12/05/21, 2305 Shafter-Rio Bravo 115kV relayed, tested NG; no customers interrupted; weather clear; A-B-C fault 6.15 mi from Shafter toward Rio Bravo near 006/061, +/-1.0 mi;car hit lattice tower 006/062 &amp; knocked it over w/ ET-WD; 12/06/21, 1227 line returned to service after crew replaced NG tower 006/062 w/ temp wood structure"/>
    <s v="NONE"/>
    <s v="CV-S"/>
    <s v="INT-15383"/>
    <n v="0"/>
    <n v="0"/>
    <n v="0"/>
    <n v="0"/>
    <n v="0"/>
    <n v="0"/>
    <n v="5631636"/>
    <s v="A-B-C"/>
    <s v="006/061"/>
    <s v="AUTO"/>
    <s v="Single Mode"/>
    <s v="006/062"/>
    <s v="Non-HFTD"/>
    <s v="266.8-7,AAC"/>
    <n v="35.441740000000003"/>
    <n v="-119.29477"/>
    <s v="Kern"/>
    <s v="Kern"/>
  </r>
  <r>
    <s v="NORTH VALLEY AND SIERRA"/>
    <s v="NORTH"/>
    <n v="69"/>
    <n v="60"/>
    <s v="ETL.7000"/>
    <n v="60095"/>
    <x v="2"/>
    <n v="2021"/>
    <x v="669"/>
    <d v="2021-12-13T20:03:00"/>
    <x v="1"/>
    <s v="YES"/>
    <s v="No"/>
    <d v="1899-12-31T01:21:00"/>
    <n v="1521"/>
    <d v="2021-12-14T21:24:00"/>
    <d v="2021-12-14T21:24:00"/>
    <s v="F"/>
    <s v="Equipment failure"/>
    <s v="Equip Fail-conductor"/>
    <s v="COND"/>
    <s v="Relayed - 12/13/21, 2003 (aware time=2011 due to SCADA communication failure) Hamilton Branch-Chester 60kV (tier 2/3) out of service; SUS Chester (CESO=1,659; CMIN=xxx,xxx) &amp; Collins Pine; heavy snow, storm, MED; B-G fault 10.6 mi from Hamilton Branch near 010/218 (Using event file from Caribou CB-62), /-2 mi; ET-WD found between 006/147-148; 12/14/21, 2124 Ham Branch-Chester returned to service after crew repaired wire down between between structures 6/147 &amp; 6/148  &amp; 1 phase hanging between poles 000/024-025 restoring ET to Collins Pine &amp; Chester"/>
    <s v="NONE"/>
    <s v="NO-E"/>
    <s v="INT-15413"/>
    <n v="1659"/>
    <n v="1659"/>
    <n v="2523339"/>
    <n v="2.9458580064478597E-4"/>
    <n v="0.44806500278071948"/>
    <n v="1521"/>
    <n v="5631636"/>
    <s v="B-G"/>
    <s v="010/218"/>
    <s v="AUTO"/>
    <s v="Single Mode"/>
    <s v="006/147"/>
    <s v="Tier 2 - Elevated"/>
    <s v="2-7/1,ACSR"/>
    <n v="40.309609999999999"/>
    <n v="-121.1408"/>
    <s v="North Valley"/>
    <s v="Plumas"/>
  </r>
  <r>
    <s v="CENTRAL VALLEY"/>
    <s v="SOUTH"/>
    <n v="69"/>
    <n v="70"/>
    <s v="ETL.9060"/>
    <n v="70066"/>
    <x v="248"/>
    <n v="2021"/>
    <x v="670"/>
    <d v="2021-12-14T12:51:00"/>
    <x v="1"/>
    <s v="YES"/>
    <s v="YES"/>
    <d v="1899-12-30T11:54:00"/>
    <n v="714"/>
    <d v="2021-12-15T00:45:00"/>
    <d v="2021-12-15T00:45:00"/>
    <s v="F"/>
    <s v="Equipment failure"/>
    <s v="Equip Fail-conductor"/>
    <s v="COND"/>
    <s v="Relayed - 12/14/21, 1251 Reedley-Orosi 70kV relayed, did not test, auto reclosers c/out for wildfire risk mitigation; SUS Sand Creek (CESO=1,683; CMIN=xxx,xxx) &amp; Dunlap (1,640; xxx,xxx); rain, MED; 1255 Line manually tested NG from Orosi; 1258 manually tested NG from Reedley; B-G fault 5.3 mi from Sand Creek toward Dunlap near 013/001, +/-2.0 mi; 1551 line manually tested OK restoring Sand Creek after Dunlap tap isolated; ET-WD between poles 015/005-006 on Dunlap Tap; 12/15/21, 0045 Dunlap Tap returned to service restoring Dunlap; CAP 122488747"/>
    <n v="122488747"/>
    <s v="CV-S"/>
    <s v="INT-15445"/>
    <n v="3323"/>
    <n v="3323"/>
    <n v="586698"/>
    <n v="5.9005944276228081E-4"/>
    <n v="0.10417896327106368"/>
    <n v="176.55672585013542"/>
    <n v="5631636"/>
    <s v="B-C"/>
    <s v="013/001"/>
    <s v="AUTO"/>
    <s v="Single Mode"/>
    <s v="015/005 (Dunlap Tap)"/>
    <s v="Tier 2 - Elevated"/>
    <s v="1/0-6/1,ACSR"/>
    <n v="36.703899999999997"/>
    <n v="-119.04098"/>
    <s v="Fresno"/>
    <s v="Fresno"/>
  </r>
  <r>
    <s v="NORTH VALLEY AND SIERRA"/>
    <s v="NORTH"/>
    <n v="69"/>
    <n v="60"/>
    <s v="ETL.8060"/>
    <n v="60206"/>
    <x v="149"/>
    <n v="2021"/>
    <x v="671"/>
    <d v="2021-12-15T12:53:00"/>
    <x v="1"/>
    <s v="YES"/>
    <s v="No"/>
    <d v="1899-12-31T03:41:00"/>
    <n v="1661"/>
    <d v="2021-12-16T16:34:00"/>
    <d v="2021-12-16T16:34:00"/>
    <s v="F"/>
    <s v="Equipment failure"/>
    <s v="Equip Fail-conductor"/>
    <s v="COND"/>
    <s v="Relayed - 12/15/21, 1253 Spaulding-Summit 60kV (tier 2/3) relayed, tested NG; SUS Cisco Grove &amp; Tamarack (CESO=578; CMIN=xxx,xxx); snow, MED; B-C fault 6.4 mi from Spaulding toward Summit near 006/227, w/in 2 mi; 1348 Spaulding to Tamarack JCT manually tested NG; 1637 Tamarack JCT to Summit energized from NV Energy restoring Tamarack; 12/16/21, 1043 to 1634 Cisco Grove tap cleared to repair 2 phases of ET-WD between poles 000/005-006 &amp; remove obstruction from pole 000/008; 1049 Spaulding-Tamarack manually tested OK; 1204 Tamarack &amp; Summit returned to PG&amp;E source"/>
    <s v="NONE"/>
    <s v="NO-E"/>
    <s v="INT-15459"/>
    <n v="578"/>
    <n v="578"/>
    <n v="286698"/>
    <n v="1.0263447424513942E-4"/>
    <n v="5.0908474908534569E-2"/>
    <n v="496.01730103806227"/>
    <n v="5631636"/>
    <s v="B-C"/>
    <s v="006/227"/>
    <s v="AUTO"/>
    <s v="Single Mode"/>
    <s v="000/005 (Cisco Grove Tap)"/>
    <s v="Non-HFTD"/>
    <s v="2-6/1,ACSR"/>
    <n v="39.308770000000003"/>
    <n v="-120.55013"/>
    <s v="Sierra"/>
    <s v="Placer"/>
  </r>
  <r>
    <s v="NORTH VALLEY AND SIERRA"/>
    <s v="NORTH"/>
    <n v="115"/>
    <n v="115"/>
    <s v="ETL.1110"/>
    <n v="10018"/>
    <x v="97"/>
    <n v="2021"/>
    <x v="672"/>
    <d v="2021-12-15T13:28:00"/>
    <x v="1"/>
    <s v="YES"/>
    <s v="No"/>
    <d v="1900-01-02T04:57:00"/>
    <n v="4617"/>
    <d v="2021-12-18T18:25:00"/>
    <d v="2021-12-18T18:25:00"/>
    <s v="C"/>
    <s v="Tree"/>
    <s v="Tree-failure"/>
    <s v="COND"/>
    <s v="Relayed - 12/15/21, 1328 Bridgeville-Cottonwood 115kV relayed, tested NG; SUS Low Gap, Wildwood &amp; Forest Glen (TPUD); snow, MED; 1349 Cottonwood to Forest Glen tested OK restoring Wildwood; 1433 Bridgeville to Low Gap tested OK restoring Low Gap; B-G fault 0 mi from Forest Glen near 058/426, /-2 mi; 12/16/21, 1242 Low Gap to Forest Glen manually tested NG after 2 trees removed between 060/436-437; B-G fault 1.8 mi from Low Gap near 065/473, +/-3 mi; 1459 Low Gap to Forest Glen tested NG after patrol removed tree from conductor near 063/460C; B-G fault 1.8 mi from Low Gap near 065/473, +/-5 mi; 12/18/21, 1825 Bridgeville-Cottonwood returned to service, tree removed from 061/460C &amp; ET-WD repaired between 061/444-445"/>
    <s v="NONE"/>
    <s v="NO-W"/>
    <s v="INT-15460"/>
    <n v="892"/>
    <n v="892"/>
    <n v="9066"/>
    <n v="1.5839091873125322E-4"/>
    <n v="1.6098341583156298E-3"/>
    <n v="10.163677130044842"/>
    <n v="5631636"/>
    <s v="B-G"/>
    <s v="058/426"/>
    <s v="AUTO"/>
    <s v="Single Mode"/>
    <s v="061/444"/>
    <s v="Tier 2 - Elevated"/>
    <s v="397.5-26/7,ACSR"/>
    <n v="40.380200000000002"/>
    <n v="-123.38656"/>
    <s v="Humboldt"/>
    <s v="Trinity"/>
  </r>
  <r>
    <s v="NORTH VALLEY AND SIERRA"/>
    <s v="NORTH"/>
    <n v="69"/>
    <n v="60"/>
    <s v="ETL.6280"/>
    <n v="60016"/>
    <x v="45"/>
    <n v="2021"/>
    <x v="673"/>
    <d v="2021-12-15T19:39:00"/>
    <x v="1"/>
    <s v="YES"/>
    <s v="No"/>
    <d v="1900-01-01T21:09:00"/>
    <n v="4149"/>
    <d v="2021-12-18T16:48:00"/>
    <d v="2021-12-18T16:48:00"/>
    <s v="F"/>
    <s v="Tree"/>
    <s v="Tree-failure"/>
    <s v="COND"/>
    <s v="Relayed - 12/15/21, 1939 Caribou #2-60kV (Caribou to Elizabeth Town JCT) relayed, tested NG; no customers interrupted; snow, MED; multi-terminal line, B-G fault 2.1 mi from Grays Flat toward Elizabeth Town Jct near :002/000 or 1.5 mi from Grays Flat toward Spanish Creek near 019/491, +/-3 mi; 12/17/21, 1954 Caribou #2-60kV (Caribou to Spanish Creek) manually tested NG after crew removed a downed tree between 19/496-498, &amp; reframed structures; 12/18/21, 1648 Caribou to Spanish Creek returned to service after crew removed 2 trees from conductor between 019/496-498 &amp; repaired ET-WD between poles 007/002-003, restoring ET to Grays Flat &amp; Spanish Creek; 1702 ET restored to Gansner"/>
    <s v="NONE"/>
    <s v="NO-E"/>
    <s v="INT-15467"/>
    <n v="0"/>
    <n v="0"/>
    <n v="0"/>
    <n v="0"/>
    <n v="0"/>
    <n v="0"/>
    <n v="5631636"/>
    <s v="B-G"/>
    <s v=":002/000"/>
    <s v="AUTO"/>
    <s v="Single Mode"/>
    <s v="007/002"/>
    <s v="Tier 2 - Elevated"/>
    <s v="1/0-7,CU"/>
    <n v="40.021889999999999"/>
    <n v="-121.21845999999999"/>
    <s v="North Valley"/>
    <s v="Plumas"/>
  </r>
  <r>
    <s v="BAY AREA"/>
    <s v="CENTRAL"/>
    <n v="69"/>
    <n v="60"/>
    <s v="ETL.7190"/>
    <n v="60114"/>
    <x v="284"/>
    <n v="2021"/>
    <x v="674"/>
    <d v="2021-12-25T00:38:00"/>
    <x v="1"/>
    <s v="YES"/>
    <s v="No"/>
    <m/>
    <m/>
    <m/>
    <m/>
    <s v="C"/>
    <s v="Equipment failure"/>
    <s v="Equip Fail-conductor"/>
    <s v="COND"/>
    <s v="Relayed - 12/25/21, 0038 Jefferson-Hillsdale Jct 60kV relayed, tested NG; on the trouble Hillsdale Jct-Half Moon Bay 60kV de-energized &amp; Ox Mtn Cogen separated; SUS Watershed (CESO=9; CMIN=xx,xxx); MOM Carolands (CEMO=2,930) &amp; Half Moon Bay (12,355); weather clear; ET-WD across I-280 near Black Mtn Rd off ramp; CHP blocked traffic both directions; 0151 Wire cleared, traffic resumed in both directions; 0252 Watershed transferred to alt source restoring Watershed; A-G fault 8.5 mi from Jefferson (near Carolands sub) near 008/052, +/-1 mi; 0942 Ox Mountain Cogen paralleled; 1531 Millbrae Jct SW-97 to open jumper at tower 008/052 cleared to repair downed conductor; 1541 Jefferson-Hillsdale Jct manually tested OK; 1731 Watershed transferred to normal source; ETOR 02/23/22 for Millbrae JCT SW-97 to open jumper at tower 008/052 section due to permitting requirements; CAP 122518788"/>
    <n v="122518788"/>
    <s v="BA"/>
    <s v="INT-15482-1"/>
    <n v="15294"/>
    <n v="9"/>
    <n v="5066"/>
    <n v="1.5981146508758733E-6"/>
    <n v="8.9956098014857492E-4"/>
    <n v="562.88888888888891"/>
    <n v="5631636"/>
    <s v="A-G"/>
    <s v="008/052"/>
    <s v="AUTO"/>
    <s v="Dependent Mode-initiating"/>
    <s v="008/052"/>
    <s v="Non-HFTD"/>
    <s v="397.5-26/7,ACSR"/>
    <n v="37.553750000000001"/>
    <n v="-122.37757000000001"/>
    <s v="Peninsula"/>
    <s v="San Mateo"/>
  </r>
  <r>
    <s v="NORTH VALLEY AND SIERRA"/>
    <s v="NORTH"/>
    <n v="69"/>
    <n v="60"/>
    <s v="ETL.8060"/>
    <n v="60206"/>
    <x v="149"/>
    <n v="2021"/>
    <x v="675"/>
    <d v="2021-12-25T10:28:00"/>
    <x v="1"/>
    <s v="YES"/>
    <s v="No"/>
    <d v="1899-12-31T05:47:00"/>
    <n v="1787"/>
    <d v="2021-12-26T16:15:00"/>
    <d v="2021-12-26T16:15:00"/>
    <s v="F"/>
    <s v="Equipment failure"/>
    <s v="Equip Fail-conductor"/>
    <s v="COND"/>
    <s v="Relayed - 12/25/21, 1028 Spaulding-Summit 60kV (tier 2/3) relayed, did not test, auto reclosers c/out after line had previously relayed, tested OK 3x; SUS Cisco Grove, Tamarack (CESO=578; CMIN=xxx,xxx) &amp; Summit (1,369; xxx,xxx); snow; 1038 Spaulding to Tamarack Jct tested OK restoring Tamarack &amp; Cisco Grove; NV Energy unavailable to restore load; 1053 Spaulding to Tamarack Jct relayed, did not test; SUS Tamarack (578) &amp; Cisco Grove; C-G fault 11.7 mi from Spaulding toward Summit near 011/398, w/in 5 mi; 1651 Cisco Grove SW-19 open, isolating Cisco Grove to Summit section; 1655 Spaulding to Cisco Grove tested OK restoring ET to Cisco Grove; 1658 Spaulding to Cisco Grove relayed, did not test; SUS Cisco Grove; 12/26/21, 1020 Cisco Grove tap cleared, crew found ET-WD between 000/007-008; 1032 Spaulding-Summit manually tested OK restoring Tamarack &amp; Summit; 1615 Cisco Grove tap energized restoring Spaulding-Summit normal"/>
    <s v="NONE"/>
    <s v="NO-E"/>
    <s v="INT-15487"/>
    <n v="1947"/>
    <n v="1947"/>
    <n v="555066"/>
    <n v="3.4572546947281394E-4"/>
    <n v="9.8562122978118616E-2"/>
    <n v="285.08782742681046"/>
    <n v="5631636"/>
    <s v="C-G"/>
    <s v="011/398"/>
    <s v="AUTO"/>
    <s v="Single Mode"/>
    <s v="000/007 (Cisco Grove Tap)"/>
    <s v="Non-HFTD"/>
    <s v="2-6/1,ACSR"/>
    <n v="39.309260000000002"/>
    <n v="-120.54922000000001"/>
    <s v="Sierra"/>
    <s v="Placer"/>
  </r>
  <r>
    <s v="NORTH COAST"/>
    <s v="NORTH"/>
    <n v="69"/>
    <n v="60"/>
    <s v="ETL.8170"/>
    <n v="60217"/>
    <x v="32"/>
    <n v="2021"/>
    <x v="676"/>
    <d v="2021-12-26T15:48:00"/>
    <x v="1"/>
    <s v="YES"/>
    <s v="No"/>
    <d v="1900-01-06T21:17:00"/>
    <n v="11357"/>
    <d v="2022-01-03T13:05:00"/>
    <d v="2022-01-03T13:05:00"/>
    <s v="C"/>
    <s v="Equipment failure"/>
    <s v="Equip Fail-structure-line"/>
    <s v="COND"/>
    <s v="Relayed - 12/26/21, 1548 Trinity-Maple Creek relayed, tested NG; SUS Big Bar, Grouse Creek, Hyampom &amp; Big Creek; snow, MED; 1557 Trinity-Hyampom Jct tested OK, restoring Big Bar, Grouse Creek, Hyampom &amp; Big Creek; A-B-C fault 1.2 mi from Ridge Cabin toward Maple Creek near 43/9, +/-3.5 mi; 2348 Trinity-Maple Creek Jct relayed, tested OK de-energizing Hyampom tap; 2351 Hyampom tap tested NG; SUS Grouse Creek, Hyampom &amp; Big Creek PH (offline); MOM Big Creek; C-G fault on Hyampom Tap (3rd party-TPUD), +/-5 mi; 12/27/21, 0616 Trinity-Maple Creek relayed, tested NG; 0617 Trinity to Hyampom Jct tested OK; MOM Big Bar; A-B fault 10.9 mi from Big Bar toward Grouse Creek near 027/002, +/-3 mi; 1319 Trinity to Hyampom Jct relayed, tested OK; MOM Big Bar; C-A fault 9.1 mi from Hyampom Jct  near 025/004, /-3 mi; 12/31/21, 2012 Trinity-Hyampom Jct returned, no trouble found; 2028 Hyampom tap returned restoring Grouse Creek, Big Creek &amp; Hyampom, no trouble found; 01/01/22, 1650 Ridge Cabin Jct-Maple Creek tested OK after ET-WD repaired &amp; NG xarm replaced at 051/007; Ridge Cabin SW-67 remains open, inaccessible due to heavy snow; 01/03/22, 1305 Ridge Cabin Jct to Maple Creek returned to service"/>
    <s v="NONE"/>
    <s v="NO-W"/>
    <s v="INT-15508"/>
    <n v="4484"/>
    <n v="4484"/>
    <n v="455066"/>
    <n v="7.9621623272526851E-4"/>
    <n v="8.0805293523942237E-2"/>
    <n v="101.48661909009813"/>
    <n v="5631636"/>
    <s v="A-B-C "/>
    <s v="043/009"/>
    <s v="AUTO"/>
    <s v="Single Mode"/>
    <s v="051/007"/>
    <s v="Tier 2 - Elevated"/>
    <s v="4/0-6/1,ACSR"/>
    <n v="40.760379999999998"/>
    <n v="-123.81077000000001"/>
    <s v="Humboldt"/>
    <s v="Humboldt"/>
  </r>
  <r>
    <s v="NORTH VALLEY AND SIERRA"/>
    <s v="NORTH"/>
    <n v="69"/>
    <n v="60"/>
    <s v="ETL.6690"/>
    <n v="60062"/>
    <x v="285"/>
    <n v="2021"/>
    <x v="677"/>
    <d v="2021-12-26T18:16:00"/>
    <x v="1"/>
    <s v="YES"/>
    <s v="No"/>
    <d v="1900-01-08T20:40:00"/>
    <n v="14200"/>
    <d v="2022-01-05T14:56:00"/>
    <d v="2022-01-05T14:56:00"/>
    <s v="C"/>
    <s v="Tree"/>
    <s v="Tree-failure"/>
    <s v="COND"/>
    <s v="Relayed - 12/26/21, 1816 Deer Creek-Drum 60kV relayed, did not test as designed; SUS Deer Creek PH (offline); snow, MED; A-B fault 6.1 mi from Drum PH toward Deer Creek near 000/005, w/in 2 mi; 12/29/21, Drum operators report ET-WD a few spans outside of powerhouse; patrol finds tree in line at 0/8 &amp; ET-WD at 5/148; no ETOR due to crew availability; "/>
    <s v="NONE"/>
    <s v="NO-E"/>
    <s v="INT-15512"/>
    <n v="0"/>
    <n v="0"/>
    <n v="0"/>
    <n v="0"/>
    <n v="0"/>
    <n v="0"/>
    <n v="5631636"/>
    <s v="A-B"/>
    <s v="000/005"/>
    <s v="AUTO"/>
    <s v="Single Mode"/>
    <s v="005/148"/>
    <s v="Tier 3 - Extreme"/>
    <s v="2/0-7,CU"/>
    <n v="39.258569999999999"/>
    <n v="-120.76972000000001"/>
    <s v="Sierra"/>
    <s v="Nevada"/>
  </r>
  <r>
    <s v="NORTH COAST"/>
    <s v="NORTH"/>
    <n v="69"/>
    <n v="60"/>
    <s v="ETL.7490"/>
    <n v="60145"/>
    <x v="114"/>
    <n v="2021"/>
    <x v="678"/>
    <d v="2021-12-26T19:18:00"/>
    <x v="1"/>
    <s v="YES"/>
    <s v="No"/>
    <d v="1900-01-14T16:39:00"/>
    <n v="22599"/>
    <d v="2022-01-11T11:57:00"/>
    <d v="2022-01-11T23:57:00"/>
    <s v="C"/>
    <s v="Equipment failure"/>
    <s v="Equip Fail-structure-line"/>
    <s v="STRU"/>
    <s v="Relayed - 12/26/21, 1918 Maple Creek-Hoopa 60kV relayed, tested NG; 1919 Line relayed, tested OK to Willow Creek Jct; SUS Hoopa (CESO=2,004; CMIN=xxx,xxx); MOM Russ Ranch (CEMO=2) &amp; Willow Creek (2,480); snow, MED; 2033 Maple Creek to Willow Creek Jct relayed, tested NG; SUS Russ Ranch (2; xx,xxx) &amp; Willow Creek (2,480; xxx,xxx); B-G fault 4.4 mi from Willow Creek toward Hoopa near 024/006, +/-3 mi; A-G fault 0.5 mi from Willow Creek toward Hoopa near 020/010, +/-2 mi; B-G fault 4.4 mi from Willow Creek toward Hoopa near 024/006, +/-3 mi; 12/29/21, T-line reports multiple broken poles &amp; ET-WD; ETOR 1/12/22 due to lack of field support"/>
    <s v="NONE"/>
    <s v="NO-W"/>
    <s v="INT-15513"/>
    <n v="4486"/>
    <n v="2004"/>
    <n v="1355066"/>
    <n v="3.5584686226169449E-4"/>
    <n v="0.24061675861152959"/>
    <n v="676.18063872255493"/>
    <n v="5631636"/>
    <s v="B-G"/>
    <s v="024/006"/>
    <s v="AUTO"/>
    <s v="Single Mode"/>
    <s v="024/006"/>
    <s v="Tier 2 - Elevated"/>
    <s v="1/0-6/1,ACSR"/>
    <n v="41.005409999999998"/>
    <n v="-123.64639"/>
    <s v="Humboldt"/>
    <s v="Humboldt"/>
  </r>
  <r>
    <s v="NORTH COAST"/>
    <s v="NORTH"/>
    <n v="69"/>
    <n v="60"/>
    <s v="ETL.8365"/>
    <n v="60393"/>
    <x v="210"/>
    <n v="2021"/>
    <x v="679"/>
    <d v="2021-12-26T20:29:00"/>
    <x v="1"/>
    <s v="YES"/>
    <s v="No"/>
    <d v="1900-01-01T23:20:00"/>
    <n v="4280"/>
    <d v="2021-12-29T19:49:00"/>
    <d v="2021-12-29T19:49:00"/>
    <s v="F"/>
    <s v="Equipment failure"/>
    <s v="Equip Fail-conductor"/>
    <s v="COND"/>
    <s v="Relayed - 12/26/21, 2029 Garberville-Laytonville 60kV relayed, tested NG; SUS Kekawaka Cogen (offline); snow, MED; 2055 Garberville to Kekawaka Jct energized; A-G fault 27.5 mi from Laytonville near 050/006, /-5 mi; 12/29/21, 1917 Garberville-Laytonville returned but remains open-ended at Garberville restoring Kekawaka Cogen after ET-WD repaired between 44/3-4 &amp; frayed wire at 45/4; 1949 Garberville CB-42 closed restoring line normal; 2010 Garberville CB-52 closed restoring Garberville #1-60/12kV xfmr; 2115 Garberville SW-86 closed restoring Garberville SVC; new Humboldt Island boundary now Garberville CB-32"/>
    <s v="NONE"/>
    <s v="NO-W"/>
    <s v="INT-15515"/>
    <n v="0"/>
    <n v="0"/>
    <n v="0"/>
    <n v="0"/>
    <n v="0"/>
    <n v="0"/>
    <n v="5631636"/>
    <s v="A-G"/>
    <s v="050/006"/>
    <s v="AUTO"/>
    <s v="Single Mode"/>
    <s v="044/003"/>
    <s v="Non-HFTD"/>
    <s v="397.5-19,AAC"/>
    <n v="39.95429"/>
    <n v="-123.59011"/>
    <s v="Humboldt"/>
    <s v="Mendocino"/>
  </r>
  <r>
    <s v="NORTH VALLEY AND SIERRA"/>
    <s v="NORTH"/>
    <n v="69"/>
    <n v="60"/>
    <s v="ETL.6480"/>
    <n v="60039"/>
    <x v="63"/>
    <n v="2021"/>
    <x v="680"/>
    <d v="2021-12-26T23:07:00"/>
    <x v="1"/>
    <s v="YES"/>
    <s v="No"/>
    <d v="1899-12-31T00:28:00"/>
    <n v="1468"/>
    <d v="2021-12-27T23:35:00"/>
    <d v="2021-12-27T23:35:00"/>
    <s v="F"/>
    <s v="Equipment failure"/>
    <s v="Equip Fail-conductor"/>
    <s v="COND"/>
    <s v="Relayed - 12/26/21, 2307 Colgate-Challenge 60kV (tier 2/3) relayed, tested NG; 2308 Colgate to Dobbins tested OK; SUS Challenge (CESO=1,603; CMIN=xxx,xxx); MOM Dobbins (CEMO=915); snow, MED; B-G fault 8.27 mi from Colgate SW STA near 008/137, /-2 mi; 12/27/21, 0113 Dobbins-Challenge Jct tested OK; 0232 Colgate to Challenge Jct relayed, tested OK; MOM Dobbins; Challenge Jct to Challenge out from previous trouble; 2335 Challenge Jct to Challenge returned to service after crew repaired ET-WD between 5/110 &amp; 6/111 and 5/101 &amp; 5/102, restoring Challenge"/>
    <s v="NONE"/>
    <s v="NO-E"/>
    <s v="INT-15517"/>
    <n v="2518"/>
    <n v="1603"/>
    <n v="1333444"/>
    <n v="2.8464197615044723E-4"/>
    <n v="0.23677737694694756"/>
    <n v="831.84279475982532"/>
    <n v="5631636"/>
    <s v="B-G"/>
    <s v="008/137"/>
    <s v="AUTO"/>
    <s v="Single Mode"/>
    <s v="005/110"/>
    <s v="Tier 3 - Extreme"/>
    <s v="2-7/1,ACSR"/>
    <n v="39.399389999999997"/>
    <n v="-121.17610000000001"/>
    <s v="Sierra"/>
    <s v="Yuba"/>
  </r>
  <r>
    <s v="NORTH VALLEY AND SIERRA"/>
    <s v="NORTH"/>
    <n v="69"/>
    <n v="60"/>
    <s v="ETL.6280"/>
    <n v="60016"/>
    <x v="45"/>
    <n v="2021"/>
    <x v="681"/>
    <d v="2021-12-27T00:16:00"/>
    <x v="1"/>
    <s v="YES"/>
    <s v="No"/>
    <d v="1900-01-15T18:07:00"/>
    <n v="24127"/>
    <d v="2022-01-12T18:23:00"/>
    <d v="2022-01-12T18:23:00"/>
    <s v="C"/>
    <s v="Equipment failure"/>
    <s v="Equip Fail-conductor"/>
    <s v="COND"/>
    <s v="Relayed - 12/27/21, 0016 Caribou #2-60kV (tier 2/3) relayed, tested NG; SUS Grays Flat (CESO=125; CMIN=xxx,xxx) &amp; Gansner (1,730; xxx,xxx); snow, MED; multi-terminal line, A-B-C fault 18.3 mi from Caribou (0.43 mi from Grays Flat Jct toward Elizabethtown) near 000/012 or 18.3 mi from Caribou (0.43 mi from Grays Flat JCT toward Spanish Creek) near 018/463, /-2 mi; patrol finds 6 spans of ET-WD from pole 003/000 between Spanish Creek &amp; Blackhawk Jct; 1111 Spanish Creek to Blackhawk Jct section cleared; 1113 Caribou #2 manually tested OK restoring ET to Grays Flat &amp; Gansner; ETOR 01/14/22 for repairs &amp; vegetation management Spanish Creek to Blackhawk Jct; "/>
    <s v="NONE"/>
    <s v="NO-E"/>
    <s v="INT-15522"/>
    <n v="1855"/>
    <n v="1855"/>
    <n v="1333444"/>
    <n v="3.2938918637497169E-4"/>
    <n v="0.23677737694694756"/>
    <n v="718.83773584905657"/>
    <n v="5631636"/>
    <s v="A-B-C"/>
    <s v="000/012"/>
    <s v="AUTO"/>
    <s v="Single Mode"/>
    <s v="003/000"/>
    <s v="Tier 3 - Extreme"/>
    <s v="1/0-7,CU"/>
    <n v="40.06297"/>
    <n v="-121.18876"/>
    <s v="North Valley"/>
    <s v="Plumas"/>
  </r>
  <r>
    <s v="NORTH VALLEY AND SIERRA"/>
    <s v="NORTH"/>
    <n v="69"/>
    <n v="60"/>
    <s v="ETL.6760"/>
    <n v="60070"/>
    <x v="4"/>
    <n v="2021"/>
    <x v="682"/>
    <d v="2021-12-27T00:55:00"/>
    <x v="1"/>
    <s v="YES"/>
    <s v="No"/>
    <d v="1900-01-05T16:48:00"/>
    <n v="9648"/>
    <d v="2022-01-02T17:43:00"/>
    <d v="2022-01-02T17:43:00"/>
    <s v="C"/>
    <s v="Tree"/>
    <s v="Tree-failure"/>
    <s v="COND"/>
    <s v="Relayed - 12/27/21, 0055 Drum-GV-Weimar relayed, tested NG; Weimar #1 de-energized; SUS Bonnie Nook, Alta PH (offline), Cape Horn, Shady Glen, Rollins PH (offline), Weimar, Forest Glen, Oxbow PH (offline); snow, MED; 0105 Weimar transferred to alt source; 0108 Weimar #1 energized restoring Forest Glen &amp; Oxbow PH; A-B fault 2.1 mi from Bonnie Nook to Cape Horn near 7/170, w/in 3 mi; 0209 Drum-Bonnie Nook tested OK restoring Alta PH &amp; Bonnie Nook; 0213 Weimar-Cape Horn-Grass Valley tested OK restoring Cape Horn, Shady Glen &amp; Rollins PH; 0215 Weimar-Cape Horn-Grass Valley relayed, did not test; SUS Cape Horn, Shady Glen &amp; Rollins PH; A-B fault 1.0 mi from Weimar to Shady Glen Jct near 20/470, w/in 2 mi; Cape Horn-Colfax Jct cleared to repair broken xarm at 15/351; ET-WD between 16/365-366 &amp; tree in line between 16/366-367 found; 1655 Bonnie Nook Jct-Cape Horn Jct tested NG; found tree in line between 6/163-164 &amp; Grass Valley to Rollins Jct, tree in line between towers 23/521-522; more damage found on Bonnie Nook Jct-Cape Horn Jct: trees in line at towers 4/121, 5/143, 6/164, 11/262, 12/274 &amp; 12/279; ET-WD at towers 5/144, 6/156 &amp; 9/228; Grass Valley-Shady Glen Jct tree in conductor at tower B21/482, ET-WD at towers B16/377, B21/466, B21/469, broken xarm at tower B20/454; 1454 Weimar-Colfax Jct cleared to repair ET-WD between 16/365-366 &amp; remove tree from conductors between poles 16/366-367; 12/28/21, 2309 Weimar sub energized from Weimar-Halsey restoration; 2323 Weimar #1 returned to service restoring Forest Hill &amp; Oxbow PH; 12/29/21, 2119 Weimar-Colfax Jct returned restoring Cape Horn &amp; Shady Glen after ET-WD repaired between 16/364-365 &amp; tree removed between 16/366-367; 12/31/21, 0813 Rollins Jct-Shady Glen returned restoring Rollins PH after ET-WD at repaired B16/376; 12/31/21, more problems found on Grass Valley-Rollins Jct (re-insulate poles B21/466, B21/468, B21/469, replace poles B21/468, B21/469 &amp; replace ET-WD between B21/468-469, B21/469 &amp; B21/470; 01/01/22, 1831 Bonnie Nook-Cape Horn Jct tested OK after trees removed from conductor at 4/121, 5/143, 6/164, 11/262, 12/274, 12/279, repaired ET-WD at 5/135, 5/144, 6/156, 6/163, 9/226 to 9/228, 12/279 &amp; reframed 5/135, 9/227, 9/228 &amp; 12/279; Cape Horn Jct SW-27 remains open per OE recommendation; 01/02/22, 1743 Drum-GV-Weimar normal Cape Horn Jct SW-27 closed"/>
    <s v="NONE"/>
    <s v="NO-E"/>
    <s v="INT-15525"/>
    <n v="8669"/>
    <n v="8669"/>
    <n v="4333444"/>
    <n v="1.5393395453825495E-3"/>
    <n v="0.76948226057223867"/>
    <n v="499.87818664205793"/>
    <n v="5631636"/>
    <s v="C-A"/>
    <s v="005/071"/>
    <s v="AUTO"/>
    <s v="Dependent Mode-initiating"/>
    <s v="005/144"/>
    <s v="Tier 3 - Extreme"/>
    <s v="2/0-7,CU"/>
    <n v="39.20899"/>
    <n v="-120.82652"/>
    <s v="Sierra"/>
    <s v="Placer"/>
  </r>
  <r>
    <s v="NORTH VALLEY AND SIERRA"/>
    <s v="NORTH"/>
    <n v="115"/>
    <n v="115"/>
    <s v="ETL.1430"/>
    <n v="10056"/>
    <x v="286"/>
    <n v="2021"/>
    <x v="683"/>
    <d v="2021-12-27T02:29:00"/>
    <x v="1"/>
    <s v="YES"/>
    <s v="No"/>
    <d v="1900-01-05T14:39:00"/>
    <n v="9519"/>
    <d v="2022-01-02T17:08:00"/>
    <d v="2022-01-02T17:08:00"/>
    <s v="C"/>
    <s v="Tree"/>
    <s v="Tree-failure"/>
    <s v="COND"/>
    <s v="Relayed - 12/27/21, 0229 Drum-Rio Oso #2-115kV (tier 2/3) relayed, tested NG; MOM Brunswick #2 &amp; #3-115/12kV xfmrs (CEMO=14,000); snow, MED; multi-terminal line, C-A fault 4.5 mi from Brunswick Tap toward Rio Oso near 020/157 or 2.8 mi from Brunswick Tap toward Brunswick near 002/020, w/in 2 mi; patrol found no trouble; 1312 Line tested NG; 1502 tree removed between towers 2/015-016 on Brunswick #2-115kV tap; 1505 Line tested NG; A-G fault 1.9 mi from Drum PH toward Rio Oso near 1/19, w/in 4 mi; 12/29/21, 1007 Rio Oso-Brunswick Jct tested OK restoring Brunswick after no trouble found; 12/30/21, ET-WD found between towers 1/18 to 1/23, tree in conductors &amp; bent load limiter; 01/02/22, 1708 Drum-Brunswick Jct returned to service after ET-WD repaired, tree removed from conductor &amp; towers 1/20 to 1/22 reinsulated"/>
    <s v="NONE"/>
    <s v="NO-E"/>
    <s v="INT-15531"/>
    <n v="14000"/>
    <n v="0"/>
    <n v="0"/>
    <n v="0"/>
    <n v="0"/>
    <n v="0"/>
    <n v="5631636"/>
    <s v="A-G"/>
    <s v="001/019"/>
    <s v="AUTO"/>
    <s v="Single Mode"/>
    <s v="001/018"/>
    <s v="Tier 3 - Extreme"/>
    <s v="3/0-7,CU"/>
    <n v="39.254860000000001"/>
    <n v="-120.80061000000001"/>
    <s v="Sierra"/>
    <s v="Nevada"/>
  </r>
  <r>
    <s v="NORTH VALLEY AND SIERRA"/>
    <s v="NORTH"/>
    <n v="115"/>
    <n v="115"/>
    <s v="ETL.4393"/>
    <n v="10459"/>
    <x v="14"/>
    <n v="2021"/>
    <x v="684"/>
    <d v="2021-12-27T04:46:00"/>
    <x v="1"/>
    <s v="YES"/>
    <s v="No"/>
    <d v="1900-01-07T14:46:00"/>
    <n v="12406"/>
    <d v="2022-01-04T19:32:00"/>
    <d v="2022-01-04T19:32:00"/>
    <s v="C"/>
    <s v="Equipment failure"/>
    <s v="Equip Fail-insulator-line"/>
    <s v="COND"/>
    <s v="Relayed - 12/27/21, 0446 Drum-Higgins (tier 2/3) relayed, tested NG; SUS Chicago (offline) &amp; Dutch Flat #1 (offline) PHs; snow, MED; B-C fault 6.8 mi from Higgins toward Drum near 021/168, w/in 2 mi; 1412 Chicago Park Jct to Higgins cleared to repair ET-WD between 19/158-159; 1429 Drum to Chicago Park Jct tested OK restoring ET to Dutch Flat #1 &amp; Chicago Park PHs; 1519 Drum to Chicago Park Jct relayed, tested NG; SUS Dutch Flat #1 &amp; Chicago Park PHs; 1526 Drum to Dutch Flat #1 PH tested OK restoring Dutch Flat #1 PH; B-G fault 4.88 mi from Dutch Flat Tap toward Chicago Park PH near 9/90, w/in 3 mi; 01/04/22, 1635 Dutch Flat #1 Jct to Chicago Park Jct tested NG after ET-WD repaired &amp; insulator strings replaced at 6/64; 01/04/22, 1624 to 1832 Drum PH-Dutch Flat Jct de-energized to close Dutch Flat #1 PH SW-119 dead; SUS Dutch Flat #1 PH (offline); 1832 Dutch Flat-Chicago Park returned restoring Chicago Park PH after ET-WD repaired at 6/64; 1832 Chicago Park-Higgins returned after ET-WD repaired between 19/158-159 &amp; various NG insulators replaced; 1932 Higgins-Higgins SW-127 returned &amp; Drum-Higgins normal"/>
    <s v="NONE"/>
    <s v="NO-E"/>
    <s v="INT-15537"/>
    <n v="0"/>
    <n v="0"/>
    <n v="0"/>
    <n v="0"/>
    <n v="0"/>
    <n v="0"/>
    <n v="5631636"/>
    <s v="B-C"/>
    <s v="021/168"/>
    <s v="AUTO"/>
    <s v="Single Mode"/>
    <s v="006/064"/>
    <s v="Tier 3 - Extreme"/>
    <s v="397.5-26/7,ACSR"/>
    <n v="39.196809999999999"/>
    <n v="-120.84573"/>
    <s v="Sierra"/>
    <s v="Placer"/>
  </r>
  <r>
    <s v="NORTH VALLEY AND SIERRA"/>
    <s v="NORTH"/>
    <n v="69"/>
    <n v="60"/>
    <s v="ETL.8340"/>
    <n v="60235"/>
    <x v="287"/>
    <n v="2021"/>
    <x v="685"/>
    <d v="2021-12-27T05:19:00"/>
    <x v="1"/>
    <s v="YES"/>
    <s v="No"/>
    <d v="1899-12-30T17:32:00"/>
    <n v="1052"/>
    <d v="2021-12-27T22:51:00"/>
    <d v="2021-12-27T22:51:00"/>
    <s v="F"/>
    <s v="Tree"/>
    <s v="Tree-failure"/>
    <s v="COND"/>
    <s v="Relayed - 12/27/21, 0519 Weimar-Halsey 60kV (tier 2/3) relayed, tested NG; on the trouble Weimar #1-60kV de-energized; SUS Weimar (CESO=2,286; CMIN=xxx,xxx), Forest Hill (2,682; xxx,xxx) &amp; Oxbow PH (offline); snow; C-A fault 5.1 mi from Weimar toward Halsey near 005/111, w/in 2 mi; revised: C-A fault 5.1 mi from Halsey toward Weimar near 001/024, w/in 2 mi; air patrol found ET-WD between poles 1/21-22; 12/28/21, 1435 to 2251 Weimar-Halsey cleared to remove tree &amp; repair downed conductor between poles 1/21-22, replace broken pole 1/22 &amp; reframe pole 1/18"/>
    <s v="NONE"/>
    <s v="NO-E"/>
    <s v="INT-15540-1"/>
    <n v="4968"/>
    <n v="4968"/>
    <n v="333444"/>
    <n v="8.8215928728348214E-4"/>
    <n v="5.9209082405183855E-2"/>
    <n v="67.118357487922708"/>
    <n v="5631636"/>
    <s v="C-A"/>
    <s v="001/024"/>
    <s v="AUTO"/>
    <s v="Dependent Mode-initiating"/>
    <s v="001/021"/>
    <s v="Tier 2 - Elevated"/>
    <s v="397.5-19,AAC"/>
    <n v="39.021039999999999"/>
    <n v="-120.992"/>
    <s v="Sierra"/>
    <s v="Placer"/>
  </r>
  <r>
    <s v="NORTH VALLEY AND SIERRA"/>
    <s v="NORTH"/>
    <n v="115"/>
    <n v="115"/>
    <s v="ETL.1530"/>
    <n v="10067"/>
    <x v="288"/>
    <n v="2021"/>
    <x v="686"/>
    <d v="2021-12-27T06:19:00"/>
    <x v="1"/>
    <s v="YES"/>
    <s v="No"/>
    <d v="1900-01-02T11:24:00"/>
    <n v="5004"/>
    <d v="2021-12-30T17:43:00"/>
    <d v="2021-12-30T17:43:00"/>
    <s v="C"/>
    <s v="Tree"/>
    <s v="Tree-failure"/>
    <s v="COND"/>
    <s v="Relayed - 12/27/21, 0619 El Dorado-Missouri Flat #1-115kV (tier 2/3) relayed, tested NG; MOM Apple Hill (CEMO=954); snow, MED; A-B fault 10.3 mi from MF toward El Dorado near 004/028, w/in 2 mi; 1836 MF to Placerville tested OK restoring Placerville; 12/29/21, 2336 Placerville Jct to El Dorado tested NG; MOM Placerville (CEMO=10,702); 12/30/21, 1743 El Dorado-Missouri Flat #1 (Placerville JCT to El Dorado PH) returned to service after tree removed at tower 0/015 &amp; downed ET-WD center phase repaired between poles 0/13-14 on Apple Hill #1 tap; MOM Placerville; 1848 Apple Hill restored; 1933 El Dorado PH restored"/>
    <s v="NONE"/>
    <s v="NO-E"/>
    <s v="INT-15543"/>
    <n v="11656"/>
    <n v="0"/>
    <n v="0"/>
    <n v="0"/>
    <n v="0"/>
    <n v="0"/>
    <n v="5631636"/>
    <s v="A-B"/>
    <s v="004/028"/>
    <s v="AUTO"/>
    <s v="Single Mode"/>
    <s v="000/013 (Apple Hill #1 Tap)"/>
    <s v="Tier 2 - Elevated"/>
    <s v="397.5-19,AAC"/>
    <n v="38.750660000000003"/>
    <n v="-120.68333"/>
    <s v="Sierra"/>
    <s v="El Dorado"/>
  </r>
  <r>
    <s v="NORTH VALLEY AND SIERRA"/>
    <s v="NORTH"/>
    <n v="69"/>
    <n v="60"/>
    <s v="ETL.6490"/>
    <n v="60040"/>
    <x v="154"/>
    <n v="2021"/>
    <x v="687"/>
    <d v="2021-12-27T06:47:00"/>
    <x v="1"/>
    <s v="YES"/>
    <s v="No"/>
    <d v="1899-12-31T20:39:00"/>
    <n v="2679"/>
    <d v="2021-12-29T03:26:00"/>
    <d v="2021-12-29T03:26:00"/>
    <s v="F"/>
    <s v="Tree"/>
    <s v="Tree-failure"/>
    <s v="COND"/>
    <s v="Relayed - 12/27/21, 0647 Colgate-Grass Valley 60kV relayed, tested NG; SUS Grass Valley (CESO=3,715; CMIN=xxx,xxx); snow, MED; C-A-G fault 12.75 mi from Colgate SW STA near 012/309, /-1 mi; 1658 Line tested NG after crew removed tree from conductors between 12/302-303; 12/28/21, air patrol completed, no additional trouble found; 1438 Line manually tested NG; Protection updating fault data; 12/29/21, 0326 Colgate-Grass Valley returned to service restoring Grass Valley after ET-WD repaired between towers 11/264-265"/>
    <s v="NONE"/>
    <s v="NO-E"/>
    <s v="INT-15548"/>
    <n v="3715"/>
    <n v="3715"/>
    <n v="533444"/>
    <n v="6.5966621422265215E-4"/>
    <n v="9.4722741313536599E-2"/>
    <n v="143.59192462987886"/>
    <n v="5631636"/>
    <s v="C-A-G"/>
    <s v="012/309"/>
    <s v="AUTO"/>
    <s v="Single Mode"/>
    <s v="011/264"/>
    <s v="Tier 2 - Elevated"/>
    <s v="2/0-7,CU"/>
    <n v="39.221080000000001"/>
    <n v="121.07899"/>
    <s v="Sierra"/>
    <s v="Nevada"/>
  </r>
  <r>
    <s v="NORTH VALLEY AND SIERRA"/>
    <s v="NORTH"/>
    <n v="115"/>
    <n v="115"/>
    <s v="ETL.1540"/>
    <n v="10068"/>
    <x v="289"/>
    <n v="2021"/>
    <x v="688"/>
    <d v="2021-12-27T07:29:00"/>
    <x v="1"/>
    <s v="YES"/>
    <s v="No"/>
    <d v="1900-01-07T05:07:00"/>
    <n v="11827"/>
    <d v="2022-01-04T12:36:00"/>
    <d v="2022-01-04T12:36:00"/>
    <s v="C"/>
    <s v="Tree"/>
    <s v="Tree-failure"/>
    <s v="COND"/>
    <s v="Relayed - 12/27/21, 0729 El Dorado-Missouri Flat #2 (tier 2/3) relayed, did not test by design; SUS Placerville (CESO=10,702; CMIN=xxx,xxx), Apple Hill (8,292; xxx,xxx), El Dorado PH (6,293; xxx,xxx) &amp; El Dorado PH (offline); snow, MED; C-A fault 5.5 mi from Missouri Flat toward Apple Hill near 8/60, w/in 4 mi; 0741 Line manually tested NG; B-C fault 2.3 mi from Apple Hill Tap toward EL Dorado near 2/15 or 1.4 mi from Apple Hill Tap toward Apple Hill near 1/32, w/in 2 mi; 01/03/22, 1731 Apple Hill Jct-Missouri Flat returned to service after insulators replaced &amp; ET-WD repaired between 5/37-38; 01/04/22, 1236 El Dorado PH to Apple Hill Jct returned to service"/>
    <s v="NONE"/>
    <s v="NO-E"/>
    <s v="INT-15552"/>
    <n v="25287"/>
    <n v="25287"/>
    <n v="6233444"/>
    <n v="4.4901694640775789E-3"/>
    <n v="1.1068620202015897"/>
    <n v="246.50784988333928"/>
    <n v="5631636"/>
    <s v="C-A"/>
    <s v="008/060"/>
    <s v="AUTO"/>
    <s v="Single Mode"/>
    <s v="005/037"/>
    <s v="Tier 2 - Elevated"/>
    <s v="3/0-7,CU"/>
    <n v="38.758180000000003"/>
    <n v="-120.69658"/>
    <s v="Sierra"/>
    <s v="El Dorado"/>
  </r>
  <r>
    <s v="CENTRAL VALLEY"/>
    <s v="CENTRAL"/>
    <n v="69"/>
    <n v="60"/>
    <s v="ETL.8350"/>
    <n v="60236"/>
    <x v="6"/>
    <n v="2021"/>
    <x v="689"/>
    <d v="2021-12-27T08:38:00"/>
    <x v="1"/>
    <s v="YES"/>
    <s v="No"/>
    <d v="1899-12-30T15:31:00"/>
    <n v="931"/>
    <d v="2021-12-28T00:09:00"/>
    <d v="2021-12-28T00:09:00"/>
    <s v="F"/>
    <s v="Tree"/>
    <s v="Tree-failure"/>
    <s v="COND"/>
    <s v="Relayed - 12/27/21, 0838 West Pt-Valley Springs (tier 2/3) relayed, tested NG; SUS Electra (CESO=2,594; CMIN=xxx,xxx), Pine Grove (5,785; xxx,xxx) &amp; West Pt PH (offline) &amp; West Pt PH (4,780; xxx,xxx); snow, MED; 0911 Valley Springs-Pine Grove Jct tested NG; B-C fault 4 mi from Pine Grove Tap toward West Pt near 1/18 or 0 mi from Pine Grove near 2/61, /-1 mi; 1034 Valley Springs-Electra Jct tested OK restoring Electra; 1040 Valley Springs to Electra Jct de-energized to operate switches dead; SUS Electra (CESO=2,594; CMIN=xxx,xxx); 1041 Pine Grove tap isolated; 1059 Valley Springs-West Pt tested OK restoring Electra &amp; West Pt PH; ET-WD due to tree failure found between 1/38-39 &amp; tree over conductors between 1/25-26 on Pine Grove tap; 12/28/21, 0009 Pine Grove tap returned to service restoring Pine Grove"/>
    <s v="NONE"/>
    <s v="CV-N"/>
    <s v="INT-15555"/>
    <n v="13159"/>
    <n v="13159"/>
    <n v="3233444"/>
    <n v="2.3366211878750685E-3"/>
    <n v="0.57415713657629863"/>
    <n v="245.7211034273121"/>
    <n v="5631636"/>
    <s v="B-C"/>
    <s v="002/061"/>
    <s v="AUTO"/>
    <s v="Single Mode"/>
    <s v="001/038 (Pine Grove Tap)"/>
    <s v="Tier 2 - Elevated"/>
    <s v="397.5-26/7,ACSR"/>
    <n v="38.40672"/>
    <n v="-120.65031999999999"/>
    <s v="Stockton"/>
    <s v="Amador"/>
  </r>
  <r>
    <s v="NORTH COAST"/>
    <s v="NORTH"/>
    <n v="69"/>
    <n v="60"/>
    <s v="ETL.8360"/>
    <n v="60394"/>
    <x v="180"/>
    <n v="2021"/>
    <x v="690"/>
    <d v="2021-12-27T09:48:00"/>
    <x v="1"/>
    <s v="YES"/>
    <s v="No"/>
    <d v="1899-12-30T09:25:00"/>
    <n v="565"/>
    <d v="2021-12-27T19:13:00"/>
    <d v="2021-12-27T19:13:00"/>
    <s v="F"/>
    <s v="Equipment failure"/>
    <s v="Equip Fail-conductor"/>
    <s v="COND"/>
    <s v="Relayed - 12/27/21, 0948 Laytonville-Willits 60kV relayed, tested NG; SUS Laytonville (CESO=1,725; CMIN=xxx,xxx); snow, MED; C-G fault 8.1 mi from Willits toward Laytonville near 8/2, +/-3 mi; 1340 Line tested NG; C-G fault 6.5 mi from Willits toward Laytonville near 6/2, +/-3 mi; patrol finds 1 phase ET-WD between 6/0-1; 1913 Laytonville-Willits returned to service"/>
    <s v="NONE"/>
    <s v="NO-W"/>
    <s v="INT-15554"/>
    <n v="1725"/>
    <n v="1725"/>
    <n v="233444"/>
    <n v="3.063053080845424E-4"/>
    <n v="4.145225295100749E-2"/>
    <n v="135.32985507246377"/>
    <n v="5631636"/>
    <s v="C-G"/>
    <s v="006/002"/>
    <s v="AUTO"/>
    <s v="Single Mode"/>
    <s v="006/001"/>
    <s v="Tier 2 - Elevated"/>
    <s v="4/0-7,AAC"/>
    <n v="39.478450000000002"/>
    <n v="-123.35562"/>
    <s v="Humboldt"/>
    <s v="Mendocino"/>
  </r>
  <r>
    <s v="NORTH VALLEY AND SIERRA"/>
    <s v="NORTH"/>
    <n v="115"/>
    <n v="115"/>
    <s v="ETL.4220"/>
    <n v="10360"/>
    <x v="136"/>
    <n v="2021"/>
    <x v="691"/>
    <d v="2021-12-27T21:14:00"/>
    <x v="1"/>
    <s v="YES"/>
    <s v="No"/>
    <d v="1900-01-07T21:11:00"/>
    <n v="12791"/>
    <d v="2022-01-05T18:25:00"/>
    <d v="2022-01-05T18:25:00"/>
    <s v="C"/>
    <s v="Tree"/>
    <s v="Tree-failure"/>
    <s v="COND"/>
    <s v="Forced - 12/27/21, 2114 Woodleaf-Palermo 115kV (Kanaka Jct to Sly Creek PH) forced out due to ET-WD between 000/004-005 on Sly Creek tap; SUS Forbestown (offline), Woodleaf (offline), Sly Creek (offline) &amp; Deadwood (offline) PHs; 2128 Kanaka Jct to Woodleaf PH energized restoring Deadwood &amp; Forbestown PHs; 01/05/22, ET-WD repaired but tree in line found between poles 1/16-17; 01/05/22, 1815 to 1825 Kanaka Jct to Woodleaf de-energized to close Woodleaf SW-127 dead; SUS Woodleaf PH (offline) &amp; Deadwood PH (offline); 1825 Sly Creek tap returned to service restoring Sly Creek &amp; Deadwood PHs after tree removed from conductors between 1/16-17, w/ no damage to line or equipment found  "/>
    <s v="NONE"/>
    <s v="NO-E"/>
    <s v="T21-019155"/>
    <n v="0"/>
    <n v="0"/>
    <n v="0"/>
    <n v="0"/>
    <n v="0"/>
    <n v="0"/>
    <n v="5631636"/>
    <s v="NA"/>
    <s v="NA"/>
    <s v="EFO"/>
    <s v="Emergency Forced Outage"/>
    <s v="000/004 (Sly Creek Tap)"/>
    <s v="Tier 3 - Extreme"/>
    <s v="4/0-6/1,ACSR"/>
    <n v="39.576819999999998"/>
    <n v="-121.12318"/>
    <s v="North Valley"/>
    <s v="Butte"/>
  </r>
  <r>
    <s v="NORTH VALLEY AND SIERRA"/>
    <s v="NORTH"/>
    <n v="115"/>
    <n v="115"/>
    <s v="ETL.1420"/>
    <n v="10055"/>
    <x v="260"/>
    <n v="2021"/>
    <x v="692"/>
    <d v="2021-12-29T08:55:00"/>
    <x v="1"/>
    <s v="YES"/>
    <s v="No"/>
    <d v="1900-01-03T13:05:00"/>
    <n v="6545"/>
    <d v="2022-01-02T22:00:00"/>
    <d v="2022-01-02T10:00:00"/>
    <s v="C"/>
    <s v="Tree"/>
    <s v="Tree-failure"/>
    <s v="STRU"/>
    <s v="Relayed - 12/29/21, 0855 Drum-Rio Oso #1-115kV (tier 2/3) relayed, tested NG; Dutch Flat #2 PH separated; SUS Brunswick (CESO=21,345; CMIN=xxx,xxx); snow; C-G fault 0.2 mi from Dutch Flat #2 Jct toward Dutch Flat #2 PH near 000/003C or 0.2 mi from Dutch Flat #2 Jct toward Drum PH near 004/052, w/in 5 mi; 1309 Dutch Flat #2 PH transferred to alt source restoring ET to Dutch Flat #2 PH; 1326 Dutch Flat #2 PH paralleled; 12/30/21, patrol finds ET-WD at towers 1/20, 2/23 &amp; 2/24 &amp; bent load limiters at towers 1/22, 1/23 &amp; 1/25; no ETOR due to crew availability; 01/02/22, 1000 Drum-Rio Oso #1 returned to service after ET-WD  repaired between towers 1/19-20 &amp; NG insulator at tower 1/20 replaced; T-SAFE review confirms tree failure"/>
    <s v="NONE"/>
    <s v="NO-E"/>
    <s v="INT-15573"/>
    <n v="21345"/>
    <n v="21345"/>
    <n v="6253464"/>
    <n v="3.7901952469939462E-3"/>
    <n v="1.1104169374583159"/>
    <n v="292.97090653548838"/>
    <n v="5631636"/>
    <s v="C-G"/>
    <s v="000/003C"/>
    <s v="AUTO"/>
    <s v="Single Mode"/>
    <s v="001/019"/>
    <s v="Tier 3 - Extreme"/>
    <s v="3/0-7,CU"/>
    <n v="39.254449999999999"/>
    <n v="-120.8015"/>
    <s v="Sierra"/>
    <s v="Nevada"/>
  </r>
  <r>
    <s v="NORTH VALLEY AND SIERRA"/>
    <s v="NORTH"/>
    <n v="69"/>
    <n v="60"/>
    <s v="ETL.6470"/>
    <n v="60038"/>
    <x v="23"/>
    <n v="2021"/>
    <x v="693"/>
    <d v="2021-12-30T10:31:00"/>
    <x v="0"/>
    <s v="YES"/>
    <s v="No"/>
    <d v="1899-12-31T04:05:00"/>
    <n v="1685"/>
    <d v="2021-12-31T14:36:00"/>
    <d v="2021-12-31T14:36:00"/>
    <s v="F"/>
    <s v="Equipment failure"/>
    <s v="Equip Fail-conductor"/>
    <s v="COND"/>
    <s v="Relayed - 12/30/21, 1031 Colgate-Alleghany 60kV (tier 2/3) relayed, tested NG; 1033 Colgate SW STA to Columbia Hill manually tested OK; MOM Columbia Hill (CEMO=1,156); SUS Pike City (CESO=439; CMIN=xxx,xxx) &amp; Alleghany (1,242; xxx,xxx); weather clear; B-C fault 19.3 mi from Colgate SW STA near 19/521, /-3 mi; 1507 Buhl Ranch to Alleghany cleared to repair ET-WD at pole 22/613; 1525 Pike City to Buhl Ranch manually tested OK restoring Pike City; 12/31/21, 1436 Plum Valley to Alleghany &amp; line returned to service restoring Alleghany after crew repaired downed conductor"/>
    <s v="NONE"/>
    <s v="NO-E"/>
    <s v="INT-15584"/>
    <n v="2837"/>
    <n v="1681"/>
    <n v="653464"/>
    <n v="2.9849230312470478E-4"/>
    <n v="0.11603448802443908"/>
    <n v="388.73527662105892"/>
    <n v="5631636"/>
    <s v="B-C"/>
    <s v="019/521"/>
    <s v="AUTO"/>
    <s v="Single Mode"/>
    <s v="022/613"/>
    <s v="Tier 3 - Extreme"/>
    <s v="2/0-7,CU"/>
    <n v="39.474969999999999"/>
    <n v="-120.8617"/>
    <s v="Sierra"/>
    <s v="Sierr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9B3A662-A817-4003-A390-28A3182E85E1}" name="PivotTable1"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89" firstHeaderRow="1" firstDataRow="1" firstDataCol="1"/>
  <pivotFields count="45">
    <pivotField showAll="0"/>
    <pivotField showAll="0"/>
    <pivotField showAll="0"/>
    <pivotField showAll="0"/>
    <pivotField showAll="0"/>
    <pivotField showAll="0"/>
    <pivotField showAll="0"/>
    <pivotField axis="axisRow" showAll="0">
      <items count="12">
        <item x="0"/>
        <item x="1"/>
        <item x="2"/>
        <item x="3"/>
        <item x="4"/>
        <item x="5"/>
        <item x="6"/>
        <item x="7"/>
        <item x="8"/>
        <item x="9"/>
        <item x="10"/>
        <item t="default"/>
      </items>
    </pivotField>
    <pivotField showAll="0">
      <items count="15">
        <item x="0"/>
        <item x="1"/>
        <item x="2"/>
        <item x="3"/>
        <item x="4"/>
        <item x="5"/>
        <item x="6"/>
        <item x="7"/>
        <item x="8"/>
        <item x="9"/>
        <item x="10"/>
        <item x="11"/>
        <item x="12"/>
        <item x="13"/>
        <item t="default"/>
      </items>
    </pivotField>
    <pivotField numFmtId="170" showAll="0"/>
    <pivotField axis="axisRow" showAll="0">
      <items count="3">
        <item x="0"/>
        <item x="1"/>
        <item t="default"/>
      </items>
    </pivotField>
    <pivotField showAll="0"/>
    <pivotField showAll="0"/>
    <pivotField showAll="0"/>
    <pivotField showAll="0"/>
    <pivotField showAll="0"/>
    <pivotField showAll="0"/>
    <pivotField showAll="0"/>
    <pivotField axis="axisRow" showAll="0">
      <items count="10">
        <item x="3"/>
        <item x="8"/>
        <item x="4"/>
        <item x="0"/>
        <item x="1"/>
        <item x="7"/>
        <item x="2"/>
        <item x="5"/>
        <item x="6"/>
        <item t="default"/>
      </items>
    </pivotField>
    <pivotField showAll="0"/>
    <pivotField showAll="0"/>
    <pivotField dataField="1" showAll="0">
      <items count="696">
        <item x="40"/>
        <item x="161"/>
        <item x="92"/>
        <item x="107"/>
        <item x="118"/>
        <item x="156"/>
        <item x="155"/>
        <item x="171"/>
        <item x="305"/>
        <item x="306"/>
        <item x="347"/>
        <item x="569"/>
        <item x="71"/>
        <item x="629"/>
        <item x="493"/>
        <item x="632"/>
        <item x="369"/>
        <item x="370"/>
        <item x="508"/>
        <item x="377"/>
        <item x="636"/>
        <item x="80"/>
        <item x="21"/>
        <item x="643"/>
        <item x="89"/>
        <item x="258"/>
        <item x="530"/>
        <item x="322"/>
        <item x="35"/>
        <item x="398"/>
        <item x="652"/>
        <item x="470"/>
        <item x="653"/>
        <item x="268"/>
        <item x="269"/>
        <item x="106"/>
        <item x="334"/>
        <item x="425"/>
        <item x="546"/>
        <item x="282"/>
        <item x="665"/>
        <item x="547"/>
        <item x="549"/>
        <item x="284"/>
        <item x="601"/>
        <item x="144"/>
        <item x="692"/>
        <item x="232"/>
        <item x="194"/>
        <item x="117"/>
        <item x="233"/>
        <item x="146"/>
        <item x="304"/>
        <item x="97"/>
        <item x="292"/>
        <item x="102"/>
        <item x="173"/>
        <item x="88"/>
        <item x="562"/>
        <item x="346"/>
        <item x="348"/>
        <item x="442"/>
        <item x="486"/>
        <item x="563"/>
        <item x="564"/>
        <item x="349"/>
        <item x="350"/>
        <item x="351"/>
        <item x="487"/>
        <item x="443"/>
        <item x="565"/>
        <item x="352"/>
        <item x="353"/>
        <item x="354"/>
        <item x="355"/>
        <item x="356"/>
        <item x="234"/>
        <item x="488"/>
        <item x="604"/>
        <item x="605"/>
        <item x="489"/>
        <item x="490"/>
        <item x="566"/>
        <item x="567"/>
        <item x="568"/>
        <item x="570"/>
        <item x="357"/>
        <item x="358"/>
        <item x="359"/>
        <item x="606"/>
        <item x="607"/>
        <item x="608"/>
        <item x="609"/>
        <item x="610"/>
        <item x="611"/>
        <item x="360"/>
        <item x="491"/>
        <item x="361"/>
        <item x="612"/>
        <item x="362"/>
        <item x="613"/>
        <item x="614"/>
        <item x="444"/>
        <item x="622"/>
        <item x="615"/>
        <item x="616"/>
        <item x="617"/>
        <item x="618"/>
        <item x="619"/>
        <item x="620"/>
        <item x="621"/>
        <item x="623"/>
        <item x="624"/>
        <item x="625"/>
        <item x="626"/>
        <item x="627"/>
        <item x="628"/>
        <item x="571"/>
        <item x="630"/>
        <item x="492"/>
        <item x="631"/>
        <item x="363"/>
        <item x="494"/>
        <item x="364"/>
        <item x="495"/>
        <item x="633"/>
        <item x="235"/>
        <item x="236"/>
        <item x="237"/>
        <item x="238"/>
        <item x="239"/>
        <item x="240"/>
        <item x="241"/>
        <item x="242"/>
        <item x="243"/>
        <item x="365"/>
        <item x="366"/>
        <item x="634"/>
        <item x="635"/>
        <item x="244"/>
        <item x="245"/>
        <item x="246"/>
        <item x="367"/>
        <item x="247"/>
        <item x="573"/>
        <item x="572"/>
        <item x="574"/>
        <item x="248"/>
        <item x="496"/>
        <item x="497"/>
        <item x="498"/>
        <item x="499"/>
        <item x="500"/>
        <item x="501"/>
        <item x="371"/>
        <item x="502"/>
        <item x="503"/>
        <item x="504"/>
        <item x="505"/>
        <item x="506"/>
        <item x="507"/>
        <item x="509"/>
        <item x="510"/>
        <item x="445"/>
        <item x="511"/>
        <item x="249"/>
        <item x="372"/>
        <item x="512"/>
        <item x="373"/>
        <item x="374"/>
        <item x="375"/>
        <item x="376"/>
        <item x="378"/>
        <item x="379"/>
        <item x="380"/>
        <item x="381"/>
        <item x="446"/>
        <item x="447"/>
        <item x="448"/>
        <item x="513"/>
        <item x="382"/>
        <item x="449"/>
        <item x="383"/>
        <item x="250"/>
        <item x="384"/>
        <item x="514"/>
        <item x="515"/>
        <item x="308"/>
        <item x="516"/>
        <item x="517"/>
        <item x="518"/>
        <item x="519"/>
        <item x="520"/>
        <item x="251"/>
        <item x="575"/>
        <item x="310"/>
        <item x="450"/>
        <item x="521"/>
        <item x="576"/>
        <item x="311"/>
        <item x="385"/>
        <item x="451"/>
        <item x="312"/>
        <item x="522"/>
        <item x="313"/>
        <item x="314"/>
        <item x="386"/>
        <item x="252"/>
        <item x="315"/>
        <item x="523"/>
        <item x="637"/>
        <item x="387"/>
        <item x="638"/>
        <item x="253"/>
        <item x="639"/>
        <item x="577"/>
        <item x="578"/>
        <item x="640"/>
        <item x="524"/>
        <item x="525"/>
        <item x="452"/>
        <item x="641"/>
        <item x="18"/>
        <item x="579"/>
        <item x="642"/>
        <item x="25"/>
        <item x="644"/>
        <item x="317"/>
        <item x="645"/>
        <item x="255"/>
        <item x="453"/>
        <item x="318"/>
        <item x="646"/>
        <item x="526"/>
        <item x="580"/>
        <item x="256"/>
        <item x="319"/>
        <item x="388"/>
        <item x="454"/>
        <item x="455"/>
        <item x="456"/>
        <item x="389"/>
        <item x="647"/>
        <item x="527"/>
        <item x="528"/>
        <item x="320"/>
        <item x="257"/>
        <item x="581"/>
        <item x="390"/>
        <item x="529"/>
        <item x="391"/>
        <item x="321"/>
        <item x="0"/>
        <item x="323"/>
        <item x="324"/>
        <item x="392"/>
        <item x="259"/>
        <item x="260"/>
        <item x="582"/>
        <item x="648"/>
        <item x="649"/>
        <item x="32"/>
        <item x="531"/>
        <item x="393"/>
        <item x="394"/>
        <item x="532"/>
        <item x="533"/>
        <item x="457"/>
        <item x="458"/>
        <item x="650"/>
        <item x="325"/>
        <item x="395"/>
        <item x="261"/>
        <item x="459"/>
        <item x="583"/>
        <item x="460"/>
        <item x="584"/>
        <item x="396"/>
        <item x="585"/>
        <item x="461"/>
        <item x="262"/>
        <item x="462"/>
        <item x="326"/>
        <item x="327"/>
        <item x="263"/>
        <item x="36"/>
        <item x="397"/>
        <item x="651"/>
        <item x="586"/>
        <item x="463"/>
        <item x="328"/>
        <item x="535"/>
        <item x="587"/>
        <item x="464"/>
        <item x="588"/>
        <item x="264"/>
        <item x="329"/>
        <item x="38"/>
        <item x="465"/>
        <item x="589"/>
        <item x="399"/>
        <item x="400"/>
        <item x="401"/>
        <item x="402"/>
        <item x="403"/>
        <item x="466"/>
        <item x="330"/>
        <item x="331"/>
        <item x="467"/>
        <item x="468"/>
        <item x="332"/>
        <item x="536"/>
        <item x="404"/>
        <item x="537"/>
        <item x="469"/>
        <item x="265"/>
        <item x="471"/>
        <item x="590"/>
        <item x="266"/>
        <item x="267"/>
        <item x="538"/>
        <item x="42"/>
        <item x="539"/>
        <item x="654"/>
        <item x="333"/>
        <item x="591"/>
        <item x="405"/>
        <item x="592"/>
        <item x="593"/>
        <item x="540"/>
        <item x="594"/>
        <item x="541"/>
        <item x="542"/>
        <item x="406"/>
        <item x="655"/>
        <item x="656"/>
        <item x="270"/>
        <item x="43"/>
        <item x="271"/>
        <item x="272"/>
        <item x="543"/>
        <item x="407"/>
        <item x="408"/>
        <item x="273"/>
        <item x="544"/>
        <item x="409"/>
        <item x="410"/>
        <item x="657"/>
        <item x="472"/>
        <item x="45"/>
        <item x="274"/>
        <item x="658"/>
        <item x="275"/>
        <item x="276"/>
        <item x="411"/>
        <item x="412"/>
        <item x="413"/>
        <item x="414"/>
        <item x="46"/>
        <item x="595"/>
        <item x="659"/>
        <item x="473"/>
        <item x="335"/>
        <item x="545"/>
        <item x="474"/>
        <item x="415"/>
        <item x="596"/>
        <item x="660"/>
        <item x="48"/>
        <item x="168"/>
        <item x="416"/>
        <item x="277"/>
        <item x="417"/>
        <item x="418"/>
        <item x="419"/>
        <item x="475"/>
        <item x="476"/>
        <item x="420"/>
        <item x="278"/>
        <item x="336"/>
        <item x="477"/>
        <item x="478"/>
        <item x="421"/>
        <item x="479"/>
        <item x="597"/>
        <item x="337"/>
        <item x="598"/>
        <item x="422"/>
        <item x="423"/>
        <item x="424"/>
        <item x="426"/>
        <item x="427"/>
        <item x="50"/>
        <item x="428"/>
        <item x="279"/>
        <item x="338"/>
        <item x="480"/>
        <item x="429"/>
        <item x="661"/>
        <item x="339"/>
        <item x="280"/>
        <item x="340"/>
        <item x="662"/>
        <item x="430"/>
        <item x="281"/>
        <item x="599"/>
        <item x="341"/>
        <item x="663"/>
        <item x="664"/>
        <item x="283"/>
        <item x="550"/>
        <item x="548"/>
        <item x="342"/>
        <item x="431"/>
        <item x="600"/>
        <item x="181"/>
        <item x="285"/>
        <item x="551"/>
        <item x="432"/>
        <item x="433"/>
        <item x="434"/>
        <item x="435"/>
        <item x="666"/>
        <item x="182"/>
        <item x="667"/>
        <item x="481"/>
        <item x="668"/>
        <item x="482"/>
        <item x="602"/>
        <item x="436"/>
        <item x="54"/>
        <item x="603"/>
        <item x="286"/>
        <item x="343"/>
        <item x="183"/>
        <item x="184"/>
        <item x="185"/>
        <item x="287"/>
        <item x="186"/>
        <item x="552"/>
        <item x="553"/>
        <item x="554"/>
        <item x="555"/>
        <item x="556"/>
        <item x="557"/>
        <item x="288"/>
        <item x="55"/>
        <item x="57"/>
        <item x="558"/>
        <item x="60"/>
        <item x="61"/>
        <item x="62"/>
        <item x="63"/>
        <item x="64"/>
        <item x="559"/>
        <item x="66"/>
        <item x="437"/>
        <item x="438"/>
        <item x="560"/>
        <item x="669"/>
        <item x="187"/>
        <item x="483"/>
        <item x="344"/>
        <item x="484"/>
        <item x="188"/>
        <item x="189"/>
        <item x="670"/>
        <item x="439"/>
        <item x="671"/>
        <item x="561"/>
        <item x="672"/>
        <item x="673"/>
        <item x="674"/>
        <item x="190"/>
        <item x="132"/>
        <item x="191"/>
        <item x="440"/>
        <item x="441"/>
        <item x="345"/>
        <item x="485"/>
        <item x="675"/>
        <item x="676"/>
        <item x="677"/>
        <item x="678"/>
        <item x="679"/>
        <item x="680"/>
        <item x="681"/>
        <item x="682"/>
        <item x="683"/>
        <item x="684"/>
        <item x="685"/>
        <item x="686"/>
        <item x="687"/>
        <item x="688"/>
        <item x="689"/>
        <item x="690"/>
        <item x="691"/>
        <item x="693"/>
        <item x="694"/>
        <item x="368"/>
        <item x="295"/>
        <item x="1"/>
        <item x="6"/>
        <item x="309"/>
        <item x="109"/>
        <item x="534"/>
        <item x="28"/>
        <item x="229"/>
        <item x="116"/>
        <item x="100"/>
        <item x="111"/>
        <item x="76"/>
        <item x="207"/>
        <item x="216"/>
        <item x="98"/>
        <item x="201"/>
        <item x="53"/>
        <item x="105"/>
        <item x="143"/>
        <item x="16"/>
        <item x="29"/>
        <item x="4"/>
        <item x="162"/>
        <item x="167"/>
        <item x="72"/>
        <item x="94"/>
        <item x="120"/>
        <item x="30"/>
        <item x="128"/>
        <item x="69"/>
        <item x="160"/>
        <item x="15"/>
        <item x="119"/>
        <item x="90"/>
        <item x="301"/>
        <item x="215"/>
        <item x="41"/>
        <item x="213"/>
        <item x="37"/>
        <item x="12"/>
        <item x="68"/>
        <item x="103"/>
        <item x="112"/>
        <item x="101"/>
        <item x="47"/>
        <item x="84"/>
        <item x="20"/>
        <item x="172"/>
        <item x="300"/>
        <item x="174"/>
        <item x="210"/>
        <item x="290"/>
        <item x="198"/>
        <item x="99"/>
        <item x="200"/>
        <item x="296"/>
        <item x="316"/>
        <item x="159"/>
        <item x="14"/>
        <item x="179"/>
        <item x="17"/>
        <item x="11"/>
        <item x="87"/>
        <item x="140"/>
        <item x="227"/>
        <item x="124"/>
        <item x="56"/>
        <item x="125"/>
        <item x="150"/>
        <item x="219"/>
        <item x="24"/>
        <item x="77"/>
        <item x="136"/>
        <item x="169"/>
        <item x="44"/>
        <item x="96"/>
        <item x="302"/>
        <item x="153"/>
        <item x="52"/>
        <item x="133"/>
        <item x="291"/>
        <item x="22"/>
        <item x="19"/>
        <item x="115"/>
        <item x="141"/>
        <item x="206"/>
        <item x="170"/>
        <item x="299"/>
        <item x="154"/>
        <item x="5"/>
        <item x="175"/>
        <item x="204"/>
        <item x="214"/>
        <item x="212"/>
        <item x="121"/>
        <item x="86"/>
        <item x="211"/>
        <item x="147"/>
        <item x="220"/>
        <item x="151"/>
        <item x="131"/>
        <item x="208"/>
        <item x="122"/>
        <item x="8"/>
        <item x="10"/>
        <item x="91"/>
        <item x="195"/>
        <item x="23"/>
        <item x="217"/>
        <item x="163"/>
        <item x="197"/>
        <item x="81"/>
        <item x="2"/>
        <item x="254"/>
        <item x="231"/>
        <item x="138"/>
        <item x="67"/>
        <item x="26"/>
        <item x="83"/>
        <item x="129"/>
        <item x="165"/>
        <item x="123"/>
        <item x="199"/>
        <item x="75"/>
        <item x="27"/>
        <item x="3"/>
        <item x="205"/>
        <item x="31"/>
        <item x="297"/>
        <item x="192"/>
        <item x="222"/>
        <item x="164"/>
        <item x="34"/>
        <item x="294"/>
        <item x="74"/>
        <item x="114"/>
        <item x="226"/>
        <item x="139"/>
        <item x="113"/>
        <item x="7"/>
        <item x="93"/>
        <item x="142"/>
        <item x="202"/>
        <item x="196"/>
        <item x="303"/>
        <item x="203"/>
        <item x="135"/>
        <item x="228"/>
        <item x="218"/>
        <item x="193"/>
        <item x="127"/>
        <item x="33"/>
        <item x="230"/>
        <item x="110"/>
        <item x="104"/>
        <item x="9"/>
        <item x="58"/>
        <item x="177"/>
        <item x="49"/>
        <item x="134"/>
        <item x="158"/>
        <item x="73"/>
        <item x="59"/>
        <item x="51"/>
        <item x="225"/>
        <item x="126"/>
        <item x="178"/>
        <item x="130"/>
        <item x="149"/>
        <item x="176"/>
        <item x="13"/>
        <item x="152"/>
        <item x="224"/>
        <item x="108"/>
        <item x="145"/>
        <item x="180"/>
        <item x="79"/>
        <item x="293"/>
        <item x="209"/>
        <item x="157"/>
        <item x="39"/>
        <item x="70"/>
        <item x="289"/>
        <item x="223"/>
        <item x="65"/>
        <item x="85"/>
        <item x="137"/>
        <item x="221"/>
        <item x="148"/>
        <item x="78"/>
        <item x="298"/>
        <item x="82"/>
        <item x="95"/>
        <item x="307"/>
        <item x="166"/>
        <item t="default"/>
      </items>
    </pivotField>
    <pivotField showAll="0"/>
    <pivotField showAll="0"/>
    <pivotField showAll="0"/>
    <pivotField showAll="0"/>
    <pivotField showAll="0"/>
    <pivotField showAll="0"/>
    <pivotField showAll="0"/>
    <pivotField showAll="0"/>
    <pivotField showAll="0"/>
    <pivotField numFmtId="3" showAll="0"/>
    <pivotField showAll="0"/>
    <pivotField showAll="0"/>
    <pivotField showAll="0"/>
    <pivotField showAll="0"/>
    <pivotField showAll="0"/>
    <pivotField showAll="0"/>
    <pivotField showAll="0"/>
    <pivotField showAll="0"/>
    <pivotField showAll="0"/>
    <pivotField showAll="0"/>
    <pivotField showAll="0"/>
    <pivotField showAll="0">
      <items count="7">
        <item x="0"/>
        <item x="1"/>
        <item x="2"/>
        <item x="3"/>
        <item x="4"/>
        <item x="5"/>
        <item t="default"/>
      </items>
    </pivotField>
    <pivotField showAll="0">
      <items count="14">
        <item x="0"/>
        <item x="1"/>
        <item x="2"/>
        <item x="3"/>
        <item x="4"/>
        <item x="5"/>
        <item x="6"/>
        <item x="7"/>
        <item x="8"/>
        <item x="9"/>
        <item x="10"/>
        <item x="11"/>
        <item x="12"/>
        <item t="default"/>
      </items>
    </pivotField>
  </pivotFields>
  <rowFields count="3">
    <field x="7"/>
    <field x="18"/>
    <field x="10"/>
  </rowFields>
  <rowItems count="186">
    <i>
      <x/>
    </i>
    <i r="1">
      <x/>
    </i>
    <i r="2">
      <x/>
    </i>
    <i r="1">
      <x v="2"/>
    </i>
    <i r="2">
      <x/>
    </i>
    <i r="1">
      <x v="3"/>
    </i>
    <i r="2">
      <x/>
    </i>
    <i r="2">
      <x v="1"/>
    </i>
    <i r="1">
      <x v="4"/>
    </i>
    <i r="2">
      <x/>
    </i>
    <i r="1">
      <x v="6"/>
    </i>
    <i r="2">
      <x/>
    </i>
    <i r="2">
      <x v="1"/>
    </i>
    <i r="1">
      <x v="7"/>
    </i>
    <i r="2">
      <x/>
    </i>
    <i r="2">
      <x v="1"/>
    </i>
    <i r="1">
      <x v="8"/>
    </i>
    <i r="2">
      <x/>
    </i>
    <i>
      <x v="1"/>
    </i>
    <i r="1">
      <x v="2"/>
    </i>
    <i r="2">
      <x/>
    </i>
    <i r="1">
      <x v="3"/>
    </i>
    <i r="2">
      <x/>
    </i>
    <i r="2">
      <x v="1"/>
    </i>
    <i r="1">
      <x v="4"/>
    </i>
    <i r="2">
      <x/>
    </i>
    <i r="1">
      <x v="5"/>
    </i>
    <i r="2">
      <x/>
    </i>
    <i r="1">
      <x v="6"/>
    </i>
    <i r="2">
      <x/>
    </i>
    <i r="2">
      <x v="1"/>
    </i>
    <i r="1">
      <x v="7"/>
    </i>
    <i r="2">
      <x/>
    </i>
    <i r="1">
      <x v="8"/>
    </i>
    <i r="2">
      <x/>
    </i>
    <i>
      <x v="2"/>
    </i>
    <i r="1">
      <x v="1"/>
    </i>
    <i r="2">
      <x/>
    </i>
    <i r="1">
      <x v="2"/>
    </i>
    <i r="2">
      <x/>
    </i>
    <i r="1">
      <x v="3"/>
    </i>
    <i r="2">
      <x/>
    </i>
    <i r="2">
      <x v="1"/>
    </i>
    <i r="1">
      <x v="4"/>
    </i>
    <i r="2">
      <x/>
    </i>
    <i r="1">
      <x v="5"/>
    </i>
    <i r="2">
      <x/>
    </i>
    <i r="1">
      <x v="6"/>
    </i>
    <i r="2">
      <x/>
    </i>
    <i r="2">
      <x v="1"/>
    </i>
    <i r="1">
      <x v="7"/>
    </i>
    <i r="2">
      <x/>
    </i>
    <i r="1">
      <x v="8"/>
    </i>
    <i r="2">
      <x/>
    </i>
    <i>
      <x v="3"/>
    </i>
    <i r="1">
      <x/>
    </i>
    <i r="2">
      <x/>
    </i>
    <i r="1">
      <x v="1"/>
    </i>
    <i r="2">
      <x/>
    </i>
    <i r="1">
      <x v="2"/>
    </i>
    <i r="2">
      <x/>
    </i>
    <i r="1">
      <x v="3"/>
    </i>
    <i r="2">
      <x/>
    </i>
    <i r="2">
      <x v="1"/>
    </i>
    <i r="1">
      <x v="4"/>
    </i>
    <i r="2">
      <x/>
    </i>
    <i r="1">
      <x v="6"/>
    </i>
    <i r="2">
      <x/>
    </i>
    <i r="2">
      <x v="1"/>
    </i>
    <i r="1">
      <x v="7"/>
    </i>
    <i r="2">
      <x/>
    </i>
    <i>
      <x v="4"/>
    </i>
    <i r="1">
      <x/>
    </i>
    <i r="2">
      <x/>
    </i>
    <i r="1">
      <x v="1"/>
    </i>
    <i r="2">
      <x/>
    </i>
    <i r="1">
      <x v="2"/>
    </i>
    <i r="2">
      <x/>
    </i>
    <i r="1">
      <x v="3"/>
    </i>
    <i r="2">
      <x/>
    </i>
    <i r="2">
      <x v="1"/>
    </i>
    <i r="1">
      <x v="4"/>
    </i>
    <i r="2">
      <x/>
    </i>
    <i r="2">
      <x v="1"/>
    </i>
    <i r="1">
      <x v="6"/>
    </i>
    <i r="2">
      <x/>
    </i>
    <i r="2">
      <x v="1"/>
    </i>
    <i r="1">
      <x v="7"/>
    </i>
    <i r="2">
      <x/>
    </i>
    <i r="1">
      <x v="8"/>
    </i>
    <i r="2">
      <x/>
    </i>
    <i>
      <x v="5"/>
    </i>
    <i r="1">
      <x v="2"/>
    </i>
    <i r="2">
      <x/>
    </i>
    <i r="1">
      <x v="3"/>
    </i>
    <i r="2">
      <x/>
    </i>
    <i r="1">
      <x v="4"/>
    </i>
    <i r="2">
      <x/>
    </i>
    <i r="1">
      <x v="6"/>
    </i>
    <i r="2">
      <x/>
    </i>
    <i r="2">
      <x v="1"/>
    </i>
    <i r="1">
      <x v="7"/>
    </i>
    <i r="2">
      <x/>
    </i>
    <i>
      <x v="6"/>
    </i>
    <i r="1">
      <x v="1"/>
    </i>
    <i r="2">
      <x v="1"/>
    </i>
    <i r="1">
      <x v="2"/>
    </i>
    <i r="2">
      <x/>
    </i>
    <i r="2">
      <x v="1"/>
    </i>
    <i r="1">
      <x v="3"/>
    </i>
    <i r="2">
      <x/>
    </i>
    <i r="2">
      <x v="1"/>
    </i>
    <i r="1">
      <x v="4"/>
    </i>
    <i r="2">
      <x/>
    </i>
    <i r="2">
      <x v="1"/>
    </i>
    <i r="1">
      <x v="6"/>
    </i>
    <i r="2">
      <x/>
    </i>
    <i r="2">
      <x v="1"/>
    </i>
    <i r="1">
      <x v="7"/>
    </i>
    <i r="2">
      <x v="1"/>
    </i>
    <i r="1">
      <x v="8"/>
    </i>
    <i r="2">
      <x/>
    </i>
    <i>
      <x v="7"/>
    </i>
    <i r="1">
      <x v="1"/>
    </i>
    <i r="2">
      <x/>
    </i>
    <i r="1">
      <x v="2"/>
    </i>
    <i r="2">
      <x/>
    </i>
    <i r="2">
      <x v="1"/>
    </i>
    <i r="1">
      <x v="3"/>
    </i>
    <i r="2">
      <x/>
    </i>
    <i r="1">
      <x v="4"/>
    </i>
    <i r="2">
      <x/>
    </i>
    <i r="2">
      <x v="1"/>
    </i>
    <i r="1">
      <x v="6"/>
    </i>
    <i r="2">
      <x/>
    </i>
    <i>
      <x v="8"/>
    </i>
    <i r="1">
      <x v="1"/>
    </i>
    <i r="2">
      <x/>
    </i>
    <i r="1">
      <x v="3"/>
    </i>
    <i r="2">
      <x/>
    </i>
    <i r="2">
      <x v="1"/>
    </i>
    <i r="1">
      <x v="4"/>
    </i>
    <i r="2">
      <x/>
    </i>
    <i r="2">
      <x v="1"/>
    </i>
    <i r="1">
      <x v="5"/>
    </i>
    <i r="2">
      <x/>
    </i>
    <i r="2">
      <x v="1"/>
    </i>
    <i r="1">
      <x v="6"/>
    </i>
    <i r="2">
      <x/>
    </i>
    <i r="2">
      <x v="1"/>
    </i>
    <i r="1">
      <x v="7"/>
    </i>
    <i r="2">
      <x/>
    </i>
    <i r="2">
      <x v="1"/>
    </i>
    <i r="1">
      <x v="8"/>
    </i>
    <i r="2">
      <x/>
    </i>
    <i>
      <x v="9"/>
    </i>
    <i r="1">
      <x v="1"/>
    </i>
    <i r="2">
      <x/>
    </i>
    <i r="1">
      <x v="2"/>
    </i>
    <i r="2">
      <x/>
    </i>
    <i r="1">
      <x v="3"/>
    </i>
    <i r="2">
      <x/>
    </i>
    <i r="2">
      <x v="1"/>
    </i>
    <i r="1">
      <x v="4"/>
    </i>
    <i r="2">
      <x/>
    </i>
    <i r="2">
      <x v="1"/>
    </i>
    <i r="1">
      <x v="6"/>
    </i>
    <i r="2">
      <x/>
    </i>
    <i r="2">
      <x v="1"/>
    </i>
    <i r="1">
      <x v="7"/>
    </i>
    <i r="2">
      <x v="1"/>
    </i>
    <i>
      <x v="10"/>
    </i>
    <i r="1">
      <x v="2"/>
    </i>
    <i r="2">
      <x/>
    </i>
    <i r="2">
      <x v="1"/>
    </i>
    <i r="1">
      <x v="3"/>
    </i>
    <i r="2">
      <x/>
    </i>
    <i r="2">
      <x v="1"/>
    </i>
    <i r="1">
      <x v="4"/>
    </i>
    <i r="2">
      <x/>
    </i>
    <i r="1">
      <x v="6"/>
    </i>
    <i r="2">
      <x/>
    </i>
    <i r="2">
      <x v="1"/>
    </i>
    <i r="1">
      <x v="7"/>
    </i>
    <i r="2">
      <x/>
    </i>
    <i t="grand">
      <x/>
    </i>
  </rowItems>
  <colItems count="1">
    <i/>
  </colItems>
  <dataFields count="1">
    <dataField name="Count of Comments" fld="21" subtotal="count" baseField="0" baseItem="0" numFmtId="3"/>
  </dataFields>
  <formats count="2">
    <format dxfId="4">
      <pivotArea dataOnly="0" labelOnly="1" fieldPosition="0">
        <references count="1">
          <reference field="7" count="0"/>
        </references>
      </pivotArea>
    </format>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3F35CB0-FFC8-48EF-A3BB-C30EB0B812FD}" name="PivotTable2"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00" firstHeaderRow="1" firstDataRow="1" firstDataCol="1"/>
  <pivotFields count="45">
    <pivotField showAll="0"/>
    <pivotField showAll="0"/>
    <pivotField showAll="0"/>
    <pivotField showAll="0"/>
    <pivotField showAll="0"/>
    <pivotField showAll="0"/>
    <pivotField showAll="0"/>
    <pivotField axis="axisRow" showAll="0">
      <items count="12">
        <item x="0"/>
        <item x="1"/>
        <item x="2"/>
        <item x="3"/>
        <item x="4"/>
        <item x="5"/>
        <item x="6"/>
        <item x="7"/>
        <item x="8"/>
        <item x="9"/>
        <item x="10"/>
        <item t="default"/>
      </items>
    </pivotField>
    <pivotField dataField="1" showAll="0">
      <items count="15">
        <item x="0"/>
        <item x="1"/>
        <item x="2"/>
        <item x="3"/>
        <item x="4"/>
        <item x="5"/>
        <item x="6"/>
        <item x="7"/>
        <item x="8"/>
        <item x="9"/>
        <item x="10"/>
        <item x="11"/>
        <item x="12"/>
        <item x="13"/>
        <item t="default"/>
      </items>
    </pivotField>
    <pivotField numFmtId="170"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showAll="0"/>
    <pivotField showAll="0"/>
    <pivotField showAll="0"/>
    <pivotField showAll="0"/>
    <pivotField axis="axisRow" showAll="0">
      <items count="4">
        <item x="0"/>
        <item x="1"/>
        <item x="2"/>
        <item t="default"/>
      </items>
    </pivotField>
    <pivotField showAll="0"/>
    <pivotField showAll="0"/>
    <pivotField showAll="0"/>
    <pivotField showAll="0"/>
    <pivotField showAll="0"/>
    <pivotField showAll="0" defaultSubtotal="0">
      <items count="6">
        <item sd="0" x="0"/>
        <item sd="0" x="1"/>
        <item sd="0" x="2"/>
        <item sd="0" x="3"/>
        <item sd="0" x="4"/>
        <item sd="0" x="5"/>
      </items>
    </pivotField>
    <pivotField showAll="0" defaultSubtotal="0">
      <items count="13">
        <item sd="0" x="0"/>
        <item sd="0" x="1"/>
        <item sd="0" x="2"/>
        <item sd="0" x="3"/>
        <item sd="0" x="4"/>
        <item sd="0" x="5"/>
        <item sd="0" x="6"/>
        <item sd="0" x="7"/>
        <item sd="0" x="8"/>
        <item sd="0" x="9"/>
        <item sd="0" x="10"/>
        <item sd="0" x="11"/>
        <item sd="0" x="12"/>
      </items>
    </pivotField>
  </pivotFields>
  <rowFields count="3">
    <field x="7"/>
    <field x="10"/>
    <field x="37"/>
  </rowFields>
  <rowItems count="97">
    <i>
      <x/>
    </i>
    <i r="1">
      <x/>
    </i>
    <i r="2">
      <x/>
    </i>
    <i r="2">
      <x v="1"/>
    </i>
    <i r="2">
      <x v="2"/>
    </i>
    <i r="1">
      <x v="1"/>
    </i>
    <i r="2">
      <x/>
    </i>
    <i r="2">
      <x v="1"/>
    </i>
    <i r="2">
      <x v="2"/>
    </i>
    <i>
      <x v="1"/>
    </i>
    <i r="1">
      <x/>
    </i>
    <i r="2">
      <x/>
    </i>
    <i r="2">
      <x v="1"/>
    </i>
    <i r="2">
      <x v="2"/>
    </i>
    <i r="1">
      <x v="1"/>
    </i>
    <i r="2">
      <x/>
    </i>
    <i r="2">
      <x v="1"/>
    </i>
    <i r="2">
      <x v="2"/>
    </i>
    <i>
      <x v="2"/>
    </i>
    <i r="1">
      <x/>
    </i>
    <i r="2">
      <x/>
    </i>
    <i r="2">
      <x v="1"/>
    </i>
    <i r="2">
      <x v="2"/>
    </i>
    <i r="1">
      <x v="1"/>
    </i>
    <i r="2">
      <x/>
    </i>
    <i r="2">
      <x v="1"/>
    </i>
    <i r="2">
      <x v="2"/>
    </i>
    <i>
      <x v="3"/>
    </i>
    <i r="1">
      <x/>
    </i>
    <i r="2">
      <x/>
    </i>
    <i r="2">
      <x v="1"/>
    </i>
    <i r="2">
      <x v="2"/>
    </i>
    <i r="1">
      <x v="1"/>
    </i>
    <i r="2">
      <x/>
    </i>
    <i r="2">
      <x v="1"/>
    </i>
    <i>
      <x v="4"/>
    </i>
    <i r="1">
      <x/>
    </i>
    <i r="2">
      <x/>
    </i>
    <i r="2">
      <x v="1"/>
    </i>
    <i r="1">
      <x v="1"/>
    </i>
    <i r="2">
      <x/>
    </i>
    <i r="2">
      <x v="1"/>
    </i>
    <i r="2">
      <x v="2"/>
    </i>
    <i>
      <x v="5"/>
    </i>
    <i r="1">
      <x/>
    </i>
    <i r="2">
      <x/>
    </i>
    <i r="2">
      <x v="1"/>
    </i>
    <i r="2">
      <x v="2"/>
    </i>
    <i r="1">
      <x v="1"/>
    </i>
    <i r="2">
      <x/>
    </i>
    <i r="2">
      <x v="1"/>
    </i>
    <i r="2">
      <x v="2"/>
    </i>
    <i>
      <x v="6"/>
    </i>
    <i r="1">
      <x/>
    </i>
    <i r="2">
      <x/>
    </i>
    <i r="2">
      <x v="1"/>
    </i>
    <i r="2">
      <x v="2"/>
    </i>
    <i r="1">
      <x v="1"/>
    </i>
    <i r="2">
      <x/>
    </i>
    <i r="2">
      <x v="1"/>
    </i>
    <i r="2">
      <x v="2"/>
    </i>
    <i>
      <x v="7"/>
    </i>
    <i r="1">
      <x/>
    </i>
    <i r="2">
      <x/>
    </i>
    <i r="2">
      <x v="1"/>
    </i>
    <i r="2">
      <x v="2"/>
    </i>
    <i r="1">
      <x v="1"/>
    </i>
    <i r="2">
      <x/>
    </i>
    <i r="2">
      <x v="1"/>
    </i>
    <i>
      <x v="8"/>
    </i>
    <i r="1">
      <x/>
    </i>
    <i r="2">
      <x/>
    </i>
    <i r="2">
      <x v="1"/>
    </i>
    <i r="2">
      <x v="2"/>
    </i>
    <i r="1">
      <x v="1"/>
    </i>
    <i r="2">
      <x/>
    </i>
    <i r="2">
      <x v="1"/>
    </i>
    <i r="2">
      <x v="2"/>
    </i>
    <i>
      <x v="9"/>
    </i>
    <i r="1">
      <x/>
    </i>
    <i r="2">
      <x/>
    </i>
    <i r="2">
      <x v="1"/>
    </i>
    <i r="2">
      <x v="2"/>
    </i>
    <i r="1">
      <x v="1"/>
    </i>
    <i r="2">
      <x/>
    </i>
    <i r="2">
      <x v="1"/>
    </i>
    <i r="2">
      <x v="2"/>
    </i>
    <i>
      <x v="10"/>
    </i>
    <i r="1">
      <x/>
    </i>
    <i r="2">
      <x/>
    </i>
    <i r="2">
      <x v="1"/>
    </i>
    <i r="2">
      <x v="2"/>
    </i>
    <i r="1">
      <x v="1"/>
    </i>
    <i r="2">
      <x/>
    </i>
    <i r="2">
      <x v="1"/>
    </i>
    <i r="2">
      <x v="2"/>
    </i>
    <i t="grand">
      <x/>
    </i>
  </rowItems>
  <colItems count="1">
    <i/>
  </colItems>
  <dataFields count="1">
    <dataField name="Count of Date Out" fld="8" subtotal="count" baseField="0" baseItem="0" numFmtId="3"/>
  </dataFields>
  <formats count="2">
    <format dxfId="2">
      <pivotArea dataOnly="0" labelOnly="1" fieldPosition="0">
        <references count="1">
          <reference field="7" count="0"/>
        </references>
      </pivotArea>
    </format>
    <format dxfId="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E36B244-5CBF-4BC5-82DD-451B183A5444}" name="PivotTable1" cacheId="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5" firstHeaderRow="1" firstDataRow="1" firstDataCol="1"/>
  <pivotFields count="45">
    <pivotField showAll="0"/>
    <pivotField showAll="0"/>
    <pivotField showAll="0"/>
    <pivotField showAll="0"/>
    <pivotField showAll="0"/>
    <pivotField showAll="0"/>
    <pivotField dataField="1" showAll="0">
      <items count="291">
        <item x="151"/>
        <item x="85"/>
        <item x="48"/>
        <item x="106"/>
        <item x="119"/>
        <item x="116"/>
        <item x="227"/>
        <item x="164"/>
        <item x="244"/>
        <item x="160"/>
        <item x="130"/>
        <item x="46"/>
        <item x="54"/>
        <item x="77"/>
        <item x="97"/>
        <item x="62"/>
        <item x="257"/>
        <item x="197"/>
        <item x="94"/>
        <item x="12"/>
        <item x="217"/>
        <item x="45"/>
        <item x="100"/>
        <item x="3"/>
        <item x="84"/>
        <item x="104"/>
        <item x="146"/>
        <item x="174"/>
        <item x="31"/>
        <item x="246"/>
        <item x="89"/>
        <item x="213"/>
        <item x="250"/>
        <item x="55"/>
        <item x="264"/>
        <item x="43"/>
        <item x="23"/>
        <item x="63"/>
        <item x="154"/>
        <item x="265"/>
        <item x="34"/>
        <item x="176"/>
        <item x="115"/>
        <item x="259"/>
        <item x="113"/>
        <item x="66"/>
        <item x="147"/>
        <item x="57"/>
        <item x="142"/>
        <item x="221"/>
        <item x="79"/>
        <item x="229"/>
        <item x="285"/>
        <item x="175"/>
        <item x="80"/>
        <item x="76"/>
        <item x="125"/>
        <item x="96"/>
        <item x="200"/>
        <item x="208"/>
        <item x="111"/>
        <item x="56"/>
        <item x="4"/>
        <item x="14"/>
        <item x="260"/>
        <item x="286"/>
        <item x="196"/>
        <item x="118"/>
        <item x="21"/>
        <item x="288"/>
        <item x="289"/>
        <item x="158"/>
        <item x="189"/>
        <item x="253"/>
        <item x="11"/>
        <item x="188"/>
        <item x="212"/>
        <item x="18"/>
        <item x="1"/>
        <item x="261"/>
        <item x="19"/>
        <item x="166"/>
        <item x="7"/>
        <item x="251"/>
        <item x="181"/>
        <item x="223"/>
        <item x="179"/>
        <item x="267"/>
        <item x="210"/>
        <item x="140"/>
        <item x="192"/>
        <item x="271"/>
        <item x="222"/>
        <item x="27"/>
        <item x="20"/>
        <item x="59"/>
        <item x="209"/>
        <item x="191"/>
        <item x="185"/>
        <item x="47"/>
        <item x="216"/>
        <item x="67"/>
        <item x="15"/>
        <item x="2"/>
        <item x="152"/>
        <item x="236"/>
        <item x="127"/>
        <item x="231"/>
        <item x="109"/>
        <item x="211"/>
        <item x="92"/>
        <item x="137"/>
        <item x="70"/>
        <item x="98"/>
        <item x="101"/>
        <item x="254"/>
        <item x="266"/>
        <item x="95"/>
        <item x="225"/>
        <item x="284"/>
        <item x="139"/>
        <item x="171"/>
        <item x="38"/>
        <item x="72"/>
        <item x="234"/>
        <item x="155"/>
        <item x="276"/>
        <item x="141"/>
        <item x="133"/>
        <item x="93"/>
        <item x="16"/>
        <item x="99"/>
        <item x="26"/>
        <item x="278"/>
        <item x="107"/>
        <item x="44"/>
        <item x="194"/>
        <item x="274"/>
        <item x="82"/>
        <item x="117"/>
        <item x="256"/>
        <item x="29"/>
        <item x="180"/>
        <item x="159"/>
        <item x="145"/>
        <item x="247"/>
        <item x="75"/>
        <item x="90"/>
        <item x="74"/>
        <item x="162"/>
        <item x="49"/>
        <item x="161"/>
        <item x="156"/>
        <item x="105"/>
        <item x="173"/>
        <item x="114"/>
        <item x="214"/>
        <item x="215"/>
        <item x="279"/>
        <item x="235"/>
        <item x="39"/>
        <item x="30"/>
        <item x="218"/>
        <item x="37"/>
        <item x="22"/>
        <item x="78"/>
        <item x="28"/>
        <item x="168"/>
        <item x="219"/>
        <item x="243"/>
        <item x="53"/>
        <item x="122"/>
        <item x="81"/>
        <item x="42"/>
        <item x="241"/>
        <item x="272"/>
        <item x="273"/>
        <item x="195"/>
        <item x="50"/>
        <item x="242"/>
        <item x="172"/>
        <item x="275"/>
        <item x="262"/>
        <item x="240"/>
        <item x="238"/>
        <item x="163"/>
        <item x="167"/>
        <item x="193"/>
        <item x="277"/>
        <item x="183"/>
        <item x="148"/>
        <item x="190"/>
        <item x="157"/>
        <item x="24"/>
        <item x="86"/>
        <item x="169"/>
        <item x="110"/>
        <item x="226"/>
        <item x="83"/>
        <item x="8"/>
        <item x="64"/>
        <item x="269"/>
        <item x="121"/>
        <item x="268"/>
        <item x="129"/>
        <item x="239"/>
        <item x="220"/>
        <item x="103"/>
        <item x="281"/>
        <item x="252"/>
        <item x="233"/>
        <item x="248"/>
        <item x="69"/>
        <item x="61"/>
        <item x="232"/>
        <item x="202"/>
        <item x="184"/>
        <item x="112"/>
        <item x="91"/>
        <item x="71"/>
        <item x="126"/>
        <item x="203"/>
        <item x="258"/>
        <item x="128"/>
        <item x="52"/>
        <item x="270"/>
        <item x="237"/>
        <item x="41"/>
        <item x="165"/>
        <item x="280"/>
        <item x="51"/>
        <item x="187"/>
        <item x="178"/>
        <item x="33"/>
        <item x="230"/>
        <item x="283"/>
        <item x="228"/>
        <item x="144"/>
        <item x="87"/>
        <item x="199"/>
        <item x="198"/>
        <item x="65"/>
        <item x="138"/>
        <item x="135"/>
        <item x="60"/>
        <item x="149"/>
        <item x="25"/>
        <item x="143"/>
        <item x="9"/>
        <item x="5"/>
        <item x="177"/>
        <item x="245"/>
        <item x="150"/>
        <item x="10"/>
        <item x="40"/>
        <item x="182"/>
        <item x="170"/>
        <item x="120"/>
        <item x="0"/>
        <item x="249"/>
        <item x="68"/>
        <item x="186"/>
        <item x="124"/>
        <item x="35"/>
        <item x="134"/>
        <item x="88"/>
        <item x="32"/>
        <item x="224"/>
        <item x="36"/>
        <item x="153"/>
        <item x="263"/>
        <item x="282"/>
        <item x="102"/>
        <item x="131"/>
        <item x="204"/>
        <item x="13"/>
        <item x="73"/>
        <item x="123"/>
        <item x="287"/>
        <item x="6"/>
        <item x="201"/>
        <item x="108"/>
        <item x="255"/>
        <item x="207"/>
        <item x="206"/>
        <item x="58"/>
        <item x="205"/>
        <item x="132"/>
        <item x="17"/>
        <item x="136"/>
        <item t="default"/>
      </items>
    </pivotField>
    <pivotField showAll="0"/>
    <pivotField axis="axisRow" showAll="0">
      <items count="15">
        <item x="0"/>
        <item x="1"/>
        <item x="2"/>
        <item x="3"/>
        <item x="4"/>
        <item x="5"/>
        <item x="6"/>
        <item x="7"/>
        <item x="8"/>
        <item x="9"/>
        <item x="10"/>
        <item x="11"/>
        <item x="12"/>
        <item x="13"/>
        <item t="default"/>
      </items>
    </pivotField>
    <pivotField numFmtId="170" showAll="0"/>
    <pivotField axis="axisRow" showAll="0">
      <items count="3">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3" showAll="0"/>
    <pivotField showAll="0"/>
    <pivotField showAll="0"/>
    <pivotField showAll="0"/>
    <pivotField showAll="0"/>
    <pivotField showAll="0"/>
    <pivotField showAll="0"/>
    <pivotField showAll="0"/>
    <pivotField showAll="0"/>
    <pivotField showAll="0"/>
    <pivotField showAll="0"/>
    <pivotField showAll="0"/>
    <pivotField showAll="0">
      <items count="7">
        <item sd="0" x="0"/>
        <item sd="0" x="1"/>
        <item sd="0" x="2"/>
        <item sd="0" x="3"/>
        <item sd="0" x="4"/>
        <item sd="0" x="5"/>
        <item t="default"/>
      </items>
    </pivotField>
    <pivotField axis="axisRow" showAll="0">
      <items count="14">
        <item sd="0" x="0"/>
        <item sd="0" x="1"/>
        <item sd="0" x="2"/>
        <item sd="0" x="3"/>
        <item sd="0" x="4"/>
        <item sd="0" x="5"/>
        <item sd="0" x="6"/>
        <item sd="0" x="7"/>
        <item sd="0" x="8"/>
        <item sd="0" x="9"/>
        <item sd="0" x="10"/>
        <item sd="0" x="11"/>
        <item sd="0" x="12"/>
        <item t="default"/>
      </items>
    </pivotField>
  </pivotFields>
  <rowFields count="3">
    <field x="44"/>
    <field x="8"/>
    <field x="10"/>
  </rowFields>
  <rowItems count="12">
    <i>
      <x v="1"/>
    </i>
    <i>
      <x v="2"/>
    </i>
    <i>
      <x v="3"/>
    </i>
    <i>
      <x v="4"/>
    </i>
    <i>
      <x v="5"/>
    </i>
    <i>
      <x v="6"/>
    </i>
    <i>
      <x v="7"/>
    </i>
    <i>
      <x v="8"/>
    </i>
    <i>
      <x v="9"/>
    </i>
    <i>
      <x v="10"/>
    </i>
    <i>
      <x v="11"/>
    </i>
    <i t="grand">
      <x/>
    </i>
  </rowItems>
  <colItems count="1">
    <i/>
  </colItems>
  <dataFields count="1">
    <dataField name="Count of T-LINE" fld="6" subtotal="count" baseField="0" baseItem="0" numFmtId="3"/>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17" Type="http://schemas.openxmlformats.org/officeDocument/2006/relationships/hyperlink" Target="http://event/elec/nwpe/show.asp?event_id=8070" TargetMode="External"/><Relationship Id="rId299" Type="http://schemas.openxmlformats.org/officeDocument/2006/relationships/hyperlink" Target="http://eo/event/elec/nwpe/show.asp?event_id=11575" TargetMode="External"/><Relationship Id="rId21" Type="http://schemas.openxmlformats.org/officeDocument/2006/relationships/hyperlink" Target="https://sapmip.pge.com:50001/XMII/CM/PGE_ECAP_APP/PerformAction/ECAP.irpt?NotifNo=000116639062" TargetMode="External"/><Relationship Id="rId63" Type="http://schemas.openxmlformats.org/officeDocument/2006/relationships/hyperlink" Target="https://sapmip.pge.com:50001/XMII/CM/PGE_ECAP_APP/PerformAction/ECAP.irpt?NotifNo=115596545" TargetMode="External"/><Relationship Id="rId159" Type="http://schemas.openxmlformats.org/officeDocument/2006/relationships/hyperlink" Target="http://event/elec/nwpe/show.asp?event_id=8894" TargetMode="External"/><Relationship Id="rId324" Type="http://schemas.openxmlformats.org/officeDocument/2006/relationships/hyperlink" Target="http://eo/event/elec/nwpe/show.asp?event_id=11962" TargetMode="External"/><Relationship Id="rId366" Type="http://schemas.openxmlformats.org/officeDocument/2006/relationships/hyperlink" Target="https://sapmip.pge.com:50001/XMII/CM/PGE_ECAP_APP/PerformAction/ECAP.irpt?NotifNo=117213454" TargetMode="External"/><Relationship Id="rId170" Type="http://schemas.openxmlformats.org/officeDocument/2006/relationships/hyperlink" Target="http://event/elec/nwpe/show.asp?event_id=8971" TargetMode="External"/><Relationship Id="rId226" Type="http://schemas.openxmlformats.org/officeDocument/2006/relationships/hyperlink" Target="http://eo/event/elec/nwpe/show.asp?event_id=10301" TargetMode="External"/><Relationship Id="rId433" Type="http://schemas.openxmlformats.org/officeDocument/2006/relationships/hyperlink" Target="https://sapmip.pge.com:50001/XMII/CM/PGE_ECAP_APP/PerformAction/ECAP.irpt?NotifNo=122258838" TargetMode="External"/><Relationship Id="rId268" Type="http://schemas.openxmlformats.org/officeDocument/2006/relationships/hyperlink" Target="http://eo/event/elec/nwpe/show.asp?event_id=10941" TargetMode="External"/><Relationship Id="rId32" Type="http://schemas.openxmlformats.org/officeDocument/2006/relationships/hyperlink" Target="https://sapmip.pge.com:50001/XMII/CM/PGE_ECAP_APP/PerformAction/ECAP.irpt?NotifNo=114364243" TargetMode="External"/><Relationship Id="rId74" Type="http://schemas.openxmlformats.org/officeDocument/2006/relationships/hyperlink" Target="https://sapmip.pge.com:50001/XMII/CM/PGE_ECAP_APP/PerformAction/ECAP.irpt?NotifNo=113197723" TargetMode="External"/><Relationship Id="rId128" Type="http://schemas.openxmlformats.org/officeDocument/2006/relationships/hyperlink" Target="http://event/elec/nwpe/show.asp?event_id=7847" TargetMode="External"/><Relationship Id="rId335" Type="http://schemas.openxmlformats.org/officeDocument/2006/relationships/hyperlink" Target="http://eo/event/elec/nwpe/show.asp?event_id=12130" TargetMode="External"/><Relationship Id="rId377" Type="http://schemas.openxmlformats.org/officeDocument/2006/relationships/hyperlink" Target="https://sapmip.pge.com:50001/XMII/CM/PGE_ECAP_APP/PerformAction/ECAP.irpt?NotifNo=118213053" TargetMode="External"/><Relationship Id="rId5" Type="http://schemas.openxmlformats.org/officeDocument/2006/relationships/hyperlink" Target="https://sapmip.pge.com:50001/XMII/CM/PGE_ECAP_APP/PerformAction/ECAP.irpt?NotifNo=000115709645" TargetMode="External"/><Relationship Id="rId181" Type="http://schemas.openxmlformats.org/officeDocument/2006/relationships/hyperlink" Target="http://event/elec/nwpe/show.asp?event_id=9173" TargetMode="External"/><Relationship Id="rId237" Type="http://schemas.openxmlformats.org/officeDocument/2006/relationships/hyperlink" Target="http://eo/event/elec/nwpe/show.asp?event_id=10527" TargetMode="External"/><Relationship Id="rId402" Type="http://schemas.openxmlformats.org/officeDocument/2006/relationships/hyperlink" Target="https://sapmip.pge.com:50001/XMII/CM/PGE_ECAP_APP/PerformAction/ECAP.irpt?NotifNo=120448668" TargetMode="External"/><Relationship Id="rId279" Type="http://schemas.openxmlformats.org/officeDocument/2006/relationships/hyperlink" Target="http://eo/event/elec/nwpe/show.asp?event_id=11098" TargetMode="External"/><Relationship Id="rId444" Type="http://schemas.openxmlformats.org/officeDocument/2006/relationships/printerSettings" Target="../printerSettings/printerSettings6.bin"/><Relationship Id="rId43" Type="http://schemas.openxmlformats.org/officeDocument/2006/relationships/hyperlink" Target="https://sapmip.pge.com:50001/XMII/CM/PGE_ECAP_APP/PerformAction/ECAP.irpt?NotifNo=114667730" TargetMode="External"/><Relationship Id="rId139" Type="http://schemas.openxmlformats.org/officeDocument/2006/relationships/hyperlink" Target="http://event/elec/nwpe/show.asp?event_id=8335" TargetMode="External"/><Relationship Id="rId290" Type="http://schemas.openxmlformats.org/officeDocument/2006/relationships/hyperlink" Target="http://eo/event/elec/nwpe/show.asp?event_id=11445" TargetMode="External"/><Relationship Id="rId304" Type="http://schemas.openxmlformats.org/officeDocument/2006/relationships/hyperlink" Target="http://eo/event/elec/nwpe/show.asp?event_id=11737" TargetMode="External"/><Relationship Id="rId346" Type="http://schemas.openxmlformats.org/officeDocument/2006/relationships/hyperlink" Target="http://eo/event/elec/nwpe/show.asp?event_id=12416" TargetMode="External"/><Relationship Id="rId388" Type="http://schemas.openxmlformats.org/officeDocument/2006/relationships/hyperlink" Target="https://sapmip.pge.com:50001/XMII/CM/PGE_ECAP_APP/PerformAction/ECAP.irpt?NotifNo=119307643" TargetMode="External"/><Relationship Id="rId85" Type="http://schemas.openxmlformats.org/officeDocument/2006/relationships/hyperlink" Target="https://sapmip.pge.com:50001/XMII/CM/PGE_ECAP_APP/PerformAction/ECAP.irpt?NotifNo=113754176" TargetMode="External"/><Relationship Id="rId150" Type="http://schemas.openxmlformats.org/officeDocument/2006/relationships/hyperlink" Target="http://event/elec/nwpe/show.asp?event_id=8472" TargetMode="External"/><Relationship Id="rId192" Type="http://schemas.openxmlformats.org/officeDocument/2006/relationships/hyperlink" Target="http://event/elec/nwpe/show.asp?event_id=9453" TargetMode="External"/><Relationship Id="rId206" Type="http://schemas.openxmlformats.org/officeDocument/2006/relationships/hyperlink" Target="http://eo/event/elec/nwpe/show.asp?event_id=9849" TargetMode="External"/><Relationship Id="rId413" Type="http://schemas.openxmlformats.org/officeDocument/2006/relationships/hyperlink" Target="https://sapmip.pge.com:50001/XMII/CM/PGE_ECAP_APP/PerformAction/ECAP.irpt?NotifNo=120609465" TargetMode="External"/><Relationship Id="rId248" Type="http://schemas.openxmlformats.org/officeDocument/2006/relationships/hyperlink" Target="http://eo/event/elec/nwpe/show.asp?event_id=10697" TargetMode="External"/><Relationship Id="rId12" Type="http://schemas.openxmlformats.org/officeDocument/2006/relationships/hyperlink" Target="https://sapmip.pge.com:50001/XMII/CM/PGE_ECAP_APP/PerformAction/ECAP.irpt?NotifNo=000116493581" TargetMode="External"/><Relationship Id="rId33" Type="http://schemas.openxmlformats.org/officeDocument/2006/relationships/hyperlink" Target="https://sapmip.pge.com:50001/XMII/CM/PGE_ECAP_APP/PerformAction/ECAP.irpt?NotifNo=000114364663" TargetMode="External"/><Relationship Id="rId108" Type="http://schemas.openxmlformats.org/officeDocument/2006/relationships/hyperlink" Target="http://event/elec/nwpe/show.asp?event_id=7913" TargetMode="External"/><Relationship Id="rId129" Type="http://schemas.openxmlformats.org/officeDocument/2006/relationships/hyperlink" Target="http://event/elec/nwpe/show.asp?event_id=8207" TargetMode="External"/><Relationship Id="rId280" Type="http://schemas.openxmlformats.org/officeDocument/2006/relationships/hyperlink" Target="http://eo/event/elec/nwpe/show.asp?event_id=11147" TargetMode="External"/><Relationship Id="rId315" Type="http://schemas.openxmlformats.org/officeDocument/2006/relationships/hyperlink" Target="http://eo/event/elec/nwpe/show.asp?event_id=11807" TargetMode="External"/><Relationship Id="rId336" Type="http://schemas.openxmlformats.org/officeDocument/2006/relationships/hyperlink" Target="http://eo/event/elec/nwpe/show.asp?event_id=12162" TargetMode="External"/><Relationship Id="rId357" Type="http://schemas.openxmlformats.org/officeDocument/2006/relationships/hyperlink" Target="http://eo/event/elec/nwpe/show.asp?event_id=11913" TargetMode="External"/><Relationship Id="rId54" Type="http://schemas.openxmlformats.org/officeDocument/2006/relationships/hyperlink" Target="https://sapmip.pge.com:50001/XMII/CM/PGE_ECAP_APP/PerformAction/ECAP.irpt?NotifNo=115018206" TargetMode="External"/><Relationship Id="rId75" Type="http://schemas.openxmlformats.org/officeDocument/2006/relationships/hyperlink" Target="https://sapmip.pge.com:50001/XMII/CM/PGE_ECAP_APP/PerformAction/ECAP.irpt?NotifNo=113217033" TargetMode="External"/><Relationship Id="rId96" Type="http://schemas.openxmlformats.org/officeDocument/2006/relationships/hyperlink" Target="http://event/elec/nwpe/show.asp?event_id=7718" TargetMode="External"/><Relationship Id="rId140" Type="http://schemas.openxmlformats.org/officeDocument/2006/relationships/hyperlink" Target="http://event/elec/nwpe/show.asp?event_id=8334" TargetMode="External"/><Relationship Id="rId161" Type="http://schemas.openxmlformats.org/officeDocument/2006/relationships/hyperlink" Target="http://event/elec/nwpe/show.asp?event_id=8907" TargetMode="External"/><Relationship Id="rId182" Type="http://schemas.openxmlformats.org/officeDocument/2006/relationships/hyperlink" Target="http://event/elec/nwpe/show.asp?event_id=9212" TargetMode="External"/><Relationship Id="rId217" Type="http://schemas.openxmlformats.org/officeDocument/2006/relationships/hyperlink" Target="http://eo/event/elec/nwpe/show.asp?event_id=10042" TargetMode="External"/><Relationship Id="rId378" Type="http://schemas.openxmlformats.org/officeDocument/2006/relationships/hyperlink" Target="https://sapmip.pge.com:50001/XMII/CM/PGE_ECAP_APP/PerformAction/ECAP.irpt?NotifNo=118388952" TargetMode="External"/><Relationship Id="rId399" Type="http://schemas.openxmlformats.org/officeDocument/2006/relationships/hyperlink" Target="https://sapmip.pge.com:50001/XMII/CM/PGE_ECAP_APP/PerformAction/ECAP.irpt?NotifNo=119996446" TargetMode="External"/><Relationship Id="rId403" Type="http://schemas.openxmlformats.org/officeDocument/2006/relationships/hyperlink" Target="https://sapmip.pge.com:50001/XMII/CM/PGE_ECAP_APP/PerformAction/ECAP.irpt?NotifNo=120448608" TargetMode="External"/><Relationship Id="rId6" Type="http://schemas.openxmlformats.org/officeDocument/2006/relationships/hyperlink" Target="https://sapmip.pge.com:50001/XMII/CM/PGE_ECAP_APP/PerformAction/ECAP.irpt?NotifNo=000115709555" TargetMode="External"/><Relationship Id="rId238" Type="http://schemas.openxmlformats.org/officeDocument/2006/relationships/hyperlink" Target="http://eo/event/elec/nwpe/show.asp?event_id=10562" TargetMode="External"/><Relationship Id="rId259" Type="http://schemas.openxmlformats.org/officeDocument/2006/relationships/hyperlink" Target="http://eo/event/elec/nwpe/show.asp?event_id=10879" TargetMode="External"/><Relationship Id="rId424" Type="http://schemas.openxmlformats.org/officeDocument/2006/relationships/hyperlink" Target="https://sapmip.pge.com:50001/XMII/CM/PGE_ECAP_APP/PerformAction/ECAP.irpt?NotifNo=121619699" TargetMode="External"/><Relationship Id="rId23" Type="http://schemas.openxmlformats.org/officeDocument/2006/relationships/hyperlink" Target="https://sapmip.pge.com:50001/XMII/CM/PGE_ECAP_APP/PerformAction/ECAP.irpt?NotifNo=116757964" TargetMode="External"/><Relationship Id="rId119" Type="http://schemas.openxmlformats.org/officeDocument/2006/relationships/hyperlink" Target="http://event/elec/nwpe/show.asp?event_id=8076" TargetMode="External"/><Relationship Id="rId270" Type="http://schemas.openxmlformats.org/officeDocument/2006/relationships/hyperlink" Target="http://eo/event/elec/nwpe/show.asp?event_id=10877" TargetMode="External"/><Relationship Id="rId291" Type="http://schemas.openxmlformats.org/officeDocument/2006/relationships/hyperlink" Target="http://eo/event/elec/nwpe/show.asp?event_id=11443" TargetMode="External"/><Relationship Id="rId305" Type="http://schemas.openxmlformats.org/officeDocument/2006/relationships/hyperlink" Target="http://eo/event/elec/nwpe/show.asp?event_id=11733" TargetMode="External"/><Relationship Id="rId326" Type="http://schemas.openxmlformats.org/officeDocument/2006/relationships/hyperlink" Target="http://eo/event/elec/nwpe/show.asp?event_id=11978" TargetMode="External"/><Relationship Id="rId347" Type="http://schemas.openxmlformats.org/officeDocument/2006/relationships/hyperlink" Target="http://eo/event/elec/nwpe/show.asp?event_id=12439" TargetMode="External"/><Relationship Id="rId44" Type="http://schemas.openxmlformats.org/officeDocument/2006/relationships/hyperlink" Target="https://sapmip.pge.com:50001/XMII/CM/PGE_ECAP_APP/PerformAction/ECAP.irpt?NotifNo=114695423" TargetMode="External"/><Relationship Id="rId65" Type="http://schemas.openxmlformats.org/officeDocument/2006/relationships/hyperlink" Target="https://sapmip.pge.com:50001/XMII/CM/PGE_ECAP_APP/PerformAction/ECAP.irpt?NotifNo=112869121" TargetMode="External"/><Relationship Id="rId86" Type="http://schemas.openxmlformats.org/officeDocument/2006/relationships/hyperlink" Target="https://sapmip.pge.com:50001/XMII/CM/PGE_ECAP_APP/PerformAction/ECAP.irpt?NotifNo=113782769" TargetMode="External"/><Relationship Id="rId130" Type="http://schemas.openxmlformats.org/officeDocument/2006/relationships/hyperlink" Target="http://event/elec/nwpe/show.asp?event_id=8221" TargetMode="External"/><Relationship Id="rId151" Type="http://schemas.openxmlformats.org/officeDocument/2006/relationships/hyperlink" Target="http://event/elec/nwpe/show.asp?event_id=8624" TargetMode="External"/><Relationship Id="rId368" Type="http://schemas.openxmlformats.org/officeDocument/2006/relationships/hyperlink" Target="https://sapmip.pge.com:50001/XMII/CM/PGE_ECAP_APP/PerformAction/ECAP.irpt?NotifNo=117328836" TargetMode="External"/><Relationship Id="rId389" Type="http://schemas.openxmlformats.org/officeDocument/2006/relationships/hyperlink" Target="https://sapmip.pge.com:50001/XMII/CM/PGE_ECAP_APP/PerformAction/ECAP.irpt?NotifNo=000119359880" TargetMode="External"/><Relationship Id="rId172" Type="http://schemas.openxmlformats.org/officeDocument/2006/relationships/hyperlink" Target="http://event/elec/nwpe/show.asp?event_id=8970" TargetMode="External"/><Relationship Id="rId193" Type="http://schemas.openxmlformats.org/officeDocument/2006/relationships/hyperlink" Target="http://event/elec/nwpe/show.asp?event_id=9449" TargetMode="External"/><Relationship Id="rId207" Type="http://schemas.openxmlformats.org/officeDocument/2006/relationships/hyperlink" Target="http://eo/event/elec/nwpe/show.asp?event_id=9876" TargetMode="External"/><Relationship Id="rId228" Type="http://schemas.openxmlformats.org/officeDocument/2006/relationships/hyperlink" Target="http://eo/event/elec/wpe/show.asp?event_id=10408" TargetMode="External"/><Relationship Id="rId249" Type="http://schemas.openxmlformats.org/officeDocument/2006/relationships/hyperlink" Target="http://eo/event/elec/nwpe/show.asp?event_id=10775" TargetMode="External"/><Relationship Id="rId414" Type="http://schemas.openxmlformats.org/officeDocument/2006/relationships/hyperlink" Target="https://sapmip.pge.com:50001/XMII/CM/PGE_ECAP_APP/PerformAction/ECAP.irpt?NotifNo=120636414" TargetMode="External"/><Relationship Id="rId435" Type="http://schemas.openxmlformats.org/officeDocument/2006/relationships/hyperlink" Target="https://sapmip.pge.com:50001/XMII/CM/PGE_ECAP_APP/PerformAction/ECAP.irpt?NotifNo=122363642" TargetMode="External"/><Relationship Id="rId13" Type="http://schemas.openxmlformats.org/officeDocument/2006/relationships/hyperlink" Target="https://sapmip.pge.com:50001/XMII/CM/PGE_ECAP_APP/PerformAction/ECAP.irpt?NotifNo=00011686890" TargetMode="External"/><Relationship Id="rId109" Type="http://schemas.openxmlformats.org/officeDocument/2006/relationships/hyperlink" Target="http://event/elec/nwpe/show.asp?event_id=7912" TargetMode="External"/><Relationship Id="rId260" Type="http://schemas.openxmlformats.org/officeDocument/2006/relationships/hyperlink" Target="http://eo/event/elec/nwpe/show.asp?event_id=10883" TargetMode="External"/><Relationship Id="rId281" Type="http://schemas.openxmlformats.org/officeDocument/2006/relationships/hyperlink" Target="http://eo/event/elec/nwpe/show.asp?event_id=11101" TargetMode="External"/><Relationship Id="rId316" Type="http://schemas.openxmlformats.org/officeDocument/2006/relationships/hyperlink" Target="http://eo/event/elec/nwpe/show.asp?event_id=11807" TargetMode="External"/><Relationship Id="rId337" Type="http://schemas.openxmlformats.org/officeDocument/2006/relationships/hyperlink" Target="http://eo/event/elec/nwpe/show.asp?event_id=12163" TargetMode="External"/><Relationship Id="rId34" Type="http://schemas.openxmlformats.org/officeDocument/2006/relationships/hyperlink" Target="https://sapmip.pge.com:50001/XMII/CM/PGE_ECAP_APP/PerformAction/ECAP.irpt?NotifNo=114459150" TargetMode="External"/><Relationship Id="rId55" Type="http://schemas.openxmlformats.org/officeDocument/2006/relationships/hyperlink" Target="https://sapmip.pge.com:50001/XMII/CM/PGE_ECAP_APP/PerformAction/ECAP.irpt?NotifNo=115017817" TargetMode="External"/><Relationship Id="rId76" Type="http://schemas.openxmlformats.org/officeDocument/2006/relationships/hyperlink" Target="https://sapmip.pge.com:50001/XMII/CM/PGE_ECAP_APP/PerformAction/ECAP.irpt?NotifNo=113216695" TargetMode="External"/><Relationship Id="rId97" Type="http://schemas.openxmlformats.org/officeDocument/2006/relationships/hyperlink" Target="http://event/elec/nwpe/show.asp?event_id=7753" TargetMode="External"/><Relationship Id="rId120" Type="http://schemas.openxmlformats.org/officeDocument/2006/relationships/hyperlink" Target="http://event/elec/nwpe/show.asp?event_id=8081" TargetMode="External"/><Relationship Id="rId141" Type="http://schemas.openxmlformats.org/officeDocument/2006/relationships/hyperlink" Target="http://event/elec/nwpe/show.asp?event_id=8333" TargetMode="External"/><Relationship Id="rId358" Type="http://schemas.openxmlformats.org/officeDocument/2006/relationships/hyperlink" Target="http://eo/event/elec/nwpe/show.asp?event_id=11974" TargetMode="External"/><Relationship Id="rId379" Type="http://schemas.openxmlformats.org/officeDocument/2006/relationships/hyperlink" Target="https://sapmip.pge.com:50001/XMII/CM/PGE_ECAP_APP/PerformAction/ECAP.irpt?NotifNo=118418115" TargetMode="External"/><Relationship Id="rId7" Type="http://schemas.openxmlformats.org/officeDocument/2006/relationships/hyperlink" Target="https://sapmip.pge.com:50001/XMII/CM/PGE_ECAP_APP/PerformAction/ECAP.irpt?NotifNo=000115763622" TargetMode="External"/><Relationship Id="rId162" Type="http://schemas.openxmlformats.org/officeDocument/2006/relationships/hyperlink" Target="http://event/elec/nwpe/show.asp?event_id=8705" TargetMode="External"/><Relationship Id="rId183" Type="http://schemas.openxmlformats.org/officeDocument/2006/relationships/hyperlink" Target="http://event/elec/nwpe/show.asp?event_id=9215" TargetMode="External"/><Relationship Id="rId218" Type="http://schemas.openxmlformats.org/officeDocument/2006/relationships/hyperlink" Target="http://eo/event/elec/nwpe/show.asp?event_id=10043" TargetMode="External"/><Relationship Id="rId239" Type="http://schemas.openxmlformats.org/officeDocument/2006/relationships/hyperlink" Target="http://eo/event/elec/nwpe/show.asp?event_id=10607" TargetMode="External"/><Relationship Id="rId390" Type="http://schemas.openxmlformats.org/officeDocument/2006/relationships/hyperlink" Target="https://sapmip.pge.com:50001/XMII/CM/PGE_ECAP_APP/PerformAction/ECAP.irpt?NotifNo=000119534844" TargetMode="External"/><Relationship Id="rId404" Type="http://schemas.openxmlformats.org/officeDocument/2006/relationships/hyperlink" Target="https://sapmip.pge.com:50001/XMII/CM/PGE_ECAP_APP/PerformAction/ECAP.irpt?NotifNo=120448711" TargetMode="External"/><Relationship Id="rId425" Type="http://schemas.openxmlformats.org/officeDocument/2006/relationships/hyperlink" Target="https://sapmip.pge.com:50001/XMII/CM/PGE_ECAP_APP/PerformAction/ECAP.irpt?NotifNo=121386157" TargetMode="External"/><Relationship Id="rId250" Type="http://schemas.openxmlformats.org/officeDocument/2006/relationships/hyperlink" Target="http://eo/event/elec/nwpe/show.asp?event_id=10776" TargetMode="External"/><Relationship Id="rId271" Type="http://schemas.openxmlformats.org/officeDocument/2006/relationships/hyperlink" Target="http://eo/event/elec/nwpe/show.asp?event_id=10969" TargetMode="External"/><Relationship Id="rId292" Type="http://schemas.openxmlformats.org/officeDocument/2006/relationships/hyperlink" Target="http://eo/event/elec/nwpe/show.asp?event_id=11457" TargetMode="External"/><Relationship Id="rId306" Type="http://schemas.openxmlformats.org/officeDocument/2006/relationships/hyperlink" Target="http://eo/event/elec/nwpe/show.asp?event_id=11744" TargetMode="External"/><Relationship Id="rId24" Type="http://schemas.openxmlformats.org/officeDocument/2006/relationships/hyperlink" Target="https://sapmip.pge.com:50001/XMII/CM/PGE_ECAP_APP/PerformAction/ECAP.irpt?NotifNo=000114176020" TargetMode="External"/><Relationship Id="rId45" Type="http://schemas.openxmlformats.org/officeDocument/2006/relationships/hyperlink" Target="https://sapmip.pge.com:50001/XMII/CM/PGE_ECAP_APP/PerformAction/ECAP.irpt?NotifNo=114743658" TargetMode="External"/><Relationship Id="rId66" Type="http://schemas.openxmlformats.org/officeDocument/2006/relationships/hyperlink" Target="https://sapmip.pge.com:50001/XMII/CM/PGE_ECAP_APP/PerformAction/ECAP.irpt?NotifNo=112864159" TargetMode="External"/><Relationship Id="rId87" Type="http://schemas.openxmlformats.org/officeDocument/2006/relationships/hyperlink" Target="https://sapmip.pge.com:50001/XMII/CM/PGE_ECAP_APP/PerformAction/ECAP.irpt?NotifNo=113788380" TargetMode="External"/><Relationship Id="rId110" Type="http://schemas.openxmlformats.org/officeDocument/2006/relationships/hyperlink" Target="http://event/elec/nwpe/show.asp?event_id=7952" TargetMode="External"/><Relationship Id="rId131" Type="http://schemas.openxmlformats.org/officeDocument/2006/relationships/hyperlink" Target="http://event/elec/nwpe/show.asp?event_id=8239" TargetMode="External"/><Relationship Id="rId327" Type="http://schemas.openxmlformats.org/officeDocument/2006/relationships/hyperlink" Target="http://eo/event/elec/nwpe/show.asp?event_id=11970" TargetMode="External"/><Relationship Id="rId348" Type="http://schemas.openxmlformats.org/officeDocument/2006/relationships/hyperlink" Target="http://eo/event/elec/nwpe/show.asp?event_id=12496" TargetMode="External"/><Relationship Id="rId369" Type="http://schemas.openxmlformats.org/officeDocument/2006/relationships/hyperlink" Target="https://sapmip.pge.com:50001/XMII/CM/PGE_ECAP_APP/PerformAction/ECAP.irpt?NotifNo=000117549265" TargetMode="External"/><Relationship Id="rId152" Type="http://schemas.openxmlformats.org/officeDocument/2006/relationships/hyperlink" Target="http://event/elec/nwpe/show.asp?event_id=8686" TargetMode="External"/><Relationship Id="rId173" Type="http://schemas.openxmlformats.org/officeDocument/2006/relationships/hyperlink" Target="http://event/elec/nwpe/show.asp?event_id=9001" TargetMode="External"/><Relationship Id="rId194" Type="http://schemas.openxmlformats.org/officeDocument/2006/relationships/hyperlink" Target="http://event/elec/nwpe/show.asp?event_id=9534" TargetMode="External"/><Relationship Id="rId208" Type="http://schemas.openxmlformats.org/officeDocument/2006/relationships/hyperlink" Target="http://eo/event/elec/nwpe/show.asp?event_id=9897" TargetMode="External"/><Relationship Id="rId229" Type="http://schemas.openxmlformats.org/officeDocument/2006/relationships/hyperlink" Target="http://eo/event/elec/nwpe/show.asp?event_id=10424" TargetMode="External"/><Relationship Id="rId380" Type="http://schemas.openxmlformats.org/officeDocument/2006/relationships/hyperlink" Target="https://sapmip.pge.com:50001/XMII/CM/PGE_ECAP_APP/PerformAction/ECAP.irpt?NotifNo=118436423" TargetMode="External"/><Relationship Id="rId415" Type="http://schemas.openxmlformats.org/officeDocument/2006/relationships/hyperlink" Target="https://sapmip.pge.com:50001/XMII/CM/PGE_ECAP_APP/PerformAction/ECAP.irpt?NotifNo=120645394" TargetMode="External"/><Relationship Id="rId436" Type="http://schemas.openxmlformats.org/officeDocument/2006/relationships/hyperlink" Target="https://sapmip.pge.com:50001/XMII/CM/PGE_ECAP_APP/PerformAction/ECAP.irpt?NotifNo=122488747" TargetMode="External"/><Relationship Id="rId240" Type="http://schemas.openxmlformats.org/officeDocument/2006/relationships/hyperlink" Target="http://eo/event/elec/nwpe/show.asp?event_id=10674" TargetMode="External"/><Relationship Id="rId261" Type="http://schemas.openxmlformats.org/officeDocument/2006/relationships/hyperlink" Target="http://eo/event/elec/nwpe/show.asp?event_id=10909" TargetMode="External"/><Relationship Id="rId14" Type="http://schemas.openxmlformats.org/officeDocument/2006/relationships/hyperlink" Target="https://sapmip.pge.com:50001/XMII/CM/PGE_ECAP_APP/PerformAction/ECAP.irpt?NotifNo=000116487886" TargetMode="External"/><Relationship Id="rId35" Type="http://schemas.openxmlformats.org/officeDocument/2006/relationships/hyperlink" Target="https://sapmip.pge.com:50001/XMII/CM/PGE_ECAP_APP/PerformAction/ECAP.irpt?NotifNo=114466399" TargetMode="External"/><Relationship Id="rId56" Type="http://schemas.openxmlformats.org/officeDocument/2006/relationships/hyperlink" Target="https://sapmip.pge.com:50001/XMII/CM/PGE_ECAP_APP/PerformAction/ECAP.irpt?NotifNo=115024347" TargetMode="External"/><Relationship Id="rId77" Type="http://schemas.openxmlformats.org/officeDocument/2006/relationships/hyperlink" Target="https://sapmip.pge.com:50001/XMII/CM/PGE_ECAP_APP/PerformAction/ECAP.irpt?NotifNo=113594836" TargetMode="External"/><Relationship Id="rId100" Type="http://schemas.openxmlformats.org/officeDocument/2006/relationships/hyperlink" Target="http://event/elec/nwpe/show.asp?event_id=7728" TargetMode="External"/><Relationship Id="rId282" Type="http://schemas.openxmlformats.org/officeDocument/2006/relationships/hyperlink" Target="http://eo/event/elec/nwpe/show.asp?event_id=11176" TargetMode="External"/><Relationship Id="rId317" Type="http://schemas.openxmlformats.org/officeDocument/2006/relationships/hyperlink" Target="http://eo/event/elec/nwpe/show.asp?event_id=11838" TargetMode="External"/><Relationship Id="rId338" Type="http://schemas.openxmlformats.org/officeDocument/2006/relationships/hyperlink" Target="http://eo/event/elec/nwpe/show.asp?event_id=12194" TargetMode="External"/><Relationship Id="rId359" Type="http://schemas.openxmlformats.org/officeDocument/2006/relationships/hyperlink" Target="https://sapmip.pge.com:50001/XMII/CM/PGE_ECAP_APP/PerformAction/ECAP.irpt?NotifNo=117001980" TargetMode="External"/><Relationship Id="rId8" Type="http://schemas.openxmlformats.org/officeDocument/2006/relationships/hyperlink" Target="https://sapmip.pge.com:50001/XMII/CM/PGE_ECAP_APP/PerformAction/ECAP.irpt?NotifNo=000115783166" TargetMode="External"/><Relationship Id="rId98" Type="http://schemas.openxmlformats.org/officeDocument/2006/relationships/hyperlink" Target="http://event/elec/nwpe/show.asp?event_id=7731" TargetMode="External"/><Relationship Id="rId121" Type="http://schemas.openxmlformats.org/officeDocument/2006/relationships/hyperlink" Target="http://event/elec/nwpe/show.asp?event_id=8083" TargetMode="External"/><Relationship Id="rId142" Type="http://schemas.openxmlformats.org/officeDocument/2006/relationships/hyperlink" Target="http://event/elec/nwpe/show.asp?event_id=8337" TargetMode="External"/><Relationship Id="rId163" Type="http://schemas.openxmlformats.org/officeDocument/2006/relationships/hyperlink" Target="http://event/elec/nwpe/show.asp?event_id=8921" TargetMode="External"/><Relationship Id="rId184" Type="http://schemas.openxmlformats.org/officeDocument/2006/relationships/hyperlink" Target="http://event/elec/nwpe/show.asp?event_id=9219" TargetMode="External"/><Relationship Id="rId219" Type="http://schemas.openxmlformats.org/officeDocument/2006/relationships/hyperlink" Target="http://eo/event/elec/nwpe/show.asp?event_id=10046" TargetMode="External"/><Relationship Id="rId370" Type="http://schemas.openxmlformats.org/officeDocument/2006/relationships/hyperlink" Target="https://sapmip.pge.com:50001/XMII/CM/PGE_ECAP_APP/PerformAction/ECAP.irpt?NotifNo=117638644" TargetMode="External"/><Relationship Id="rId391" Type="http://schemas.openxmlformats.org/officeDocument/2006/relationships/hyperlink" Target="https://sapmip.pge.com:50001/XMII/CM/PGE_ECAP_APP/PerformAction/ECAP.irpt?NotifNo=119645734" TargetMode="External"/><Relationship Id="rId405" Type="http://schemas.openxmlformats.org/officeDocument/2006/relationships/hyperlink" Target="https://sapmip.pge.com:50001/XMII/CM/PGE_ECAP_APP/PerformAction/ECAP.irpt?NotifNo=120448227" TargetMode="External"/><Relationship Id="rId426" Type="http://schemas.openxmlformats.org/officeDocument/2006/relationships/hyperlink" Target="https://sapmip.pge.com:50001/XMII/CM/PGE_ECAP_APP/PerformAction/ECAP.irpt?NotifNo=121852674" TargetMode="External"/><Relationship Id="rId230" Type="http://schemas.openxmlformats.org/officeDocument/2006/relationships/hyperlink" Target="http://eo/event/elec/nwpe/show.asp?event_id=10438" TargetMode="External"/><Relationship Id="rId251" Type="http://schemas.openxmlformats.org/officeDocument/2006/relationships/hyperlink" Target="http://eo/event/elec/nwpe/show.asp?event_id=10776" TargetMode="External"/><Relationship Id="rId25" Type="http://schemas.openxmlformats.org/officeDocument/2006/relationships/hyperlink" Target="https://sapmip.pge.com:50001/XMII/CM/PGE_ECAP_APP/PerformAction/ECAP.irpt?NotifNo=114196571" TargetMode="External"/><Relationship Id="rId46" Type="http://schemas.openxmlformats.org/officeDocument/2006/relationships/hyperlink" Target="https://sapmip.pge.com:50001/XMII/CM/PGE_ECAP_APP/PerformAction/ECAP.irpt?NotifNo=114788937" TargetMode="External"/><Relationship Id="rId67" Type="http://schemas.openxmlformats.org/officeDocument/2006/relationships/hyperlink" Target="https://sapmip.pge.com:50001/XMII/CM/PGE_ECAP_APP/PerformAction/ECAP.irpt?NotifNo=112844621" TargetMode="External"/><Relationship Id="rId272" Type="http://schemas.openxmlformats.org/officeDocument/2006/relationships/hyperlink" Target="http://eo/event/elec/nwpe/show.asp?event_id=10974" TargetMode="External"/><Relationship Id="rId293" Type="http://schemas.openxmlformats.org/officeDocument/2006/relationships/hyperlink" Target="http://eo/event/elec/nwpe/show.asp?event_id=11486" TargetMode="External"/><Relationship Id="rId307" Type="http://schemas.openxmlformats.org/officeDocument/2006/relationships/hyperlink" Target="http://eo/event/elec/nwpe/show.asp?event_id=11746" TargetMode="External"/><Relationship Id="rId328" Type="http://schemas.openxmlformats.org/officeDocument/2006/relationships/hyperlink" Target="http://eo/event/elec/nwpe/show.asp?event_id=12000" TargetMode="External"/><Relationship Id="rId349" Type="http://schemas.openxmlformats.org/officeDocument/2006/relationships/hyperlink" Target="http://eo/event/elec/nwpe/show.asp?event_id=12538" TargetMode="External"/><Relationship Id="rId88" Type="http://schemas.openxmlformats.org/officeDocument/2006/relationships/hyperlink" Target="https://sapmip.pge.com:50001/XMII/CM/PGE_ECAP_APP/PerformAction/ECAP.irpt?NotifNo=000113794873" TargetMode="External"/><Relationship Id="rId111" Type="http://schemas.openxmlformats.org/officeDocument/2006/relationships/hyperlink" Target="http://event/elec/nwpe/show.asp?event_id=7968" TargetMode="External"/><Relationship Id="rId132" Type="http://schemas.openxmlformats.org/officeDocument/2006/relationships/hyperlink" Target="http://event/elec/nwpe/show.asp?event_id=8252" TargetMode="External"/><Relationship Id="rId153" Type="http://schemas.openxmlformats.org/officeDocument/2006/relationships/hyperlink" Target="http://event/elec/nwpe/show.asp?event_id=8744" TargetMode="External"/><Relationship Id="rId174" Type="http://schemas.openxmlformats.org/officeDocument/2006/relationships/hyperlink" Target="http://event/elec/nwpe/show.asp?event_id=8993" TargetMode="External"/><Relationship Id="rId195" Type="http://schemas.openxmlformats.org/officeDocument/2006/relationships/hyperlink" Target="http://event/elec/nwpe/show.asp?event_id=9486" TargetMode="External"/><Relationship Id="rId209" Type="http://schemas.openxmlformats.org/officeDocument/2006/relationships/hyperlink" Target="http://eo/event/elec/nwpe/show.asp?event_id=9939" TargetMode="External"/><Relationship Id="rId360" Type="http://schemas.openxmlformats.org/officeDocument/2006/relationships/hyperlink" Target="https://sapmip.pge.com:50001/XMII/CM/PGE_ECAP_APP/PerformAction/ECAP.irpt?NotifNo=117003823" TargetMode="External"/><Relationship Id="rId381" Type="http://schemas.openxmlformats.org/officeDocument/2006/relationships/hyperlink" Target="https://sapmip.pge.com:50001/XMII/CM/PGE_ECAP_APP/PerformAction/ECAP.irpt?NotifNo=118593946" TargetMode="External"/><Relationship Id="rId416" Type="http://schemas.openxmlformats.org/officeDocument/2006/relationships/hyperlink" Target="https://sapmip.pge.com:50001/XMII/CM/PGE_ECAP_APP/PerformAction/ECAP.irpt?NotifNo=120671288" TargetMode="External"/><Relationship Id="rId220" Type="http://schemas.openxmlformats.org/officeDocument/2006/relationships/hyperlink" Target="http://eo/event/elec/nwpe/show.asp?event_id=10120" TargetMode="External"/><Relationship Id="rId241" Type="http://schemas.openxmlformats.org/officeDocument/2006/relationships/hyperlink" Target="http://eo/event/elec/wpe/show.asp?event_id=10737" TargetMode="External"/><Relationship Id="rId437" Type="http://schemas.openxmlformats.org/officeDocument/2006/relationships/hyperlink" Target="https://sapmip.pge.com:50001/XMII/CM/PGE_ECAP_APP/PerformAction/ECAP.irpt?NotifNo=122552394" TargetMode="External"/><Relationship Id="rId15" Type="http://schemas.openxmlformats.org/officeDocument/2006/relationships/hyperlink" Target="https://sapmip.pge.com:50001/XMII/CM/PGE_ECAP_APP/PerformAction/ECAP.irpt?NotifNo=000116485893" TargetMode="External"/><Relationship Id="rId36" Type="http://schemas.openxmlformats.org/officeDocument/2006/relationships/hyperlink" Target="https://sapmip.pge.com:50001/XMII/CM/PGE_ECAP_APP/PerformAction/ECAP.irpt?NotifNo=000114480699" TargetMode="External"/><Relationship Id="rId57" Type="http://schemas.openxmlformats.org/officeDocument/2006/relationships/hyperlink" Target="https://sapmip.pge.com:50001/XMII/CM/PGE_ECAP_APP/PerformAction/ECAP.irpt?NotifNo=114752239" TargetMode="External"/><Relationship Id="rId262" Type="http://schemas.openxmlformats.org/officeDocument/2006/relationships/hyperlink" Target="http://eo/event/elec/nwpe/show.asp?event_id=10901" TargetMode="External"/><Relationship Id="rId283" Type="http://schemas.openxmlformats.org/officeDocument/2006/relationships/hyperlink" Target="http://eo/event/elec/nwpe/show.asp?event_id=11198" TargetMode="External"/><Relationship Id="rId318" Type="http://schemas.openxmlformats.org/officeDocument/2006/relationships/hyperlink" Target="http://eo/event/elec/nwpe/show.asp?event_id=11849" TargetMode="External"/><Relationship Id="rId339" Type="http://schemas.openxmlformats.org/officeDocument/2006/relationships/hyperlink" Target="http://eo/event/elec/nwpe/show.asp?event_id=12236" TargetMode="External"/><Relationship Id="rId78" Type="http://schemas.openxmlformats.org/officeDocument/2006/relationships/hyperlink" Target="https://sapmip.pge.com:50001/XMII/CM/PGE_ECAP_APP/PerformAction/ECAP.irpt?NotifNo=000113271531" TargetMode="External"/><Relationship Id="rId99" Type="http://schemas.openxmlformats.org/officeDocument/2006/relationships/hyperlink" Target="http://event/elec/nwpe/show.asp?event_id=7754" TargetMode="External"/><Relationship Id="rId101" Type="http://schemas.openxmlformats.org/officeDocument/2006/relationships/hyperlink" Target="http://event/elec/nwpe/show.asp?event_id=7724" TargetMode="External"/><Relationship Id="rId122" Type="http://schemas.openxmlformats.org/officeDocument/2006/relationships/hyperlink" Target="http://event/elec/nwpe/show.asp?event_id=7668" TargetMode="External"/><Relationship Id="rId143" Type="http://schemas.openxmlformats.org/officeDocument/2006/relationships/hyperlink" Target="http://event/elec/nwpe/show.asp?event_id=8341" TargetMode="External"/><Relationship Id="rId164" Type="http://schemas.openxmlformats.org/officeDocument/2006/relationships/hyperlink" Target="http://event/elec/nwpe/show.asp?event_id=8952" TargetMode="External"/><Relationship Id="rId185" Type="http://schemas.openxmlformats.org/officeDocument/2006/relationships/hyperlink" Target="http://event/elec/nwpe/show.asp?event_id=9268" TargetMode="External"/><Relationship Id="rId350" Type="http://schemas.openxmlformats.org/officeDocument/2006/relationships/hyperlink" Target="http://eo/event/elec/nwpe/show.asp?event_id=12549" TargetMode="External"/><Relationship Id="rId371" Type="http://schemas.openxmlformats.org/officeDocument/2006/relationships/hyperlink" Target="https://sapmip.pge.com:50001/XMII/CM/PGE_ECAP_APP/PerformAction/ECAP.irpt?NotifNo=117644578" TargetMode="External"/><Relationship Id="rId406" Type="http://schemas.openxmlformats.org/officeDocument/2006/relationships/hyperlink" Target="https://sapmip.pge.com:50001/XMII/CM/PGE_ECAP_APP/PerformAction/ECAP.irpt?NotifNo=120454934" TargetMode="External"/><Relationship Id="rId9" Type="http://schemas.openxmlformats.org/officeDocument/2006/relationships/hyperlink" Target="https://sapmip.pge.com:50001/XMII/CM/PGE_ECAP_APP/PerformAction/ECAP.irpt?NotifNo=000116469858" TargetMode="External"/><Relationship Id="rId210" Type="http://schemas.openxmlformats.org/officeDocument/2006/relationships/hyperlink" Target="http://eo/event/elec/wpe/show.asp?event_id=9948" TargetMode="External"/><Relationship Id="rId392" Type="http://schemas.openxmlformats.org/officeDocument/2006/relationships/hyperlink" Target="https://sapmip.pge.com:50001/XMII/CM/PGE_ECAP_APP/PerformAction/ECAP.irpt?NotifNo=119685791" TargetMode="External"/><Relationship Id="rId427" Type="http://schemas.openxmlformats.org/officeDocument/2006/relationships/hyperlink" Target="https://sapmip.pge.com:50001/XMII/CM/PGE_ECAP_APP/PerformAction/ECAP.irpt?NotifNo=121960735" TargetMode="External"/><Relationship Id="rId26" Type="http://schemas.openxmlformats.org/officeDocument/2006/relationships/hyperlink" Target="https://sapmip.pge.com:50001/XMII/CM/PGE_ECAP_APP/PerformAction/ECAP.irpt?NotifNo=114253569" TargetMode="External"/><Relationship Id="rId231" Type="http://schemas.openxmlformats.org/officeDocument/2006/relationships/hyperlink" Target="http://eo/event/elec/nwpe/show.asp?event_id=10436" TargetMode="External"/><Relationship Id="rId252" Type="http://schemas.openxmlformats.org/officeDocument/2006/relationships/hyperlink" Target="http://eo/event/elec/nwpe/show.asp?event_id=10762" TargetMode="External"/><Relationship Id="rId273" Type="http://schemas.openxmlformats.org/officeDocument/2006/relationships/hyperlink" Target="http://eo/event/elec/nwpe/show.asp?event_id=11014" TargetMode="External"/><Relationship Id="rId294" Type="http://schemas.openxmlformats.org/officeDocument/2006/relationships/hyperlink" Target="http://eo/event/elec/nwpe/show.asp?event_id=11483" TargetMode="External"/><Relationship Id="rId308" Type="http://schemas.openxmlformats.org/officeDocument/2006/relationships/hyperlink" Target="http://eo/event/elec/nwpe/show.asp?event_id=11743" TargetMode="External"/><Relationship Id="rId329" Type="http://schemas.openxmlformats.org/officeDocument/2006/relationships/hyperlink" Target="http://eo/event/elec/nwpe/show.asp?event_id=12021" TargetMode="External"/><Relationship Id="rId47" Type="http://schemas.openxmlformats.org/officeDocument/2006/relationships/hyperlink" Target="https://sapmip.pge.com:50001/XMII/CM/PGE_ECAP_APP/PerformAction/ECAP.irpt?NotifNo=114811190" TargetMode="External"/><Relationship Id="rId68" Type="http://schemas.openxmlformats.org/officeDocument/2006/relationships/hyperlink" Target="https://sapmip.pge.com:50001/XMII/CM/PGE_ECAP_APP/PerformAction/ECAP.irpt?NotifNo=112909666" TargetMode="External"/><Relationship Id="rId89" Type="http://schemas.openxmlformats.org/officeDocument/2006/relationships/hyperlink" Target="https://sapmip.pge.com:50001/XMII/CM/PGE_ECAP_APP/PerformAction/ECAP.irpt?NotifNo=113795814" TargetMode="External"/><Relationship Id="rId112" Type="http://schemas.openxmlformats.org/officeDocument/2006/relationships/hyperlink" Target="http://event/elec/nwpe/show.asp?event_id=7984" TargetMode="External"/><Relationship Id="rId133" Type="http://schemas.openxmlformats.org/officeDocument/2006/relationships/hyperlink" Target="http://event/elec/nwpe/show.asp?event_id=8275" TargetMode="External"/><Relationship Id="rId154" Type="http://schemas.openxmlformats.org/officeDocument/2006/relationships/hyperlink" Target="http://event/elec/nwpe/show.asp?event_id=8812" TargetMode="External"/><Relationship Id="rId175" Type="http://schemas.openxmlformats.org/officeDocument/2006/relationships/hyperlink" Target="http://event/elec/nwpe/show.asp?event_id=9027" TargetMode="External"/><Relationship Id="rId340" Type="http://schemas.openxmlformats.org/officeDocument/2006/relationships/hyperlink" Target="http://eo/event/elec/nwpe/show.asp?event_id=12246" TargetMode="External"/><Relationship Id="rId361" Type="http://schemas.openxmlformats.org/officeDocument/2006/relationships/hyperlink" Target="https://sapmip.pge.com:50001/XMII/CM/PGE_ECAP_APP/PerformAction/ECAP.irpt?NotifNo=116999777" TargetMode="External"/><Relationship Id="rId196" Type="http://schemas.openxmlformats.org/officeDocument/2006/relationships/hyperlink" Target="http://eo/event/elec/nwpe/show.asp?event_id=9645" TargetMode="External"/><Relationship Id="rId200" Type="http://schemas.openxmlformats.org/officeDocument/2006/relationships/hyperlink" Target="http://eo/event/elec/nwpe/show.asp?event_id=9736" TargetMode="External"/><Relationship Id="rId382" Type="http://schemas.openxmlformats.org/officeDocument/2006/relationships/hyperlink" Target="https://sapmip.pge.com:50001/XMII/CM/PGE_ECAP_APP/PerformAction/ECAP.irpt?NotifNo=118606050" TargetMode="External"/><Relationship Id="rId417" Type="http://schemas.openxmlformats.org/officeDocument/2006/relationships/hyperlink" Target="https://sapmip.pge.com:50001/XMII/CM/PGE_ECAP_APP/PerformAction/ECAP.irpt?NotifNo=120685289" TargetMode="External"/><Relationship Id="rId438" Type="http://schemas.openxmlformats.org/officeDocument/2006/relationships/hyperlink" Target="https://sapmip.pge.com:50001/XMII/CM/PGE_ECAP_APP/PerformAction/ECAP.irpt?NotifNo=123045935" TargetMode="External"/><Relationship Id="rId16" Type="http://schemas.openxmlformats.org/officeDocument/2006/relationships/hyperlink" Target="https://sapmip.pge.com:50001/XMII/CM/PGE_ECAP_APP/PerformAction/ECAP.irpt?NotifNo=000116487886" TargetMode="External"/><Relationship Id="rId221" Type="http://schemas.openxmlformats.org/officeDocument/2006/relationships/hyperlink" Target="http://eo/event/elec/nwpe/show.asp?event_id=10128" TargetMode="External"/><Relationship Id="rId242" Type="http://schemas.openxmlformats.org/officeDocument/2006/relationships/hyperlink" Target="http://eo/event/elec/nwpe/show.asp?event_id=10770" TargetMode="External"/><Relationship Id="rId263" Type="http://schemas.openxmlformats.org/officeDocument/2006/relationships/hyperlink" Target="http://eo/event/elec/nwpe/show.asp?event_id=10903" TargetMode="External"/><Relationship Id="rId284" Type="http://schemas.openxmlformats.org/officeDocument/2006/relationships/hyperlink" Target="http://eo/event/elec/nwpe/show.asp?event_id=11233" TargetMode="External"/><Relationship Id="rId319" Type="http://schemas.openxmlformats.org/officeDocument/2006/relationships/hyperlink" Target="http://eo/event/elec/nwpe/show.asp?event_id=11839" TargetMode="External"/><Relationship Id="rId37" Type="http://schemas.openxmlformats.org/officeDocument/2006/relationships/hyperlink" Target="https://sapmip.pge.com:50001/XMII/CM/PGE_ECAP_APP/PerformAction/ECAP.irpt?NotifNo=000114481018" TargetMode="External"/><Relationship Id="rId58" Type="http://schemas.openxmlformats.org/officeDocument/2006/relationships/hyperlink" Target="https://sapmip.pge.com:50001/XMII/CM/PGE_ECAP_APP/PerformAction/ECAP.irpt?NotifNo=115058337" TargetMode="External"/><Relationship Id="rId79" Type="http://schemas.openxmlformats.org/officeDocument/2006/relationships/hyperlink" Target="https://sapmip.pge.com:50001/XMII/CM/PGE_ECAP_APP/PerformAction/ECAP.irpt?NotifNo=113622459" TargetMode="External"/><Relationship Id="rId102" Type="http://schemas.openxmlformats.org/officeDocument/2006/relationships/hyperlink" Target="http://event/elec/nwpe/show.asp?event_id=7751" TargetMode="External"/><Relationship Id="rId123" Type="http://schemas.openxmlformats.org/officeDocument/2006/relationships/hyperlink" Target="http://event/elec/nwpe/show.asp?event_id=7633" TargetMode="External"/><Relationship Id="rId144" Type="http://schemas.openxmlformats.org/officeDocument/2006/relationships/hyperlink" Target="http://event/elec/nwpe/show.asp?event_id=8375" TargetMode="External"/><Relationship Id="rId330" Type="http://schemas.openxmlformats.org/officeDocument/2006/relationships/hyperlink" Target="http://eo/event/elec/nwpe/show.asp?event_id=12046" TargetMode="External"/><Relationship Id="rId90" Type="http://schemas.openxmlformats.org/officeDocument/2006/relationships/hyperlink" Target="https://sapmip.pge.com:50001/XMII/CM/PGE_ECAP_APP/PerformAction/ECAP.irpt?NotifNo=113797063" TargetMode="External"/><Relationship Id="rId165" Type="http://schemas.openxmlformats.org/officeDocument/2006/relationships/hyperlink" Target="http://event/elec/nwpe/show.asp?event_id=8962" TargetMode="External"/><Relationship Id="rId186" Type="http://schemas.openxmlformats.org/officeDocument/2006/relationships/hyperlink" Target="http://event/elec/nwpe/show.asp?event_id=9288" TargetMode="External"/><Relationship Id="rId351" Type="http://schemas.openxmlformats.org/officeDocument/2006/relationships/hyperlink" Target="http://eo/event/elec/nwpe/show.asp?event_id=12560" TargetMode="External"/><Relationship Id="rId372" Type="http://schemas.openxmlformats.org/officeDocument/2006/relationships/hyperlink" Target="https://sapmip.pge.com:50001/XMII/CM/PGE_ECAP_APP/PerformAction/ECAP.irpt?NotifNo=000117779011" TargetMode="External"/><Relationship Id="rId393" Type="http://schemas.openxmlformats.org/officeDocument/2006/relationships/hyperlink" Target="https://sapmip.pge.com:50001/XMII/CM/PGE_ECAP_APP/PerformAction/ECAP.irpt?NotifNo=119660916" TargetMode="External"/><Relationship Id="rId407" Type="http://schemas.openxmlformats.org/officeDocument/2006/relationships/hyperlink" Target="https://sapmip.pge.com:50001/XMII/CM/PGE_ECAP_APP/PerformAction/ECAP.irpt?NotifNo=120475280" TargetMode="External"/><Relationship Id="rId428" Type="http://schemas.openxmlformats.org/officeDocument/2006/relationships/hyperlink" Target="https://sapmip.pge.com:50001/XMII/CM/PGE_ECAP_APP/PerformAction/ECAP.irpt?NotifNo=122004349" TargetMode="External"/><Relationship Id="rId211" Type="http://schemas.openxmlformats.org/officeDocument/2006/relationships/hyperlink" Target="http://eo/event/elec/nwpe/show.asp?event_id=9997" TargetMode="External"/><Relationship Id="rId232" Type="http://schemas.openxmlformats.org/officeDocument/2006/relationships/hyperlink" Target="http://eo/event/elec/nwpe/show.asp?event_id=10456" TargetMode="External"/><Relationship Id="rId253" Type="http://schemas.openxmlformats.org/officeDocument/2006/relationships/hyperlink" Target="http://eo/event/elec/nwpe/show.asp?event_id=10813" TargetMode="External"/><Relationship Id="rId274" Type="http://schemas.openxmlformats.org/officeDocument/2006/relationships/hyperlink" Target="http://eo/event/elec/nwpe/show.asp?event_id=11017" TargetMode="External"/><Relationship Id="rId295" Type="http://schemas.openxmlformats.org/officeDocument/2006/relationships/hyperlink" Target="http://eo/event/elec/nwpe/show.asp?event_id=11556" TargetMode="External"/><Relationship Id="rId309" Type="http://schemas.openxmlformats.org/officeDocument/2006/relationships/hyperlink" Target="http://eo/event/elec/nwpe/show.asp?event_id=11748" TargetMode="External"/><Relationship Id="rId27" Type="http://schemas.openxmlformats.org/officeDocument/2006/relationships/hyperlink" Target="https://sapmip.pge.com:50001/XMII/CM/PGE_ECAP_APP/PerformAction/ECAP.irpt?NotifNo=114313507" TargetMode="External"/><Relationship Id="rId48" Type="http://schemas.openxmlformats.org/officeDocument/2006/relationships/hyperlink" Target="https://sapmip.pge.com:50001/XMII/CM/PGE_ECAP_APP/PerformAction/ECAP.irpt?NotifNo=114869054" TargetMode="External"/><Relationship Id="rId69" Type="http://schemas.openxmlformats.org/officeDocument/2006/relationships/hyperlink" Target="https://sapmip.pge.com:50001/XMII/CM/PGE_ECAP_APP/PerformAction/ECAP.irpt?NotifNo=112917097" TargetMode="External"/><Relationship Id="rId113" Type="http://schemas.openxmlformats.org/officeDocument/2006/relationships/hyperlink" Target="http://event/elec/nwpe/show.asp?event_id=7976" TargetMode="External"/><Relationship Id="rId134" Type="http://schemas.openxmlformats.org/officeDocument/2006/relationships/hyperlink" Target="http://event/elec/nwpe/show.asp?event_id=8276" TargetMode="External"/><Relationship Id="rId320" Type="http://schemas.openxmlformats.org/officeDocument/2006/relationships/hyperlink" Target="http://eo/event/elec/nwpe/show.asp?event_id=11873" TargetMode="External"/><Relationship Id="rId80" Type="http://schemas.openxmlformats.org/officeDocument/2006/relationships/hyperlink" Target="https://sapmip.pge.com:50001/XMII/CM/PGE_ECAP_APP/PerformAction/ECAP.irpt?NotifNo=113612610" TargetMode="External"/><Relationship Id="rId155" Type="http://schemas.openxmlformats.org/officeDocument/2006/relationships/hyperlink" Target="http://event/elec/nwpe/show.asp?event_id=8822" TargetMode="External"/><Relationship Id="rId176" Type="http://schemas.openxmlformats.org/officeDocument/2006/relationships/hyperlink" Target="http://event/elec/nwpe/show.asp?event_id=9014" TargetMode="External"/><Relationship Id="rId197" Type="http://schemas.openxmlformats.org/officeDocument/2006/relationships/hyperlink" Target="http://eo/event/elec/nwpe/show.asp?event_id=9644" TargetMode="External"/><Relationship Id="rId341" Type="http://schemas.openxmlformats.org/officeDocument/2006/relationships/hyperlink" Target="http://eo/event/elec/nwpe/show.asp?event_id=12286" TargetMode="External"/><Relationship Id="rId362" Type="http://schemas.openxmlformats.org/officeDocument/2006/relationships/hyperlink" Target="https://sapmip.pge.com:50001/XMII/CM/PGE_ECAP_APP/PerformAction/ECAP.irpt?NotifNo=117066897" TargetMode="External"/><Relationship Id="rId383" Type="http://schemas.openxmlformats.org/officeDocument/2006/relationships/hyperlink" Target="https://sapmip.pge.com:50001/XMII/CM/PGE_ECAP_APP/PerformAction/ECAP.irpt?NotifNo=118732577" TargetMode="External"/><Relationship Id="rId418" Type="http://schemas.openxmlformats.org/officeDocument/2006/relationships/hyperlink" Target="https://sapmip.pge.com:50001/XMII/CM/PGE_ECAP_APP/PerformAction/ECAP.irpt?NotifNo=120702562" TargetMode="External"/><Relationship Id="rId439" Type="http://schemas.openxmlformats.org/officeDocument/2006/relationships/hyperlink" Target="https://sapmip.pge.com:50001/XMII/CM/PGE_ECAP_APP/PerformAction/ECAP.irpt?NotifNo=123204599" TargetMode="External"/><Relationship Id="rId201" Type="http://schemas.openxmlformats.org/officeDocument/2006/relationships/hyperlink" Target="http://eo/event/elec/nwpe/show.asp?event_id=9716" TargetMode="External"/><Relationship Id="rId222" Type="http://schemas.openxmlformats.org/officeDocument/2006/relationships/hyperlink" Target="http://eo/event/elec/nwpe/show.asp?event_id=10148" TargetMode="External"/><Relationship Id="rId243" Type="http://schemas.openxmlformats.org/officeDocument/2006/relationships/hyperlink" Target="http://eo/event/elec/nwpe/show.asp?event_id=10760" TargetMode="External"/><Relationship Id="rId264" Type="http://schemas.openxmlformats.org/officeDocument/2006/relationships/hyperlink" Target="http://eo/event/elec/nwpe/show.asp?event_id=10910" TargetMode="External"/><Relationship Id="rId285" Type="http://schemas.openxmlformats.org/officeDocument/2006/relationships/hyperlink" Target="http://eo/event/elec/nwpe/show.asp?event_id=11315" TargetMode="External"/><Relationship Id="rId17" Type="http://schemas.openxmlformats.org/officeDocument/2006/relationships/hyperlink" Target="https://sapmip.pge.com:50001/XMII/CM/PGE_ECAP_APP/PerformAction/ECAP.irpt?NotifNo=000116501566" TargetMode="External"/><Relationship Id="rId38" Type="http://schemas.openxmlformats.org/officeDocument/2006/relationships/hyperlink" Target="https://sapmip.pge.com:50001/XMII/CM/PGE_ECAP_APP/PerformAction/ECAP.irpt?NotifNo=000114480878" TargetMode="External"/><Relationship Id="rId59" Type="http://schemas.openxmlformats.org/officeDocument/2006/relationships/hyperlink" Target="https://sapmip.pge.com:50001/XMII/CM/PGE_ECAP_APP/PerformAction/ECAP.irpt?NotifNo=115339804" TargetMode="External"/><Relationship Id="rId103" Type="http://schemas.openxmlformats.org/officeDocument/2006/relationships/hyperlink" Target="http://event/elec/nwpe/show.asp?event_id=7813http://event/elec/nwpe/show.asp?event_id=7813" TargetMode="External"/><Relationship Id="rId124" Type="http://schemas.openxmlformats.org/officeDocument/2006/relationships/hyperlink" Target="http://event/elec/wpe/show.asp?event_id=7673" TargetMode="External"/><Relationship Id="rId310" Type="http://schemas.openxmlformats.org/officeDocument/2006/relationships/hyperlink" Target="http://eo/event/elec/nwpe/show.asp?event_id=11745" TargetMode="External"/><Relationship Id="rId70" Type="http://schemas.openxmlformats.org/officeDocument/2006/relationships/hyperlink" Target="https://sapmip.pge.com:50001/XMII/CM/PGE_ECAP_APP/PerformAction/ECAP.irpt?NotifNo=000113021236" TargetMode="External"/><Relationship Id="rId91" Type="http://schemas.openxmlformats.org/officeDocument/2006/relationships/hyperlink" Target="https://sapmip.pge.com:50001/XMII/CM/PGE_ECAP_APP/PerformAction/ECAP.irpt?NotifNo=000113870843" TargetMode="External"/><Relationship Id="rId145" Type="http://schemas.openxmlformats.org/officeDocument/2006/relationships/hyperlink" Target="http://event/elec/nwpe/show.asp?event_id=8396" TargetMode="External"/><Relationship Id="rId166" Type="http://schemas.openxmlformats.org/officeDocument/2006/relationships/hyperlink" Target="http://event/elec/nwpe/show.asp?event_id=8960" TargetMode="External"/><Relationship Id="rId187" Type="http://schemas.openxmlformats.org/officeDocument/2006/relationships/hyperlink" Target="http://event/elec/nwpe/show.asp?event_id=9309" TargetMode="External"/><Relationship Id="rId331" Type="http://schemas.openxmlformats.org/officeDocument/2006/relationships/hyperlink" Target="http://eo/event/elec/nwpe/show.asp?event_id=12053" TargetMode="External"/><Relationship Id="rId352" Type="http://schemas.openxmlformats.org/officeDocument/2006/relationships/hyperlink" Target="http://eo/event/elec/nwpe/show.asp?event_id=12579" TargetMode="External"/><Relationship Id="rId373" Type="http://schemas.openxmlformats.org/officeDocument/2006/relationships/hyperlink" Target="https://sapmip.pge.com:50001/XMII/CM/PGE_ECAP_APP/PerformAction/ECAP.irpt?NotifNo=000117807862" TargetMode="External"/><Relationship Id="rId394" Type="http://schemas.openxmlformats.org/officeDocument/2006/relationships/hyperlink" Target="https://sapmip.pge.com:50001/XMII/CM/PGE_ECAP_APP/PerformAction/ECAP.irpt?NotifNo=000119758306" TargetMode="External"/><Relationship Id="rId408" Type="http://schemas.openxmlformats.org/officeDocument/2006/relationships/hyperlink" Target="https://sapmip.pge.com:50001/XMII/CM/PGE_ECAP_APP/PerformAction/ECAP.irpt?NotifNo=120474164" TargetMode="External"/><Relationship Id="rId429" Type="http://schemas.openxmlformats.org/officeDocument/2006/relationships/hyperlink" Target="https://sapmip.pge.com:50001/XMII/CM/PGE_ECAP_APP/PerformAction/ECAP.irpt?NotifNo=122045905" TargetMode="External"/><Relationship Id="rId1" Type="http://schemas.openxmlformats.org/officeDocument/2006/relationships/hyperlink" Target="https://sapmip.pge.com:50001/XMII/CM/PGE_ECAP_APP/PerformAction/ECAP.irpt?NotifNo=000115647759" TargetMode="External"/><Relationship Id="rId212" Type="http://schemas.openxmlformats.org/officeDocument/2006/relationships/hyperlink" Target="http://eo/event/elec/nwpe/show.asp?event_id=9981" TargetMode="External"/><Relationship Id="rId233" Type="http://schemas.openxmlformats.org/officeDocument/2006/relationships/hyperlink" Target="http://eo/event/elec/nwpe/show.asp?event_id=10465" TargetMode="External"/><Relationship Id="rId254" Type="http://schemas.openxmlformats.org/officeDocument/2006/relationships/hyperlink" Target="http://eo/event/elec/nwpe/show.asp?event_id=10835" TargetMode="External"/><Relationship Id="rId440" Type="http://schemas.openxmlformats.org/officeDocument/2006/relationships/hyperlink" Target="https://sapmip.pge.com:50001/XMII/CM/PGE_ECAP_APP/PerformAction/ECAP.irpt?NotifNo=123440783" TargetMode="External"/><Relationship Id="rId28" Type="http://schemas.openxmlformats.org/officeDocument/2006/relationships/hyperlink" Target="https://sapmip.pge.com:50001/XMII/CM/PGE_ECAP_APP/PerformAction/ECAP.irpt?NotifNo=114321893" TargetMode="External"/><Relationship Id="rId49" Type="http://schemas.openxmlformats.org/officeDocument/2006/relationships/hyperlink" Target="https://sapmip.pge.com:50001/XMII/CM/PGE_ECAP_APP/PerformAction/ECAP.irpt?NotifNo=114868952" TargetMode="External"/><Relationship Id="rId114" Type="http://schemas.openxmlformats.org/officeDocument/2006/relationships/hyperlink" Target="http://event/elec/nwpe/show.asp?event_id=8007" TargetMode="External"/><Relationship Id="rId275" Type="http://schemas.openxmlformats.org/officeDocument/2006/relationships/hyperlink" Target="http://eo/event/elec/nwpe/show.asp?event_id=11045" TargetMode="External"/><Relationship Id="rId296" Type="http://schemas.openxmlformats.org/officeDocument/2006/relationships/hyperlink" Target="http://eo/event/elec/nwpe/show.asp?event_id=11612" TargetMode="External"/><Relationship Id="rId300" Type="http://schemas.openxmlformats.org/officeDocument/2006/relationships/hyperlink" Target="http://eo/event/elec/nwpe/show.asp?event_id=11614" TargetMode="External"/><Relationship Id="rId60" Type="http://schemas.openxmlformats.org/officeDocument/2006/relationships/hyperlink" Target="https://sapmip.pge.com:50001/XMII/CM/PGE_ECAP_APP/PerformAction/ECAP.irpt?NotifNo=115341102" TargetMode="External"/><Relationship Id="rId81" Type="http://schemas.openxmlformats.org/officeDocument/2006/relationships/hyperlink" Target="https://sapmip.pge.com:50001/XMII/CM/PGE_ECAP_APP/PerformAction/ECAP.irpt?NotifNo=000113630089" TargetMode="External"/><Relationship Id="rId135" Type="http://schemas.openxmlformats.org/officeDocument/2006/relationships/hyperlink" Target="http://event/elec/nwpe/show.asp?event_id=8300" TargetMode="External"/><Relationship Id="rId156" Type="http://schemas.openxmlformats.org/officeDocument/2006/relationships/hyperlink" Target="http://event/elec/nwpe/show.asp?event_id=8741" TargetMode="External"/><Relationship Id="rId177" Type="http://schemas.openxmlformats.org/officeDocument/2006/relationships/hyperlink" Target="http://event/elec/nwpe/show.asp?event_id=9026" TargetMode="External"/><Relationship Id="rId198" Type="http://schemas.openxmlformats.org/officeDocument/2006/relationships/hyperlink" Target="http://eo/event/elec/nwpe/show.asp?event_id=9686" TargetMode="External"/><Relationship Id="rId321" Type="http://schemas.openxmlformats.org/officeDocument/2006/relationships/hyperlink" Target="http://eo/event/elec/nwpe/show.asp?event_id=11908" TargetMode="External"/><Relationship Id="rId342" Type="http://schemas.openxmlformats.org/officeDocument/2006/relationships/hyperlink" Target="http://eo/event/elec/nwpe/show.asp?event_id=12297" TargetMode="External"/><Relationship Id="rId363" Type="http://schemas.openxmlformats.org/officeDocument/2006/relationships/hyperlink" Target="https://sapmip.pge.com:50001/XMII/CM/PGE_ECAP_APP/PerformAction/ECAP.irpt?NotifNo=117087971" TargetMode="External"/><Relationship Id="rId384" Type="http://schemas.openxmlformats.org/officeDocument/2006/relationships/hyperlink" Target="https://sapmip.pge.com:50001/XMII/CM/PGE_ECAP_APP/PerformAction/ECAP.irpt?NotifNo=118998431" TargetMode="External"/><Relationship Id="rId419" Type="http://schemas.openxmlformats.org/officeDocument/2006/relationships/hyperlink" Target="https://sapmip.pge.com:50001/XMII/CM/PGE_ECAP_APP/PerformAction/ECAP.irpt?NotifNo=120766835" TargetMode="External"/><Relationship Id="rId202" Type="http://schemas.openxmlformats.org/officeDocument/2006/relationships/hyperlink" Target="http://eo/event/elec/nwpe/show.asp?event_id=9826" TargetMode="External"/><Relationship Id="rId223" Type="http://schemas.openxmlformats.org/officeDocument/2006/relationships/hyperlink" Target="http://eo/event/elec/nwpe/show.asp?event_id=10180" TargetMode="External"/><Relationship Id="rId244" Type="http://schemas.openxmlformats.org/officeDocument/2006/relationships/hyperlink" Target="http://eo/event/elec/nwpe/show.asp?event_id=10793" TargetMode="External"/><Relationship Id="rId430" Type="http://schemas.openxmlformats.org/officeDocument/2006/relationships/hyperlink" Target="https://sapmip.pge.com:50001/XMII/CM/PGE_ECAP_APP/PerformAction/ECAP.irpt?NotifNo=122031028" TargetMode="External"/><Relationship Id="rId18" Type="http://schemas.openxmlformats.org/officeDocument/2006/relationships/hyperlink" Target="https://sapmip.pge.com:50001/XMII/CM/PGE_ECAP_APP/PerformAction/ECAP.irpt?NotifNo=000116591227" TargetMode="External"/><Relationship Id="rId39" Type="http://schemas.openxmlformats.org/officeDocument/2006/relationships/hyperlink" Target="https://sapmip.pge.com:50001/XMII/CM/PGE_ECAP_APP/PerformAction/ECAP.irpt?NotifNo=114620727" TargetMode="External"/><Relationship Id="rId265" Type="http://schemas.openxmlformats.org/officeDocument/2006/relationships/hyperlink" Target="http://eo/event/elec/nwpe/show.asp?event_id=10902" TargetMode="External"/><Relationship Id="rId286" Type="http://schemas.openxmlformats.org/officeDocument/2006/relationships/hyperlink" Target="http://eo/event/elec/nwpe/show.asp?event_id=11403" TargetMode="External"/><Relationship Id="rId50" Type="http://schemas.openxmlformats.org/officeDocument/2006/relationships/hyperlink" Target="https://sapmip.pge.com:50001/XMII/CM/PGE_ECAP_APP/PerformAction/ECAP.irpt?NotifNo=114976640" TargetMode="External"/><Relationship Id="rId104" Type="http://schemas.openxmlformats.org/officeDocument/2006/relationships/hyperlink" Target="http://event/elec/nwpe/show.asp?event_id=7810" TargetMode="External"/><Relationship Id="rId125" Type="http://schemas.openxmlformats.org/officeDocument/2006/relationships/hyperlink" Target="http://event/elec/nwpe/show.asp?event_id=8034" TargetMode="External"/><Relationship Id="rId146" Type="http://schemas.openxmlformats.org/officeDocument/2006/relationships/hyperlink" Target="http://event/elec/nwpe/show.asp?event_id=8292" TargetMode="External"/><Relationship Id="rId167" Type="http://schemas.openxmlformats.org/officeDocument/2006/relationships/hyperlink" Target="http://event/elec/nwpe/show.asp?event_id=8959" TargetMode="External"/><Relationship Id="rId188" Type="http://schemas.openxmlformats.org/officeDocument/2006/relationships/hyperlink" Target="http://event/elec/nwpe/show.asp?event_id=9350" TargetMode="External"/><Relationship Id="rId311" Type="http://schemas.openxmlformats.org/officeDocument/2006/relationships/hyperlink" Target="http://eo/event/elec/nwpe/show.asp?event_id=11756" TargetMode="External"/><Relationship Id="rId332" Type="http://schemas.openxmlformats.org/officeDocument/2006/relationships/hyperlink" Target="http://eo/event/elec/nwpe/show.asp?event_id=12072" TargetMode="External"/><Relationship Id="rId353" Type="http://schemas.openxmlformats.org/officeDocument/2006/relationships/hyperlink" Target="http://eo/event/elec/nwpe/show.asp?event_id=12580" TargetMode="External"/><Relationship Id="rId374" Type="http://schemas.openxmlformats.org/officeDocument/2006/relationships/hyperlink" Target="https://sapmip.pge.com:50001/XMII/CM/PGE_ECAP_APP/PerformAction/ECAP.irpt?NotifNo=000117808085" TargetMode="External"/><Relationship Id="rId395" Type="http://schemas.openxmlformats.org/officeDocument/2006/relationships/hyperlink" Target="https://sapmip.pge.com:50001/XMII/CM/PGE_ECAP_APP/PerformAction/ECAP.irpt?NotifNo=000119794434" TargetMode="External"/><Relationship Id="rId409" Type="http://schemas.openxmlformats.org/officeDocument/2006/relationships/hyperlink" Target="https://sapmip.pge.com:50001/XMII/CM/PGE_ECAP_APP/PerformAction/ECAP.irpt?NotifNo=120504769" TargetMode="External"/><Relationship Id="rId71" Type="http://schemas.openxmlformats.org/officeDocument/2006/relationships/hyperlink" Target="https://sapmip.pge.com:50001/XMII/CM/PGE_ECAP_APP/PerformAction/ECAP.irpt?NotifNo=000113061227" TargetMode="External"/><Relationship Id="rId92" Type="http://schemas.openxmlformats.org/officeDocument/2006/relationships/hyperlink" Target="http://sapmipdb1.comp.pge.com:50000/XMII/CM/PGE_ECAP_APP/PerformAction/ECAP.irpt?NotifNo=114105882" TargetMode="External"/><Relationship Id="rId213" Type="http://schemas.openxmlformats.org/officeDocument/2006/relationships/hyperlink" Target="http://eo/event/elec/wpe/show.asp?event_id=9982" TargetMode="External"/><Relationship Id="rId234" Type="http://schemas.openxmlformats.org/officeDocument/2006/relationships/hyperlink" Target="http://eo/event/elec/nwpe/show.asp?event_id=10486" TargetMode="External"/><Relationship Id="rId420" Type="http://schemas.openxmlformats.org/officeDocument/2006/relationships/hyperlink" Target="https://saphrpr1.pge.com:1443/sap/bc/gui/sap/its/webgui?~transaction=*ZNOTIF%20GS_VIQMEL-QMNUM=120470628;dynp_okcode=APP_DISPLAY" TargetMode="External"/><Relationship Id="rId2" Type="http://schemas.openxmlformats.org/officeDocument/2006/relationships/hyperlink" Target="https://sapmip.pge.com:50001/XMII/CM/PGE_ECAP_APP/PerformAction/ECAP.irpt?NotifNo=000115675959" TargetMode="External"/><Relationship Id="rId29" Type="http://schemas.openxmlformats.org/officeDocument/2006/relationships/hyperlink" Target="https://sapmip.pge.com:50001/XMII/CM/PGE_ECAP_APP/PerformAction/ECAP.irpt?NotifNo=114322909" TargetMode="External"/><Relationship Id="rId255" Type="http://schemas.openxmlformats.org/officeDocument/2006/relationships/hyperlink" Target="http://eo/event/elec/nwpe/show.asp?event_id=10912" TargetMode="External"/><Relationship Id="rId276" Type="http://schemas.openxmlformats.org/officeDocument/2006/relationships/hyperlink" Target="http://eo/event/elec/nwpe/show.asp?event_id=11063" TargetMode="External"/><Relationship Id="rId297" Type="http://schemas.openxmlformats.org/officeDocument/2006/relationships/hyperlink" Target="http://eo/event/elec/nwpe/show.asp?event_id=11615" TargetMode="External"/><Relationship Id="rId441" Type="http://schemas.openxmlformats.org/officeDocument/2006/relationships/hyperlink" Target="https://sapmip.pge.com:50001/XMII/CM/PGE_ECAP_APP/PerformAction/ECAP.irpt?NotifNo=123695976" TargetMode="External"/><Relationship Id="rId40" Type="http://schemas.openxmlformats.org/officeDocument/2006/relationships/hyperlink" Target="https://sapmip.pge.com:50001/XMII/CM/PGE_ECAP_APP/PerformAction/ECAP.irpt?NotifNo=114620982" TargetMode="External"/><Relationship Id="rId115" Type="http://schemas.openxmlformats.org/officeDocument/2006/relationships/hyperlink" Target="http://event/elec/nwpe/show.asp?event_id=8068" TargetMode="External"/><Relationship Id="rId136" Type="http://schemas.openxmlformats.org/officeDocument/2006/relationships/hyperlink" Target="http://event/elec/nwpe/show.asp?event_id=8304" TargetMode="External"/><Relationship Id="rId157" Type="http://schemas.openxmlformats.org/officeDocument/2006/relationships/hyperlink" Target="http://event/elec/nwpe/show.asp?event_id=8875" TargetMode="External"/><Relationship Id="rId178" Type="http://schemas.openxmlformats.org/officeDocument/2006/relationships/hyperlink" Target="http://event/elec/nwpe/show.asp?event_id=9015" TargetMode="External"/><Relationship Id="rId301" Type="http://schemas.openxmlformats.org/officeDocument/2006/relationships/hyperlink" Target="http://eo/event/elec/nwpe/show.asp?event_id=11580" TargetMode="External"/><Relationship Id="rId322" Type="http://schemas.openxmlformats.org/officeDocument/2006/relationships/hyperlink" Target="http://eo/event/elec/nwpe/show.asp?event_id=11941" TargetMode="External"/><Relationship Id="rId343" Type="http://schemas.openxmlformats.org/officeDocument/2006/relationships/hyperlink" Target="http://eo/event/elec/nwpe/show.asp?event_id=12335" TargetMode="External"/><Relationship Id="rId364" Type="http://schemas.openxmlformats.org/officeDocument/2006/relationships/hyperlink" Target="https://sapmip.pge.com:50001/XMII/CM/PGE_ECAP_APP/PerformAction/ECAP.irpt?NotifNo=117237527" TargetMode="External"/><Relationship Id="rId61" Type="http://schemas.openxmlformats.org/officeDocument/2006/relationships/hyperlink" Target="https://sapmip.pge.com:50001/XMII/CM/PGE_ECAP_APP/PerformAction/ECAP.irpt?NotifNo=115468006" TargetMode="External"/><Relationship Id="rId82" Type="http://schemas.openxmlformats.org/officeDocument/2006/relationships/hyperlink" Target="https://sapmip.pge.com:50001/XMII/CM/PGE_ECAP_APP/PerformAction/ECAP.irpt?NotifNo=000113642191" TargetMode="External"/><Relationship Id="rId199" Type="http://schemas.openxmlformats.org/officeDocument/2006/relationships/hyperlink" Target="http://eo/event/elec/nwpe/show.asp?event_id=9661" TargetMode="External"/><Relationship Id="rId203" Type="http://schemas.openxmlformats.org/officeDocument/2006/relationships/hyperlink" Target="http://eo/event/elec/nwpe/show.asp?event_id=9791" TargetMode="External"/><Relationship Id="rId385" Type="http://schemas.openxmlformats.org/officeDocument/2006/relationships/hyperlink" Target="https://sapmip.pge.com:50001/XMII/CM/PGE_ECAP_APP/PerformAction/ECAP.irpt?NotifNo=119077458" TargetMode="External"/><Relationship Id="rId19" Type="http://schemas.openxmlformats.org/officeDocument/2006/relationships/hyperlink" Target="https://sapmip.pge.com:50001/XMII/CM/PGE_ECAP_APP/PerformAction/ECAP.irpt?NotifNo=000116609080" TargetMode="External"/><Relationship Id="rId224" Type="http://schemas.openxmlformats.org/officeDocument/2006/relationships/hyperlink" Target="http://eo/event/elec/nwpe/show.asp?event_id=10277" TargetMode="External"/><Relationship Id="rId245" Type="http://schemas.openxmlformats.org/officeDocument/2006/relationships/hyperlink" Target="http://eo/event/elec/nwpe/show.asp?event_id=10805" TargetMode="External"/><Relationship Id="rId266" Type="http://schemas.openxmlformats.org/officeDocument/2006/relationships/hyperlink" Target="http://eo/event/elec/nwpe/show.asp?event_id=10927" TargetMode="External"/><Relationship Id="rId287" Type="http://schemas.openxmlformats.org/officeDocument/2006/relationships/hyperlink" Target="http://eo/event/elec/nwpe/show.asp?event_id=11314" TargetMode="External"/><Relationship Id="rId410" Type="http://schemas.openxmlformats.org/officeDocument/2006/relationships/hyperlink" Target="https://sapmip.pge.com:50001/XMII/CM/PGE_ECAP_APP/PerformAction/ECAP.irpt?NotifNo=120505794" TargetMode="External"/><Relationship Id="rId431" Type="http://schemas.openxmlformats.org/officeDocument/2006/relationships/hyperlink" Target="https://sapmip.pge.com:50001/XMII/CM/PGE_ECAP_APP/PerformAction/ECAP.irpt?NotifNo=122094404" TargetMode="External"/><Relationship Id="rId30" Type="http://schemas.openxmlformats.org/officeDocument/2006/relationships/hyperlink" Target="https://sapmip.pge.com:50001/XMII/CM/PGE_ECAP_APP/PerformAction/ECAP.irpt?NotifNo=114324111" TargetMode="External"/><Relationship Id="rId105" Type="http://schemas.openxmlformats.org/officeDocument/2006/relationships/hyperlink" Target="http://event/elec/nwpe/show.asp?event_id=7807" TargetMode="External"/><Relationship Id="rId126" Type="http://schemas.openxmlformats.org/officeDocument/2006/relationships/hyperlink" Target="http://event/elec/nwpe/show.asp?event_id=8114" TargetMode="External"/><Relationship Id="rId147" Type="http://schemas.openxmlformats.org/officeDocument/2006/relationships/hyperlink" Target="http://event/elec/nwpe/show.asp?event_id=8391" TargetMode="External"/><Relationship Id="rId168" Type="http://schemas.openxmlformats.org/officeDocument/2006/relationships/hyperlink" Target="http://event/elec/nwpe/show.asp?event_id=8976" TargetMode="External"/><Relationship Id="rId312" Type="http://schemas.openxmlformats.org/officeDocument/2006/relationships/hyperlink" Target="http://eo/event/elec/nwpe/show.asp?event_id=11766" TargetMode="External"/><Relationship Id="rId333" Type="http://schemas.openxmlformats.org/officeDocument/2006/relationships/hyperlink" Target="http://eo/event/elec/nwpe/show.asp?event_id=12086" TargetMode="External"/><Relationship Id="rId354" Type="http://schemas.openxmlformats.org/officeDocument/2006/relationships/hyperlink" Target="http://eo/event/elec/nwpe/show.asp?event_id=12595" TargetMode="External"/><Relationship Id="rId51" Type="http://schemas.openxmlformats.org/officeDocument/2006/relationships/hyperlink" Target="https://sapmip.pge.com:50001/XMII/CM/PGE_ECAP_APP/PerformAction/ECAP.irpt?NotifNo=114976811" TargetMode="External"/><Relationship Id="rId72" Type="http://schemas.openxmlformats.org/officeDocument/2006/relationships/hyperlink" Target="https://sapmip.pge.com:50001/XMII/CM/PGE_ECAP_APP/PerformAction/ECAP.irpt?NotifNo=113072185" TargetMode="External"/><Relationship Id="rId93" Type="http://schemas.openxmlformats.org/officeDocument/2006/relationships/hyperlink" Target="http://sapmipdb1.comp.pge.com:50000/XMII/CM/PGE_ECAP_APP/PerformAction/ECAP.irpt?NotifNo=114120620" TargetMode="External"/><Relationship Id="rId189" Type="http://schemas.openxmlformats.org/officeDocument/2006/relationships/hyperlink" Target="http://event/elec/nwpe/show.asp?event_id=9387" TargetMode="External"/><Relationship Id="rId375" Type="http://schemas.openxmlformats.org/officeDocument/2006/relationships/hyperlink" Target="https://sapmip.pge.com:50001/XMII/CM/PGE_ECAP_APP/PerformAction/ECAP.irpt?NotifNo=000117838346" TargetMode="External"/><Relationship Id="rId396" Type="http://schemas.openxmlformats.org/officeDocument/2006/relationships/hyperlink" Target="https://sapmip.pge.com:50001/XMII/CM/PGE_ECAP_APP/PerformAction/ECAP.irpt?NotifNo=000119852298" TargetMode="External"/><Relationship Id="rId3" Type="http://schemas.openxmlformats.org/officeDocument/2006/relationships/hyperlink" Target="https://sapmip.pge.com:50001/XMII/CM/PGE_ECAP_APP/PerformAction/ECAP.irpt?NotifNo=000115685648" TargetMode="External"/><Relationship Id="rId214" Type="http://schemas.openxmlformats.org/officeDocument/2006/relationships/hyperlink" Target="http://eo/event/elec/wpe/show.asp?event_id=9947" TargetMode="External"/><Relationship Id="rId235" Type="http://schemas.openxmlformats.org/officeDocument/2006/relationships/hyperlink" Target="http://eo/event/elec/nwpe/show.asp?event_id=10499" TargetMode="External"/><Relationship Id="rId256" Type="http://schemas.openxmlformats.org/officeDocument/2006/relationships/hyperlink" Target="http://eo/event/elec/nwpe/show.asp?event_id=10886" TargetMode="External"/><Relationship Id="rId277" Type="http://schemas.openxmlformats.org/officeDocument/2006/relationships/hyperlink" Target="http://eo/event/elec/nwpe/show.asp?event_id=11037" TargetMode="External"/><Relationship Id="rId298" Type="http://schemas.openxmlformats.org/officeDocument/2006/relationships/hyperlink" Target="http://eo/event/elec/nwpe/show.asp?event_id=11616" TargetMode="External"/><Relationship Id="rId400" Type="http://schemas.openxmlformats.org/officeDocument/2006/relationships/hyperlink" Target="https://sapmip.pge.com:50001/XMII/CM/PGE_ECAP_APP/PerformAction/ECAP.irpt?NotifNo=120432967" TargetMode="External"/><Relationship Id="rId421" Type="http://schemas.openxmlformats.org/officeDocument/2006/relationships/hyperlink" Target="https://sapmip.pge.com:50001/XMII/CM/PGE_ECAP_APP/PerformAction/ECAP.irpt?NotifNo=120505824" TargetMode="External"/><Relationship Id="rId442" Type="http://schemas.openxmlformats.org/officeDocument/2006/relationships/hyperlink" Target="https://sapmip.pge.com:50001/XMII/CM/PGE_ECAP_APP/PerformAction/ECAP.irpt?NotifNo=123737145" TargetMode="External"/><Relationship Id="rId116" Type="http://schemas.openxmlformats.org/officeDocument/2006/relationships/hyperlink" Target="http://event/elec/nwpe/show.asp?event_id=8071" TargetMode="External"/><Relationship Id="rId137" Type="http://schemas.openxmlformats.org/officeDocument/2006/relationships/hyperlink" Target="http://event/elec/nwpe/show.asp?event_id=8307" TargetMode="External"/><Relationship Id="rId158" Type="http://schemas.openxmlformats.org/officeDocument/2006/relationships/hyperlink" Target="http://event/elec/nwpe/show.asp?event_id=8858" TargetMode="External"/><Relationship Id="rId302" Type="http://schemas.openxmlformats.org/officeDocument/2006/relationships/hyperlink" Target="http://eo/event/elec/nwpe/show.asp?event_id=11657" TargetMode="External"/><Relationship Id="rId323" Type="http://schemas.openxmlformats.org/officeDocument/2006/relationships/hyperlink" Target="http://eo/event/elec/nwpe/show.asp?event_id=11952" TargetMode="External"/><Relationship Id="rId344" Type="http://schemas.openxmlformats.org/officeDocument/2006/relationships/hyperlink" Target="http://eo/event/elec/nwpe/show.asp?event_id=12351" TargetMode="External"/><Relationship Id="rId20" Type="http://schemas.openxmlformats.org/officeDocument/2006/relationships/hyperlink" Target="https://sapmip.pge.com:50001/XMII/CM/PGE_ECAP_APP/PerformAction/ECAP.irpt?NotifNo=000116613537" TargetMode="External"/><Relationship Id="rId41" Type="http://schemas.openxmlformats.org/officeDocument/2006/relationships/hyperlink" Target="https://sapmip.pge.com:50001/XMII/CM/PGE_ECAP_APP/PerformAction/ECAP.irpt?NotifNo=114638795" TargetMode="External"/><Relationship Id="rId62" Type="http://schemas.openxmlformats.org/officeDocument/2006/relationships/hyperlink" Target="https://sapmip.pge.com:50001/XMII/CM/PGE_ECAP_APP/PerformAction/ECAP.irpt?NotifNo=115476935" TargetMode="External"/><Relationship Id="rId83" Type="http://schemas.openxmlformats.org/officeDocument/2006/relationships/hyperlink" Target="https://sapmip.pge.com:50001/XMII/CM/PGE_ECAP_APP/PerformAction/ECAP.irpt?NotifNo=000113662597" TargetMode="External"/><Relationship Id="rId179" Type="http://schemas.openxmlformats.org/officeDocument/2006/relationships/hyperlink" Target="http://event/elec/nwpe/show.asp?event_id=9050" TargetMode="External"/><Relationship Id="rId365" Type="http://schemas.openxmlformats.org/officeDocument/2006/relationships/hyperlink" Target="https://sapmip.pge.com:50001/XMII/CM/PGE_ECAP_APP/PerformAction/ECAP.irpt?NotifNo=117247425" TargetMode="External"/><Relationship Id="rId386" Type="http://schemas.openxmlformats.org/officeDocument/2006/relationships/hyperlink" Target="https://sapmip.pge.com:50001/XMII/CM/PGE_ECAP_APP/PerformAction/ECAP.irpt?NotifNo=119081875" TargetMode="External"/><Relationship Id="rId190" Type="http://schemas.openxmlformats.org/officeDocument/2006/relationships/hyperlink" Target="http://event/elec/nwpe/show.asp?event_id=9388" TargetMode="External"/><Relationship Id="rId204" Type="http://schemas.openxmlformats.org/officeDocument/2006/relationships/hyperlink" Target="http://eo/event/elec/nwpe/show.asp?event_id=9896" TargetMode="External"/><Relationship Id="rId225" Type="http://schemas.openxmlformats.org/officeDocument/2006/relationships/hyperlink" Target="http://eo/event/elec/nwpe/show.asp?event_id=10287" TargetMode="External"/><Relationship Id="rId246" Type="http://schemas.openxmlformats.org/officeDocument/2006/relationships/hyperlink" Target="http://eo/event/elec/nwpe/show.asp?event_id=10764" TargetMode="External"/><Relationship Id="rId267" Type="http://schemas.openxmlformats.org/officeDocument/2006/relationships/hyperlink" Target="http://eo/event/elec/nwpe/show.asp?event_id=10926" TargetMode="External"/><Relationship Id="rId288" Type="http://schemas.openxmlformats.org/officeDocument/2006/relationships/hyperlink" Target="http://eo/event/elec/nwpe/show.asp?event_id=11448" TargetMode="External"/><Relationship Id="rId411" Type="http://schemas.openxmlformats.org/officeDocument/2006/relationships/hyperlink" Target="https://sapmip.pge.com:50001/XMII/CM/PGE_ECAP_APP/PerformAction/ECAP.irpt?NotifNo=120469156" TargetMode="External"/><Relationship Id="rId432" Type="http://schemas.openxmlformats.org/officeDocument/2006/relationships/hyperlink" Target="https://sapmip.pge.com:50001/XMII/CM/PGE_ECAP_APP/PerformAction/ECAP.irpt?NotifNo=122206548" TargetMode="External"/><Relationship Id="rId106" Type="http://schemas.openxmlformats.org/officeDocument/2006/relationships/hyperlink" Target="http://event/elec/nwpe/show.asp?event_id=7862" TargetMode="External"/><Relationship Id="rId127" Type="http://schemas.openxmlformats.org/officeDocument/2006/relationships/hyperlink" Target="http://event/elec/nwpe/show.asp?event_id=7978" TargetMode="External"/><Relationship Id="rId313" Type="http://schemas.openxmlformats.org/officeDocument/2006/relationships/hyperlink" Target="http://eo/event/elec/nwpe/show.asp?event_id=11778" TargetMode="External"/><Relationship Id="rId10" Type="http://schemas.openxmlformats.org/officeDocument/2006/relationships/hyperlink" Target="https://sapmip.pge.com:50001/XMII/CM/PGE_ECAP_APP/PerformAction/ECAP.irpt?NotifNo=000116469685" TargetMode="External"/><Relationship Id="rId31" Type="http://schemas.openxmlformats.org/officeDocument/2006/relationships/hyperlink" Target="https://sapmip.pge.com:50001/XMII/CM/PGE_ECAP_APP/PerformAction/ECAP.irpt?NotifNo=114350292" TargetMode="External"/><Relationship Id="rId52" Type="http://schemas.openxmlformats.org/officeDocument/2006/relationships/hyperlink" Target="https://sapmip.pge.com:50001/XMII/CM/PGE_ECAP_APP/PerformAction/ECAP.irpt?NotifNo=115007491" TargetMode="External"/><Relationship Id="rId73" Type="http://schemas.openxmlformats.org/officeDocument/2006/relationships/hyperlink" Target="https://sapmip.pge.com:50001/XMII/CM/PGE_ECAP_APP/PerformAction/ECAP.irpt?NotifNo=113172616" TargetMode="External"/><Relationship Id="rId94" Type="http://schemas.openxmlformats.org/officeDocument/2006/relationships/hyperlink" Target="http://event/wpereport.asp?event_id=7597" TargetMode="External"/><Relationship Id="rId148" Type="http://schemas.openxmlformats.org/officeDocument/2006/relationships/hyperlink" Target="http://event/elec/nwpe/show.asp?event_id=8451" TargetMode="External"/><Relationship Id="rId169" Type="http://schemas.openxmlformats.org/officeDocument/2006/relationships/hyperlink" Target="http://event/elec/nwpe/show.asp?event_id=8968" TargetMode="External"/><Relationship Id="rId334" Type="http://schemas.openxmlformats.org/officeDocument/2006/relationships/hyperlink" Target="http://eo/event/elec/nwpe/show.asp?event_id=12129" TargetMode="External"/><Relationship Id="rId355" Type="http://schemas.openxmlformats.org/officeDocument/2006/relationships/hyperlink" Target="http://eo/event/elec/nwpe/show.asp?event_id=12610" TargetMode="External"/><Relationship Id="rId376" Type="http://schemas.openxmlformats.org/officeDocument/2006/relationships/hyperlink" Target="https://sapmip.pge.com:50001/XMII/CM/PGE_ECAP_APP/PerformAction/ECAP.irpt?NotifNo=117888602" TargetMode="External"/><Relationship Id="rId397" Type="http://schemas.openxmlformats.org/officeDocument/2006/relationships/hyperlink" Target="https://sapmip.pge.com:50001/XMII/CM/PGE_ECAP_APP/PerformAction/ECAP.irpt?NotifNo=000119866433" TargetMode="External"/><Relationship Id="rId4" Type="http://schemas.openxmlformats.org/officeDocument/2006/relationships/hyperlink" Target="https://sapmip.pge.com:50001/XMII/CM/PGE_ECAP_APP/PerformAction/ECAP.irpt?NotifNo=000115700436" TargetMode="External"/><Relationship Id="rId180" Type="http://schemas.openxmlformats.org/officeDocument/2006/relationships/hyperlink" Target="http://event/elec/nwpe/show.asp?event_id=9095" TargetMode="External"/><Relationship Id="rId215" Type="http://schemas.openxmlformats.org/officeDocument/2006/relationships/hyperlink" Target="http://eo/event/elec/nwpe/show.asp?event_id=10029" TargetMode="External"/><Relationship Id="rId236" Type="http://schemas.openxmlformats.org/officeDocument/2006/relationships/hyperlink" Target="http://eo/event/elec/nwpe/show.asp?event_id=10518" TargetMode="External"/><Relationship Id="rId257" Type="http://schemas.openxmlformats.org/officeDocument/2006/relationships/hyperlink" Target="http://eo/event/elec/nwpe/show.asp?event_id=10885" TargetMode="External"/><Relationship Id="rId278" Type="http://schemas.openxmlformats.org/officeDocument/2006/relationships/hyperlink" Target="http://eo/event/elec/nwpe/show.asp?event_id=11061" TargetMode="External"/><Relationship Id="rId401" Type="http://schemas.openxmlformats.org/officeDocument/2006/relationships/hyperlink" Target="https://sapmip.pge.com:50001/XMII/CM/PGE_ECAP_APP/PerformAction/ECAP.irpt?NotifNo=120452608" TargetMode="External"/><Relationship Id="rId422" Type="http://schemas.openxmlformats.org/officeDocument/2006/relationships/hyperlink" Target="https://sapmip.pge.com:50001/XMII/CM/PGE_ECAP_APP/PerformAction/ECAP.irpt?NotifNo=120990274" TargetMode="External"/><Relationship Id="rId443" Type="http://schemas.openxmlformats.org/officeDocument/2006/relationships/hyperlink" Target="https://sapmip.pge.com:50001/XMII/CM/PGE_ECAP_APP/PerformAction/ECAP.irpt?NotifNo=123900762" TargetMode="External"/><Relationship Id="rId303" Type="http://schemas.openxmlformats.org/officeDocument/2006/relationships/hyperlink" Target="http://eo/eventreporting/ViewEventReportingEngine.aspx?ID=11719" TargetMode="External"/><Relationship Id="rId42" Type="http://schemas.openxmlformats.org/officeDocument/2006/relationships/hyperlink" Target="https://sapmip.pge.com:50001/XMII/CM/PGE_ECAP_APP/PerformAction/ECAP.irpt?NotifNo=114662714" TargetMode="External"/><Relationship Id="rId84" Type="http://schemas.openxmlformats.org/officeDocument/2006/relationships/hyperlink" Target="https://sapmip.pge.com:50001/XMII/CM/PGE_ECAP_APP/PerformAction/ECAP.irpt?NotifNo=000113703011" TargetMode="External"/><Relationship Id="rId138" Type="http://schemas.openxmlformats.org/officeDocument/2006/relationships/hyperlink" Target="http://event/elec/nwpe/show.asp?event_id=8295" TargetMode="External"/><Relationship Id="rId345" Type="http://schemas.openxmlformats.org/officeDocument/2006/relationships/hyperlink" Target="http://eo/event/elec/nwpe/show.asp?event_id=12390" TargetMode="External"/><Relationship Id="rId387" Type="http://schemas.openxmlformats.org/officeDocument/2006/relationships/hyperlink" Target="https://sapmip.pge.com:50001/XMII/CM/PGE_ECAP_APP/PerformAction/ECAP.irpt?NotifNo=119232606" TargetMode="External"/><Relationship Id="rId191" Type="http://schemas.openxmlformats.org/officeDocument/2006/relationships/hyperlink" Target="http://event/elec/nwpe/show.asp?event_id=9459" TargetMode="External"/><Relationship Id="rId205" Type="http://schemas.openxmlformats.org/officeDocument/2006/relationships/hyperlink" Target="http://eo/event/elec/nwpe/show.asp?event_id=9900" TargetMode="External"/><Relationship Id="rId247" Type="http://schemas.openxmlformats.org/officeDocument/2006/relationships/hyperlink" Target="http://eo/event/elec/nwpe/show.asp?event_id=10810" TargetMode="External"/><Relationship Id="rId412" Type="http://schemas.openxmlformats.org/officeDocument/2006/relationships/hyperlink" Target="https://sapmip.pge.com:50001/XMII/CM/PGE_ECAP_APP/PerformAction/ECAP.irpt?NotifNo=120575614" TargetMode="External"/><Relationship Id="rId107" Type="http://schemas.openxmlformats.org/officeDocument/2006/relationships/hyperlink" Target="http://event/elec/nwpe/show.asp?event_id=7908" TargetMode="External"/><Relationship Id="rId289" Type="http://schemas.openxmlformats.org/officeDocument/2006/relationships/hyperlink" Target="http://eo/event/elec/nwpe/show.asp?event_id=11451" TargetMode="External"/><Relationship Id="rId11" Type="http://schemas.openxmlformats.org/officeDocument/2006/relationships/hyperlink" Target="https://sapmip.pge.com:50001/XMII/CM/PGE_ECAP_APP/PerformAction/ECAP.irpt?NotifNo=000116493510" TargetMode="External"/><Relationship Id="rId53" Type="http://schemas.openxmlformats.org/officeDocument/2006/relationships/hyperlink" Target="https://sapmip.pge.com:50001/XMII/CM/PGE_ECAP_APP/PerformAction/ECAP.irpt?NotifNo=115011600" TargetMode="External"/><Relationship Id="rId149" Type="http://schemas.openxmlformats.org/officeDocument/2006/relationships/hyperlink" Target="http://event/elec/nwpe/show.asp?event_id=8466" TargetMode="External"/><Relationship Id="rId314" Type="http://schemas.openxmlformats.org/officeDocument/2006/relationships/hyperlink" Target="http://eo/event/elec/nwpe/show.asp?event_id=11757" TargetMode="External"/><Relationship Id="rId356" Type="http://schemas.openxmlformats.org/officeDocument/2006/relationships/hyperlink" Target="http://eo/event/elec/nwpe/show.asp?event_id=11911" TargetMode="External"/><Relationship Id="rId398" Type="http://schemas.openxmlformats.org/officeDocument/2006/relationships/hyperlink" Target="https://sapmip.pge.com:50001/XMII/CM/PGE_ECAP_APP/PerformAction/ECAP.irpt?NotifNo=119972887" TargetMode="External"/><Relationship Id="rId95" Type="http://schemas.openxmlformats.org/officeDocument/2006/relationships/hyperlink" Target="http://event/elec/wpe/show.asp?event_id=7690" TargetMode="External"/><Relationship Id="rId160" Type="http://schemas.openxmlformats.org/officeDocument/2006/relationships/hyperlink" Target="http://event/elec/nwpe/show.asp?event_id=8892" TargetMode="External"/><Relationship Id="rId216" Type="http://schemas.openxmlformats.org/officeDocument/2006/relationships/hyperlink" Target="http://eo/event/elec/nwpe/show.asp?event_id=10037" TargetMode="External"/><Relationship Id="rId423" Type="http://schemas.openxmlformats.org/officeDocument/2006/relationships/hyperlink" Target="https://sapmip.pge.com:50001/XMII/CM/PGE_ECAP_APP/PerformAction/ECAP.irpt?NotifNo=120990343" TargetMode="External"/><Relationship Id="rId258" Type="http://schemas.openxmlformats.org/officeDocument/2006/relationships/hyperlink" Target="http://eo/event/elec/nwpe/show.asp?event_id=10878" TargetMode="External"/><Relationship Id="rId22" Type="http://schemas.openxmlformats.org/officeDocument/2006/relationships/hyperlink" Target="https://sapmip.pge.com:50001/XMII/CM/PGE_ECAP_APP/PerformAction/ECAP.irpt?NotifNo=116753427" TargetMode="External"/><Relationship Id="rId64" Type="http://schemas.openxmlformats.org/officeDocument/2006/relationships/hyperlink" Target="https://sapmip.pge.com:50001/XMII/CM/PGE_ECAP_APP/PerformAction/ECAP.irpt?NotifNo=112791883" TargetMode="External"/><Relationship Id="rId118" Type="http://schemas.openxmlformats.org/officeDocument/2006/relationships/hyperlink" Target="http://event/elec/nwpe/show.asp?event_id=8072" TargetMode="External"/><Relationship Id="rId325" Type="http://schemas.openxmlformats.org/officeDocument/2006/relationships/hyperlink" Target="http://eo/event/elec/nwpe/show.asp?event_id=11964" TargetMode="External"/><Relationship Id="rId367" Type="http://schemas.openxmlformats.org/officeDocument/2006/relationships/hyperlink" Target="https://sapmip.pge.com:50001/XMII/CM/PGE_ECAP_APP/PerformAction/ECAP.irpt?NotifNo=000117713012" TargetMode="External"/><Relationship Id="rId171" Type="http://schemas.openxmlformats.org/officeDocument/2006/relationships/hyperlink" Target="http://event/elec/nwpe/show.asp?event_id=8973" TargetMode="External"/><Relationship Id="rId227" Type="http://schemas.openxmlformats.org/officeDocument/2006/relationships/hyperlink" Target="http://eo/event/elec/wpe/show.asp?event_id=10395" TargetMode="External"/><Relationship Id="rId269" Type="http://schemas.openxmlformats.org/officeDocument/2006/relationships/hyperlink" Target="http://eo/event/elec/nwpe/show.asp?event_id=10888" TargetMode="External"/><Relationship Id="rId434" Type="http://schemas.openxmlformats.org/officeDocument/2006/relationships/hyperlink" Target="https://sapmip.pge.com:50001/XMII/CM/PGE_ECAP_APP/PerformAction/ECAP.irpt?NotifNo=122236853"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CCEC5-70A0-4680-AEAB-0AC848100AD5}">
  <sheetPr>
    <tabColor rgb="FFFFFF00"/>
  </sheetPr>
  <dimension ref="A1:BL178"/>
  <sheetViews>
    <sheetView zoomScale="85" zoomScaleNormal="85" workbookViewId="0">
      <selection activeCell="K4" sqref="K4"/>
    </sheetView>
  </sheetViews>
  <sheetFormatPr defaultRowHeight="11.25" x14ac:dyDescent="0.2"/>
  <cols>
    <col min="1" max="1" width="11.83203125" style="298" bestFit="1" customWidth="1"/>
    <col min="2" max="2" width="13" style="298" customWidth="1"/>
    <col min="3" max="4" width="10" style="298" bestFit="1" customWidth="1"/>
    <col min="5" max="8" width="6.83203125" style="298" customWidth="1"/>
    <col min="9" max="9" width="29.1640625" style="298" customWidth="1"/>
    <col min="10" max="10" width="15.1640625" style="298" customWidth="1"/>
    <col min="11" max="11" width="15.5" style="298" bestFit="1" customWidth="1"/>
    <col min="12" max="12" width="10.5" style="298" customWidth="1"/>
    <col min="13" max="13" width="10.6640625" style="298" customWidth="1"/>
    <col min="14" max="17" width="6.83203125" style="298" customWidth="1"/>
    <col min="18" max="18" width="7.5" style="298" customWidth="1"/>
    <col min="19" max="19" width="3.33203125" style="298" customWidth="1"/>
    <col min="20" max="24" width="9.33203125" style="298"/>
    <col min="25" max="38" width="9.33203125" style="298" customWidth="1"/>
    <col min="39" max="39" width="2.33203125" style="298" customWidth="1"/>
    <col min="40" max="54" width="9.33203125" style="298" customWidth="1"/>
    <col min="55" max="55" width="9.33203125" style="298"/>
    <col min="56" max="56" width="14.5" style="298" customWidth="1"/>
    <col min="57" max="63" width="9.33203125" style="298"/>
    <col min="64" max="64" width="14.5" style="298" bestFit="1" customWidth="1"/>
    <col min="65" max="16384" width="9.33203125" style="298"/>
  </cols>
  <sheetData>
    <row r="1" spans="1:39" ht="26.25" customHeight="1" thickBot="1" x14ac:dyDescent="0.25">
      <c r="A1" s="539" t="s">
        <v>0</v>
      </c>
      <c r="B1" s="540"/>
      <c r="C1" s="540"/>
      <c r="D1" s="540"/>
      <c r="E1" s="540"/>
      <c r="F1" s="540"/>
      <c r="G1" s="540"/>
      <c r="H1" s="541"/>
      <c r="I1" s="301"/>
      <c r="J1" s="539" t="s">
        <v>1</v>
      </c>
      <c r="K1" s="540"/>
      <c r="L1" s="540"/>
      <c r="M1" s="540"/>
      <c r="N1" s="540"/>
      <c r="O1" s="540"/>
      <c r="P1" s="540"/>
      <c r="Q1" s="541"/>
    </row>
    <row r="2" spans="1:39" ht="39" thickBot="1" x14ac:dyDescent="0.25">
      <c r="A2" s="343" t="s">
        <v>2</v>
      </c>
      <c r="B2" s="333" t="s">
        <v>3</v>
      </c>
      <c r="C2" s="334" t="s">
        <v>4</v>
      </c>
      <c r="D2" s="334" t="s">
        <v>5</v>
      </c>
      <c r="E2" s="335" t="s">
        <v>6</v>
      </c>
      <c r="F2" s="336" t="s">
        <v>7</v>
      </c>
      <c r="G2" s="335" t="s">
        <v>8</v>
      </c>
      <c r="H2" s="337" t="s">
        <v>9</v>
      </c>
      <c r="I2" s="299"/>
      <c r="J2" s="332" t="s">
        <v>2</v>
      </c>
      <c r="K2" s="338" t="s">
        <v>10</v>
      </c>
      <c r="L2" s="339" t="s">
        <v>11</v>
      </c>
      <c r="M2" s="339" t="s">
        <v>12</v>
      </c>
      <c r="N2" s="340" t="s">
        <v>6</v>
      </c>
      <c r="O2" s="341" t="s">
        <v>7</v>
      </c>
      <c r="P2" s="340" t="s">
        <v>8</v>
      </c>
      <c r="Q2" s="342" t="s">
        <v>9</v>
      </c>
      <c r="R2" s="369" t="s">
        <v>13</v>
      </c>
    </row>
    <row r="3" spans="1:39" ht="12.75" x14ac:dyDescent="0.2">
      <c r="A3" s="302">
        <v>2011</v>
      </c>
      <c r="B3" s="303">
        <v>42</v>
      </c>
      <c r="C3" s="304">
        <f>AVERAGE(B5:B13)</f>
        <v>40.777777777777779</v>
      </c>
      <c r="D3" s="304">
        <f>STDEV(B5:B13)</f>
        <v>6.9781404718194331</v>
      </c>
      <c r="E3" s="305">
        <f>C3+(3*$D$3)</f>
        <v>61.712199193236074</v>
      </c>
      <c r="F3" s="306">
        <f>C3-(3*$D$3)</f>
        <v>19.843356362319479</v>
      </c>
      <c r="G3" s="305">
        <f>C3+(2*$D$3)</f>
        <v>54.734058721416645</v>
      </c>
      <c r="H3" s="307">
        <f>C3-(2*$D$3)</f>
        <v>26.821496834138912</v>
      </c>
      <c r="I3" s="300"/>
      <c r="J3" s="302">
        <v>2011</v>
      </c>
      <c r="K3" s="303">
        <v>68</v>
      </c>
      <c r="L3" s="304">
        <f>AVERAGE(K5:K13)</f>
        <v>61.444444444444443</v>
      </c>
      <c r="M3" s="304">
        <f>STDEV(K5:K13)</f>
        <v>21.581885408318186</v>
      </c>
      <c r="N3" s="305">
        <f>L3+(3*$M$3)</f>
        <v>126.190100669399</v>
      </c>
      <c r="O3" s="306">
        <f>L3-(3*$M$3)</f>
        <v>-3.3012117805101155</v>
      </c>
      <c r="P3" s="305">
        <f>L3+(2*$M$3)</f>
        <v>104.60821526108082</v>
      </c>
      <c r="Q3" s="307">
        <f>L3-(2*$M$3)</f>
        <v>18.280673627808071</v>
      </c>
      <c r="R3" s="446">
        <v>14</v>
      </c>
    </row>
    <row r="4" spans="1:39" ht="12.75" x14ac:dyDescent="0.2">
      <c r="A4" s="302">
        <v>2012</v>
      </c>
      <c r="B4" s="303">
        <v>65</v>
      </c>
      <c r="C4" s="304">
        <f>$C$3</f>
        <v>40.777777777777779</v>
      </c>
      <c r="D4" s="304">
        <f>$D$3</f>
        <v>6.9781404718194331</v>
      </c>
      <c r="E4" s="305">
        <f>$E$3</f>
        <v>61.712199193236074</v>
      </c>
      <c r="F4" s="306">
        <f>$F$3</f>
        <v>19.843356362319479</v>
      </c>
      <c r="G4" s="305">
        <f>$G$3</f>
        <v>54.734058721416645</v>
      </c>
      <c r="H4" s="307">
        <f>$H$3</f>
        <v>26.821496834138912</v>
      </c>
      <c r="I4" s="300"/>
      <c r="J4" s="302">
        <v>2012</v>
      </c>
      <c r="K4" s="303">
        <v>77</v>
      </c>
      <c r="L4" s="316">
        <f>$L$3</f>
        <v>61.444444444444443</v>
      </c>
      <c r="M4" s="316">
        <f>$M$3</f>
        <v>21.581885408318186</v>
      </c>
      <c r="N4" s="305">
        <f>$N$3</f>
        <v>126.190100669399</v>
      </c>
      <c r="O4" s="306">
        <f>$O$3</f>
        <v>-3.3012117805101155</v>
      </c>
      <c r="P4" s="305">
        <f>$P$3</f>
        <v>104.60821526108082</v>
      </c>
      <c r="Q4" s="307">
        <f>$Q$3</f>
        <v>18.280673627808071</v>
      </c>
      <c r="R4" s="447">
        <v>4</v>
      </c>
    </row>
    <row r="5" spans="1:39" ht="12.75" x14ac:dyDescent="0.2">
      <c r="A5" s="302">
        <v>2013</v>
      </c>
      <c r="B5" s="303">
        <v>43</v>
      </c>
      <c r="C5" s="304">
        <f t="shared" ref="C5:C13" si="0">$C$3</f>
        <v>40.777777777777779</v>
      </c>
      <c r="D5" s="304">
        <f t="shared" ref="D5:D13" si="1">$D$3</f>
        <v>6.9781404718194331</v>
      </c>
      <c r="E5" s="305">
        <f t="shared" ref="E5:E13" si="2">$E$3</f>
        <v>61.712199193236074</v>
      </c>
      <c r="F5" s="306">
        <f t="shared" ref="F5:F13" si="3">$F$3</f>
        <v>19.843356362319479</v>
      </c>
      <c r="G5" s="305">
        <f t="shared" ref="G5:G13" si="4">$G$3</f>
        <v>54.734058721416645</v>
      </c>
      <c r="H5" s="307">
        <f t="shared" ref="H5:H13" si="5">$H$3</f>
        <v>26.821496834138912</v>
      </c>
      <c r="I5" s="300"/>
      <c r="J5" s="302">
        <v>2013</v>
      </c>
      <c r="K5" s="303">
        <v>47</v>
      </c>
      <c r="L5" s="316">
        <f t="shared" ref="L5:L13" si="6">$L$3</f>
        <v>61.444444444444443</v>
      </c>
      <c r="M5" s="316">
        <f t="shared" ref="M5:M13" si="7">$M$3</f>
        <v>21.581885408318186</v>
      </c>
      <c r="N5" s="305">
        <f t="shared" ref="N5:N13" si="8">$N$3</f>
        <v>126.190100669399</v>
      </c>
      <c r="O5" s="306">
        <f t="shared" ref="O5:O13" si="9">$O$3</f>
        <v>-3.3012117805101155</v>
      </c>
      <c r="P5" s="305">
        <f t="shared" ref="P5:P13" si="10">$P$3</f>
        <v>104.60821526108082</v>
      </c>
      <c r="Q5" s="307">
        <f t="shared" ref="Q5:Q13" si="11">$Q$3</f>
        <v>18.280673627808071</v>
      </c>
      <c r="R5" s="447">
        <v>4</v>
      </c>
    </row>
    <row r="6" spans="1:39" ht="12.75" x14ac:dyDescent="0.2">
      <c r="A6" s="302">
        <v>2014</v>
      </c>
      <c r="B6" s="303">
        <v>32</v>
      </c>
      <c r="C6" s="304">
        <f t="shared" si="0"/>
        <v>40.777777777777779</v>
      </c>
      <c r="D6" s="304">
        <f t="shared" si="1"/>
        <v>6.9781404718194331</v>
      </c>
      <c r="E6" s="305">
        <f t="shared" si="2"/>
        <v>61.712199193236074</v>
      </c>
      <c r="F6" s="306">
        <f t="shared" si="3"/>
        <v>19.843356362319479</v>
      </c>
      <c r="G6" s="305">
        <f t="shared" si="4"/>
        <v>54.734058721416645</v>
      </c>
      <c r="H6" s="307">
        <f t="shared" si="5"/>
        <v>26.821496834138912</v>
      </c>
      <c r="I6" s="300"/>
      <c r="J6" s="302">
        <v>2014</v>
      </c>
      <c r="K6" s="303">
        <v>42</v>
      </c>
      <c r="L6" s="316">
        <f t="shared" si="6"/>
        <v>61.444444444444443</v>
      </c>
      <c r="M6" s="316">
        <f t="shared" si="7"/>
        <v>21.581885408318186</v>
      </c>
      <c r="N6" s="305">
        <f t="shared" si="8"/>
        <v>126.190100669399</v>
      </c>
      <c r="O6" s="306">
        <f t="shared" si="9"/>
        <v>-3.3012117805101155</v>
      </c>
      <c r="P6" s="305">
        <f t="shared" si="10"/>
        <v>104.60821526108082</v>
      </c>
      <c r="Q6" s="307">
        <f t="shared" si="11"/>
        <v>18.280673627808071</v>
      </c>
      <c r="R6" s="447">
        <v>5</v>
      </c>
    </row>
    <row r="7" spans="1:39" ht="12.75" x14ac:dyDescent="0.2">
      <c r="A7" s="302">
        <v>2015</v>
      </c>
      <c r="B7" s="303">
        <v>46</v>
      </c>
      <c r="C7" s="304">
        <f t="shared" si="0"/>
        <v>40.777777777777779</v>
      </c>
      <c r="D7" s="304">
        <f t="shared" si="1"/>
        <v>6.9781404718194331</v>
      </c>
      <c r="E7" s="305">
        <f t="shared" si="2"/>
        <v>61.712199193236074</v>
      </c>
      <c r="F7" s="306">
        <f t="shared" si="3"/>
        <v>19.843356362319479</v>
      </c>
      <c r="G7" s="305">
        <f t="shared" si="4"/>
        <v>54.734058721416645</v>
      </c>
      <c r="H7" s="307">
        <f t="shared" si="5"/>
        <v>26.821496834138912</v>
      </c>
      <c r="I7" s="300"/>
      <c r="J7" s="302">
        <v>2015</v>
      </c>
      <c r="K7" s="303">
        <v>65</v>
      </c>
      <c r="L7" s="316">
        <f t="shared" si="6"/>
        <v>61.444444444444443</v>
      </c>
      <c r="M7" s="316">
        <f t="shared" si="7"/>
        <v>21.581885408318186</v>
      </c>
      <c r="N7" s="305">
        <f t="shared" si="8"/>
        <v>126.190100669399</v>
      </c>
      <c r="O7" s="306">
        <f t="shared" si="9"/>
        <v>-3.3012117805101155</v>
      </c>
      <c r="P7" s="305">
        <f t="shared" si="10"/>
        <v>104.60821526108082</v>
      </c>
      <c r="Q7" s="307">
        <f t="shared" si="11"/>
        <v>18.280673627808071</v>
      </c>
      <c r="R7" s="447">
        <v>10</v>
      </c>
    </row>
    <row r="8" spans="1:39" ht="12.75" x14ac:dyDescent="0.2">
      <c r="A8" s="308">
        <v>2016</v>
      </c>
      <c r="B8" s="303">
        <v>44</v>
      </c>
      <c r="C8" s="304">
        <f t="shared" si="0"/>
        <v>40.777777777777779</v>
      </c>
      <c r="D8" s="304">
        <f t="shared" si="1"/>
        <v>6.9781404718194331</v>
      </c>
      <c r="E8" s="305">
        <f t="shared" si="2"/>
        <v>61.712199193236074</v>
      </c>
      <c r="F8" s="306">
        <f t="shared" si="3"/>
        <v>19.843356362319479</v>
      </c>
      <c r="G8" s="305">
        <f t="shared" si="4"/>
        <v>54.734058721416645</v>
      </c>
      <c r="H8" s="307">
        <f t="shared" si="5"/>
        <v>26.821496834138912</v>
      </c>
      <c r="I8" s="300"/>
      <c r="J8" s="308">
        <v>2016</v>
      </c>
      <c r="K8" s="303">
        <v>47</v>
      </c>
      <c r="L8" s="316">
        <f t="shared" si="6"/>
        <v>61.444444444444443</v>
      </c>
      <c r="M8" s="316">
        <f t="shared" si="7"/>
        <v>21.581885408318186</v>
      </c>
      <c r="N8" s="305">
        <f t="shared" si="8"/>
        <v>126.190100669399</v>
      </c>
      <c r="O8" s="306">
        <f t="shared" si="9"/>
        <v>-3.3012117805101155</v>
      </c>
      <c r="P8" s="305">
        <f t="shared" si="10"/>
        <v>104.60821526108082</v>
      </c>
      <c r="Q8" s="307">
        <f t="shared" si="11"/>
        <v>18.280673627808071</v>
      </c>
      <c r="R8" s="447">
        <v>3</v>
      </c>
    </row>
    <row r="9" spans="1:39" ht="12.75" x14ac:dyDescent="0.2">
      <c r="A9" s="309">
        <v>2017</v>
      </c>
      <c r="B9" s="303">
        <v>52</v>
      </c>
      <c r="C9" s="304">
        <f t="shared" si="0"/>
        <v>40.777777777777779</v>
      </c>
      <c r="D9" s="304">
        <f t="shared" si="1"/>
        <v>6.9781404718194331</v>
      </c>
      <c r="E9" s="305">
        <f t="shared" si="2"/>
        <v>61.712199193236074</v>
      </c>
      <c r="F9" s="306">
        <f t="shared" si="3"/>
        <v>19.843356362319479</v>
      </c>
      <c r="G9" s="305">
        <f t="shared" si="4"/>
        <v>54.734058721416645</v>
      </c>
      <c r="H9" s="307">
        <f t="shared" si="5"/>
        <v>26.821496834138912</v>
      </c>
      <c r="I9" s="300"/>
      <c r="J9" s="309">
        <v>2017</v>
      </c>
      <c r="K9" s="303">
        <v>96</v>
      </c>
      <c r="L9" s="316">
        <f t="shared" si="6"/>
        <v>61.444444444444443</v>
      </c>
      <c r="M9" s="316">
        <f t="shared" si="7"/>
        <v>21.581885408318186</v>
      </c>
      <c r="N9" s="305">
        <f t="shared" si="8"/>
        <v>126.190100669399</v>
      </c>
      <c r="O9" s="306">
        <f t="shared" si="9"/>
        <v>-3.3012117805101155</v>
      </c>
      <c r="P9" s="305">
        <f t="shared" si="10"/>
        <v>104.60821526108082</v>
      </c>
      <c r="Q9" s="307">
        <f t="shared" si="11"/>
        <v>18.280673627808071</v>
      </c>
      <c r="R9" s="447">
        <v>30</v>
      </c>
    </row>
    <row r="10" spans="1:39" ht="12.75" x14ac:dyDescent="0.2">
      <c r="A10" s="302">
        <v>2018</v>
      </c>
      <c r="B10" s="303">
        <v>42</v>
      </c>
      <c r="C10" s="304">
        <f t="shared" si="0"/>
        <v>40.777777777777779</v>
      </c>
      <c r="D10" s="304">
        <f t="shared" si="1"/>
        <v>6.9781404718194331</v>
      </c>
      <c r="E10" s="305">
        <f t="shared" si="2"/>
        <v>61.712199193236074</v>
      </c>
      <c r="F10" s="306">
        <f t="shared" si="3"/>
        <v>19.843356362319479</v>
      </c>
      <c r="G10" s="305">
        <f t="shared" si="4"/>
        <v>54.734058721416645</v>
      </c>
      <c r="H10" s="307">
        <f t="shared" si="5"/>
        <v>26.821496834138912</v>
      </c>
      <c r="I10" s="300"/>
      <c r="J10" s="302">
        <v>2018</v>
      </c>
      <c r="K10" s="303">
        <v>44</v>
      </c>
      <c r="L10" s="316">
        <f t="shared" si="6"/>
        <v>61.444444444444443</v>
      </c>
      <c r="M10" s="316">
        <f t="shared" si="7"/>
        <v>21.581885408318186</v>
      </c>
      <c r="N10" s="305">
        <f t="shared" si="8"/>
        <v>126.190100669399</v>
      </c>
      <c r="O10" s="306">
        <f t="shared" si="9"/>
        <v>-3.3012117805101155</v>
      </c>
      <c r="P10" s="305">
        <f t="shared" si="10"/>
        <v>104.60821526108082</v>
      </c>
      <c r="Q10" s="307">
        <f t="shared" si="11"/>
        <v>18.280673627808071</v>
      </c>
      <c r="R10" s="447">
        <v>7</v>
      </c>
    </row>
    <row r="11" spans="1:39" ht="12.75" x14ac:dyDescent="0.2">
      <c r="A11" s="308">
        <v>2019</v>
      </c>
      <c r="B11" s="303">
        <v>40</v>
      </c>
      <c r="C11" s="304">
        <f t="shared" si="0"/>
        <v>40.777777777777779</v>
      </c>
      <c r="D11" s="304">
        <f t="shared" si="1"/>
        <v>6.9781404718194331</v>
      </c>
      <c r="E11" s="305">
        <f t="shared" si="2"/>
        <v>61.712199193236074</v>
      </c>
      <c r="F11" s="306">
        <f t="shared" si="3"/>
        <v>19.843356362319479</v>
      </c>
      <c r="G11" s="305">
        <f t="shared" si="4"/>
        <v>54.734058721416645</v>
      </c>
      <c r="H11" s="307">
        <f t="shared" si="5"/>
        <v>26.821496834138912</v>
      </c>
      <c r="I11" s="300"/>
      <c r="J11" s="308">
        <v>2019</v>
      </c>
      <c r="K11" s="303">
        <v>77</v>
      </c>
      <c r="L11" s="316">
        <f t="shared" si="6"/>
        <v>61.444444444444443</v>
      </c>
      <c r="M11" s="316">
        <f t="shared" si="7"/>
        <v>21.581885408318186</v>
      </c>
      <c r="N11" s="305">
        <f t="shared" si="8"/>
        <v>126.190100669399</v>
      </c>
      <c r="O11" s="306">
        <f t="shared" si="9"/>
        <v>-3.3012117805101155</v>
      </c>
      <c r="P11" s="305">
        <f t="shared" si="10"/>
        <v>104.60821526108082</v>
      </c>
      <c r="Q11" s="307">
        <f t="shared" si="11"/>
        <v>18.280673627808071</v>
      </c>
      <c r="R11" s="447">
        <v>31</v>
      </c>
    </row>
    <row r="12" spans="1:39" ht="12.75" x14ac:dyDescent="0.2">
      <c r="A12" s="308">
        <v>2020</v>
      </c>
      <c r="B12" s="303">
        <v>29</v>
      </c>
      <c r="C12" s="304">
        <f t="shared" si="0"/>
        <v>40.777777777777779</v>
      </c>
      <c r="D12" s="304">
        <f t="shared" si="1"/>
        <v>6.9781404718194331</v>
      </c>
      <c r="E12" s="305">
        <f t="shared" si="2"/>
        <v>61.712199193236074</v>
      </c>
      <c r="F12" s="306">
        <f t="shared" si="3"/>
        <v>19.843356362319479</v>
      </c>
      <c r="G12" s="305">
        <f t="shared" si="4"/>
        <v>54.734058721416645</v>
      </c>
      <c r="H12" s="307">
        <f t="shared" si="5"/>
        <v>26.821496834138912</v>
      </c>
      <c r="I12" s="300"/>
      <c r="J12" s="308">
        <v>2020</v>
      </c>
      <c r="K12" s="303">
        <v>44</v>
      </c>
      <c r="L12" s="316">
        <f t="shared" si="6"/>
        <v>61.444444444444443</v>
      </c>
      <c r="M12" s="316">
        <f t="shared" si="7"/>
        <v>21.581885408318186</v>
      </c>
      <c r="N12" s="305">
        <f t="shared" si="8"/>
        <v>126.190100669399</v>
      </c>
      <c r="O12" s="306">
        <f t="shared" si="9"/>
        <v>-3.3012117805101155</v>
      </c>
      <c r="P12" s="305">
        <f t="shared" si="10"/>
        <v>104.60821526108082</v>
      </c>
      <c r="Q12" s="307">
        <f t="shared" si="11"/>
        <v>18.280673627808071</v>
      </c>
      <c r="R12" s="447">
        <v>14</v>
      </c>
    </row>
    <row r="13" spans="1:39" ht="13.5" thickBot="1" x14ac:dyDescent="0.25">
      <c r="A13" s="310">
        <v>2021</v>
      </c>
      <c r="B13" s="311">
        <v>39</v>
      </c>
      <c r="C13" s="312">
        <f t="shared" si="0"/>
        <v>40.777777777777779</v>
      </c>
      <c r="D13" s="312">
        <f t="shared" si="1"/>
        <v>6.9781404718194331</v>
      </c>
      <c r="E13" s="313">
        <f t="shared" si="2"/>
        <v>61.712199193236074</v>
      </c>
      <c r="F13" s="314">
        <f t="shared" si="3"/>
        <v>19.843356362319479</v>
      </c>
      <c r="G13" s="313">
        <f t="shared" si="4"/>
        <v>54.734058721416645</v>
      </c>
      <c r="H13" s="315">
        <f t="shared" si="5"/>
        <v>26.821496834138912</v>
      </c>
      <c r="I13" s="300"/>
      <c r="J13" s="310">
        <v>2021</v>
      </c>
      <c r="K13" s="311">
        <v>91</v>
      </c>
      <c r="L13" s="317">
        <f t="shared" si="6"/>
        <v>61.444444444444443</v>
      </c>
      <c r="M13" s="317">
        <f t="shared" si="7"/>
        <v>21.581885408318186</v>
      </c>
      <c r="N13" s="313">
        <f t="shared" si="8"/>
        <v>126.190100669399</v>
      </c>
      <c r="O13" s="314">
        <f t="shared" si="9"/>
        <v>-3.3012117805101155</v>
      </c>
      <c r="P13" s="313">
        <f t="shared" si="10"/>
        <v>104.60821526108082</v>
      </c>
      <c r="Q13" s="315">
        <f t="shared" si="11"/>
        <v>18.280673627808071</v>
      </c>
      <c r="R13" s="448">
        <v>25</v>
      </c>
    </row>
    <row r="14" spans="1:39" ht="13.5" thickBot="1" x14ac:dyDescent="0.25">
      <c r="A14" s="527" t="s">
        <v>1558</v>
      </c>
      <c r="B14" s="311">
        <v>22</v>
      </c>
      <c r="J14" s="527" t="s">
        <v>1558</v>
      </c>
      <c r="K14" s="311">
        <v>22</v>
      </c>
      <c r="R14" s="448">
        <v>0</v>
      </c>
    </row>
    <row r="15" spans="1:39" x14ac:dyDescent="0.2">
      <c r="A15" s="483"/>
      <c r="B15" s="483"/>
      <c r="C15" s="483"/>
      <c r="D15" s="483"/>
      <c r="E15" s="483"/>
      <c r="F15" s="483"/>
      <c r="G15" s="483"/>
      <c r="H15" s="483"/>
      <c r="I15" s="483"/>
      <c r="J15" s="483"/>
      <c r="K15" s="483"/>
      <c r="L15" s="483"/>
      <c r="M15" s="483"/>
      <c r="N15" s="483"/>
      <c r="O15" s="483"/>
      <c r="P15" s="483"/>
      <c r="Q15" s="483"/>
      <c r="R15" s="483"/>
      <c r="S15" s="483"/>
      <c r="T15" s="344"/>
      <c r="U15" s="344"/>
      <c r="V15" s="344"/>
      <c r="W15" s="344"/>
      <c r="X15" s="344"/>
      <c r="Y15" s="344"/>
      <c r="Z15" s="344"/>
      <c r="AA15" s="344"/>
      <c r="AB15" s="344"/>
      <c r="AC15" s="344"/>
      <c r="AD15" s="344"/>
      <c r="AE15" s="344"/>
      <c r="AF15" s="344"/>
      <c r="AG15" s="344"/>
      <c r="AH15" s="344"/>
      <c r="AI15" s="344"/>
      <c r="AJ15" s="344"/>
      <c r="AK15" s="344"/>
      <c r="AL15" s="344"/>
      <c r="AM15" s="344"/>
    </row>
    <row r="16" spans="1:39" x14ac:dyDescent="0.2">
      <c r="A16" s="483"/>
      <c r="B16" s="483"/>
      <c r="C16" s="483"/>
      <c r="D16" s="483"/>
      <c r="E16" s="483"/>
      <c r="F16" s="483"/>
      <c r="G16" s="483"/>
      <c r="H16" s="483"/>
      <c r="I16" s="483"/>
      <c r="J16" s="483"/>
      <c r="K16" s="483"/>
      <c r="L16" s="483"/>
      <c r="M16" s="483"/>
      <c r="N16" s="483"/>
      <c r="O16" s="483"/>
      <c r="P16" s="483"/>
      <c r="Q16" s="483"/>
      <c r="R16" s="483"/>
      <c r="S16" s="483"/>
      <c r="T16" s="344"/>
      <c r="U16" s="344"/>
      <c r="V16" s="344"/>
      <c r="W16" s="344"/>
      <c r="X16" s="344"/>
      <c r="Y16" s="344"/>
      <c r="Z16" s="344"/>
      <c r="AA16" s="344"/>
      <c r="AB16" s="344"/>
      <c r="AC16" s="344"/>
      <c r="AD16" s="344"/>
      <c r="AE16" s="344"/>
      <c r="AF16" s="344"/>
      <c r="AG16" s="344"/>
      <c r="AH16" s="344"/>
      <c r="AI16" s="344"/>
      <c r="AJ16" s="344"/>
      <c r="AK16" s="344"/>
      <c r="AL16" s="344"/>
      <c r="AM16" s="344"/>
    </row>
    <row r="17" spans="1:39" x14ac:dyDescent="0.2">
      <c r="A17" s="483"/>
      <c r="B17" s="483"/>
      <c r="C17" s="483"/>
      <c r="D17" s="483"/>
      <c r="E17" s="483"/>
      <c r="F17" s="483"/>
      <c r="G17" s="483"/>
      <c r="H17" s="483"/>
      <c r="I17" s="483"/>
      <c r="J17" s="483"/>
      <c r="K17" s="483"/>
      <c r="L17" s="483"/>
      <c r="M17" s="483"/>
      <c r="N17" s="483"/>
      <c r="O17" s="483"/>
      <c r="P17" s="483"/>
      <c r="Q17" s="483"/>
      <c r="R17" s="483"/>
      <c r="S17" s="483"/>
      <c r="T17" s="344"/>
      <c r="U17" s="344"/>
      <c r="V17" s="344"/>
      <c r="W17" s="344"/>
      <c r="X17" s="344"/>
      <c r="Y17" s="344"/>
      <c r="Z17" s="344"/>
      <c r="AA17" s="344"/>
      <c r="AB17" s="344"/>
      <c r="AC17" s="344"/>
      <c r="AD17" s="344"/>
      <c r="AE17" s="344"/>
      <c r="AF17" s="344"/>
      <c r="AG17" s="344"/>
      <c r="AH17" s="344"/>
      <c r="AI17" s="344"/>
      <c r="AJ17" s="344"/>
      <c r="AK17" s="344"/>
      <c r="AL17" s="344"/>
      <c r="AM17" s="344"/>
    </row>
    <row r="18" spans="1:39" x14ac:dyDescent="0.2">
      <c r="A18" s="483"/>
      <c r="B18" s="483"/>
      <c r="C18" s="483"/>
      <c r="D18" s="483"/>
      <c r="E18" s="483"/>
      <c r="F18" s="483"/>
      <c r="G18" s="483"/>
      <c r="H18" s="483"/>
      <c r="I18" s="483"/>
      <c r="J18" s="483"/>
      <c r="K18" s="483"/>
      <c r="L18" s="483"/>
      <c r="M18" s="483"/>
      <c r="N18" s="483"/>
      <c r="O18" s="483"/>
      <c r="P18" s="483"/>
      <c r="Q18" s="483"/>
      <c r="R18" s="483"/>
      <c r="S18" s="483"/>
      <c r="T18" s="344"/>
      <c r="U18" s="344"/>
      <c r="V18" s="344"/>
      <c r="W18" s="344"/>
      <c r="X18" s="344"/>
      <c r="Y18" s="344"/>
      <c r="Z18" s="344"/>
      <c r="AA18" s="344"/>
      <c r="AB18" s="344"/>
      <c r="AC18" s="344"/>
      <c r="AD18" s="344"/>
      <c r="AE18" s="344"/>
      <c r="AF18" s="344"/>
      <c r="AG18" s="344"/>
      <c r="AH18" s="344"/>
      <c r="AI18" s="344"/>
      <c r="AJ18" s="344"/>
      <c r="AK18" s="344"/>
      <c r="AL18" s="344"/>
      <c r="AM18" s="344"/>
    </row>
    <row r="19" spans="1:39" x14ac:dyDescent="0.2">
      <c r="A19" s="483"/>
      <c r="B19" s="483"/>
      <c r="C19" s="483"/>
      <c r="D19" s="483"/>
      <c r="E19" s="483"/>
      <c r="F19" s="483"/>
      <c r="G19" s="483"/>
      <c r="H19" s="483"/>
      <c r="I19" s="483"/>
      <c r="J19" s="483"/>
      <c r="K19" s="483"/>
      <c r="L19" s="483"/>
      <c r="M19" s="483"/>
      <c r="N19" s="483"/>
      <c r="O19" s="483"/>
      <c r="P19" s="483"/>
      <c r="Q19" s="483"/>
      <c r="R19" s="483"/>
      <c r="S19" s="483"/>
      <c r="T19" s="344"/>
      <c r="U19" s="344"/>
      <c r="V19" s="344"/>
      <c r="W19" s="344"/>
      <c r="X19" s="344"/>
      <c r="Y19" s="344"/>
      <c r="Z19" s="344"/>
      <c r="AA19" s="344"/>
      <c r="AB19" s="344"/>
      <c r="AC19" s="344"/>
      <c r="AD19" s="344"/>
      <c r="AE19" s="344"/>
      <c r="AF19" s="344"/>
      <c r="AG19" s="344"/>
      <c r="AH19" s="344"/>
      <c r="AI19" s="344"/>
      <c r="AJ19" s="344"/>
      <c r="AK19" s="344"/>
      <c r="AL19" s="344"/>
      <c r="AM19" s="344"/>
    </row>
    <row r="20" spans="1:39" x14ac:dyDescent="0.2">
      <c r="A20" s="483"/>
      <c r="B20" s="483"/>
      <c r="C20" s="483"/>
      <c r="D20" s="483"/>
      <c r="E20" s="483"/>
      <c r="F20" s="483"/>
      <c r="G20" s="483"/>
      <c r="H20" s="483"/>
      <c r="I20" s="483"/>
      <c r="J20" s="483"/>
      <c r="K20" s="483"/>
      <c r="L20" s="483"/>
      <c r="M20" s="483"/>
      <c r="N20" s="483"/>
      <c r="O20" s="483"/>
      <c r="P20" s="483"/>
      <c r="Q20" s="483"/>
      <c r="R20" s="483"/>
      <c r="S20" s="483"/>
      <c r="T20" s="344"/>
      <c r="U20" s="344"/>
      <c r="V20" s="344"/>
      <c r="W20" s="344"/>
      <c r="X20" s="344"/>
      <c r="Y20" s="344"/>
      <c r="Z20" s="344"/>
      <c r="AA20" s="344"/>
      <c r="AB20" s="344"/>
      <c r="AC20" s="344"/>
      <c r="AD20" s="344"/>
      <c r="AE20" s="344"/>
      <c r="AF20" s="344"/>
      <c r="AG20" s="344"/>
      <c r="AH20" s="344"/>
      <c r="AI20" s="344"/>
      <c r="AJ20" s="344"/>
      <c r="AK20" s="344"/>
      <c r="AL20" s="344"/>
      <c r="AM20" s="344"/>
    </row>
    <row r="21" spans="1:39" x14ac:dyDescent="0.2">
      <c r="A21" s="483"/>
      <c r="B21" s="483"/>
      <c r="C21" s="483"/>
      <c r="D21" s="483"/>
      <c r="E21" s="483"/>
      <c r="F21" s="483"/>
      <c r="G21" s="483"/>
      <c r="H21" s="483"/>
      <c r="I21" s="483"/>
      <c r="J21" s="483"/>
      <c r="K21" s="483"/>
      <c r="L21" s="483"/>
      <c r="M21" s="483"/>
      <c r="N21" s="483"/>
      <c r="O21" s="483"/>
      <c r="P21" s="483"/>
      <c r="Q21" s="483"/>
      <c r="R21" s="483"/>
      <c r="S21" s="483"/>
      <c r="T21" s="344"/>
      <c r="U21" s="344"/>
      <c r="V21" s="344"/>
      <c r="W21" s="344"/>
      <c r="X21" s="344"/>
      <c r="Y21" s="344"/>
      <c r="Z21" s="344"/>
      <c r="AA21" s="344"/>
      <c r="AB21" s="344"/>
      <c r="AC21" s="344"/>
      <c r="AD21" s="344"/>
      <c r="AE21" s="344"/>
      <c r="AF21" s="344"/>
      <c r="AG21" s="344"/>
      <c r="AH21" s="344"/>
      <c r="AI21" s="344"/>
      <c r="AJ21" s="344"/>
      <c r="AK21" s="344"/>
      <c r="AL21" s="344"/>
      <c r="AM21" s="344"/>
    </row>
    <row r="22" spans="1:39" x14ac:dyDescent="0.2">
      <c r="A22" s="483"/>
      <c r="B22" s="483"/>
      <c r="C22" s="483"/>
      <c r="D22" s="483"/>
      <c r="E22" s="483"/>
      <c r="F22" s="483"/>
      <c r="G22" s="483"/>
      <c r="H22" s="483"/>
      <c r="I22" s="483"/>
      <c r="J22" s="483"/>
      <c r="K22" s="483"/>
      <c r="L22" s="483"/>
      <c r="M22" s="483"/>
      <c r="N22" s="483"/>
      <c r="O22" s="483"/>
      <c r="P22" s="483"/>
      <c r="Q22" s="483"/>
      <c r="R22" s="483"/>
      <c r="S22" s="483"/>
      <c r="T22" s="344"/>
      <c r="U22" s="344"/>
      <c r="V22" s="344"/>
      <c r="W22" s="344"/>
      <c r="X22" s="344"/>
      <c r="Y22" s="344"/>
      <c r="Z22" s="344"/>
      <c r="AA22" s="344"/>
      <c r="AB22" s="344"/>
      <c r="AC22" s="344"/>
      <c r="AD22" s="344"/>
      <c r="AE22" s="344"/>
      <c r="AF22" s="344"/>
      <c r="AG22" s="344"/>
      <c r="AH22" s="344"/>
      <c r="AI22" s="344"/>
      <c r="AJ22" s="344"/>
      <c r="AK22" s="344"/>
      <c r="AL22" s="344"/>
      <c r="AM22" s="344"/>
    </row>
    <row r="23" spans="1:39" x14ac:dyDescent="0.2">
      <c r="A23" s="483"/>
      <c r="B23" s="483"/>
      <c r="C23" s="483"/>
      <c r="D23" s="483"/>
      <c r="E23" s="483"/>
      <c r="F23" s="483"/>
      <c r="G23" s="483"/>
      <c r="H23" s="483"/>
      <c r="I23" s="483"/>
      <c r="J23" s="483"/>
      <c r="K23" s="483"/>
      <c r="L23" s="483"/>
      <c r="M23" s="483"/>
      <c r="N23" s="483"/>
      <c r="O23" s="483"/>
      <c r="P23" s="483"/>
      <c r="Q23" s="483"/>
      <c r="R23" s="483"/>
      <c r="S23" s="483"/>
      <c r="T23" s="344"/>
      <c r="U23" s="344"/>
      <c r="V23" s="344"/>
      <c r="W23" s="344"/>
      <c r="X23" s="344"/>
      <c r="Y23" s="344"/>
      <c r="Z23" s="344"/>
      <c r="AA23" s="344"/>
      <c r="AB23" s="344"/>
      <c r="AC23" s="344"/>
      <c r="AD23" s="344"/>
      <c r="AE23" s="344"/>
      <c r="AF23" s="344"/>
      <c r="AG23" s="344"/>
      <c r="AH23" s="344"/>
      <c r="AI23" s="344"/>
      <c r="AJ23" s="344"/>
      <c r="AK23" s="344"/>
      <c r="AL23" s="344"/>
      <c r="AM23" s="344"/>
    </row>
    <row r="24" spans="1:39" x14ac:dyDescent="0.2">
      <c r="A24" s="483"/>
      <c r="B24" s="483"/>
      <c r="C24" s="483"/>
      <c r="D24" s="483"/>
      <c r="E24" s="483"/>
      <c r="F24" s="483"/>
      <c r="G24" s="483"/>
      <c r="H24" s="483"/>
      <c r="I24" s="483"/>
      <c r="J24" s="483"/>
      <c r="K24" s="483"/>
      <c r="L24" s="483"/>
      <c r="M24" s="483"/>
      <c r="N24" s="483"/>
      <c r="O24" s="483"/>
      <c r="P24" s="483"/>
      <c r="Q24" s="483"/>
      <c r="R24" s="483"/>
      <c r="S24" s="483"/>
      <c r="T24" s="344"/>
      <c r="U24" s="344"/>
      <c r="V24" s="344"/>
      <c r="W24" s="344"/>
      <c r="X24" s="344"/>
      <c r="Y24" s="344"/>
      <c r="Z24" s="344"/>
      <c r="AA24" s="344"/>
      <c r="AB24" s="344"/>
      <c r="AC24" s="344"/>
      <c r="AD24" s="344"/>
      <c r="AE24" s="344"/>
      <c r="AF24" s="344"/>
      <c r="AG24" s="344"/>
      <c r="AH24" s="344"/>
      <c r="AI24" s="344"/>
      <c r="AJ24" s="344"/>
      <c r="AK24" s="344"/>
      <c r="AL24" s="344"/>
      <c r="AM24" s="344"/>
    </row>
    <row r="25" spans="1:39" x14ac:dyDescent="0.2">
      <c r="A25" s="483"/>
      <c r="B25" s="483"/>
      <c r="C25" s="483"/>
      <c r="D25" s="483"/>
      <c r="E25" s="483"/>
      <c r="F25" s="483"/>
      <c r="G25" s="483"/>
      <c r="H25" s="483"/>
      <c r="I25" s="483"/>
      <c r="J25" s="483"/>
      <c r="K25" s="483"/>
      <c r="L25" s="483"/>
      <c r="M25" s="483"/>
      <c r="N25" s="483"/>
      <c r="O25" s="483"/>
      <c r="P25" s="483"/>
      <c r="Q25" s="483"/>
      <c r="R25" s="483"/>
      <c r="S25" s="483"/>
      <c r="T25" s="344"/>
      <c r="U25" s="344"/>
      <c r="V25" s="344"/>
      <c r="W25" s="344"/>
      <c r="X25" s="344"/>
      <c r="Y25" s="344"/>
      <c r="Z25" s="344"/>
      <c r="AA25" s="344"/>
      <c r="AB25" s="344"/>
      <c r="AC25" s="344"/>
      <c r="AD25" s="344"/>
      <c r="AE25" s="344"/>
      <c r="AF25" s="344"/>
      <c r="AG25" s="344"/>
      <c r="AH25" s="344"/>
      <c r="AI25" s="344"/>
      <c r="AJ25" s="344"/>
      <c r="AK25" s="344"/>
      <c r="AL25" s="344"/>
      <c r="AM25" s="344"/>
    </row>
    <row r="26" spans="1:39" x14ac:dyDescent="0.2">
      <c r="A26" s="483"/>
      <c r="B26" s="483"/>
      <c r="C26" s="483"/>
      <c r="D26" s="483"/>
      <c r="E26" s="483"/>
      <c r="F26" s="483"/>
      <c r="G26" s="483"/>
      <c r="H26" s="483"/>
      <c r="I26" s="483"/>
      <c r="J26" s="483"/>
      <c r="K26" s="483"/>
      <c r="L26" s="483"/>
      <c r="M26" s="483"/>
      <c r="N26" s="483"/>
      <c r="O26" s="483"/>
      <c r="P26" s="483"/>
      <c r="Q26" s="483"/>
      <c r="R26" s="483"/>
      <c r="S26" s="483"/>
      <c r="T26" s="344"/>
      <c r="U26" s="344"/>
      <c r="V26" s="344"/>
      <c r="W26" s="344"/>
      <c r="X26" s="344"/>
      <c r="Y26" s="344"/>
      <c r="Z26" s="344"/>
      <c r="AA26" s="344"/>
      <c r="AB26" s="344"/>
      <c r="AC26" s="344"/>
      <c r="AD26" s="344"/>
      <c r="AE26" s="344"/>
      <c r="AF26" s="344"/>
      <c r="AG26" s="344"/>
      <c r="AH26" s="344"/>
      <c r="AI26" s="344"/>
      <c r="AJ26" s="344"/>
      <c r="AK26" s="344"/>
      <c r="AL26" s="344"/>
      <c r="AM26" s="344"/>
    </row>
    <row r="27" spans="1:39" x14ac:dyDescent="0.2">
      <c r="A27" s="483"/>
      <c r="B27" s="483"/>
      <c r="C27" s="483"/>
      <c r="D27" s="483"/>
      <c r="E27" s="483"/>
      <c r="F27" s="483"/>
      <c r="G27" s="483"/>
      <c r="H27" s="483"/>
      <c r="I27" s="483"/>
      <c r="J27" s="483"/>
      <c r="K27" s="483"/>
      <c r="L27" s="483"/>
      <c r="M27" s="483"/>
      <c r="N27" s="483"/>
      <c r="O27" s="483"/>
      <c r="P27" s="483"/>
      <c r="Q27" s="483"/>
      <c r="R27" s="483"/>
      <c r="S27" s="483"/>
      <c r="T27" s="344"/>
      <c r="U27" s="344"/>
      <c r="V27" s="344"/>
      <c r="W27" s="344"/>
      <c r="X27" s="344"/>
      <c r="Y27" s="344"/>
      <c r="Z27" s="344"/>
      <c r="AA27" s="344"/>
      <c r="AB27" s="344"/>
      <c r="AC27" s="344"/>
      <c r="AD27" s="344"/>
      <c r="AE27" s="344"/>
      <c r="AF27" s="344"/>
      <c r="AG27" s="344"/>
      <c r="AH27" s="344"/>
      <c r="AI27" s="344"/>
      <c r="AJ27" s="344"/>
      <c r="AK27" s="344"/>
      <c r="AL27" s="344"/>
      <c r="AM27" s="344"/>
    </row>
    <row r="28" spans="1:39" x14ac:dyDescent="0.2">
      <c r="A28" s="483"/>
      <c r="B28" s="483"/>
      <c r="C28" s="483"/>
      <c r="D28" s="483"/>
      <c r="E28" s="483"/>
      <c r="F28" s="483"/>
      <c r="G28" s="483"/>
      <c r="H28" s="483"/>
      <c r="I28" s="483"/>
      <c r="J28" s="483"/>
      <c r="K28" s="483"/>
      <c r="L28" s="483"/>
      <c r="M28" s="483"/>
      <c r="N28" s="483"/>
      <c r="O28" s="483"/>
      <c r="P28" s="483"/>
      <c r="Q28" s="483"/>
      <c r="R28" s="483"/>
      <c r="S28" s="483"/>
      <c r="T28" s="344"/>
      <c r="U28" s="344"/>
      <c r="V28" s="344"/>
      <c r="W28" s="344"/>
      <c r="X28" s="344"/>
      <c r="Y28" s="344"/>
      <c r="Z28" s="344"/>
      <c r="AA28" s="344"/>
      <c r="AB28" s="344"/>
      <c r="AC28" s="344"/>
      <c r="AD28" s="344"/>
      <c r="AE28" s="344"/>
      <c r="AF28" s="344"/>
      <c r="AG28" s="344"/>
      <c r="AH28" s="344"/>
      <c r="AI28" s="344"/>
      <c r="AJ28" s="344"/>
      <c r="AK28" s="344"/>
      <c r="AL28" s="344"/>
      <c r="AM28" s="344"/>
    </row>
    <row r="29" spans="1:39" x14ac:dyDescent="0.2">
      <c r="A29" s="483"/>
      <c r="B29" s="483"/>
      <c r="C29" s="483"/>
      <c r="D29" s="483"/>
      <c r="E29" s="483"/>
      <c r="F29" s="483"/>
      <c r="G29" s="483"/>
      <c r="H29" s="483"/>
      <c r="I29" s="483"/>
      <c r="J29" s="483"/>
      <c r="K29" s="483"/>
      <c r="L29" s="483"/>
      <c r="M29" s="483"/>
      <c r="N29" s="483"/>
      <c r="O29" s="483"/>
      <c r="P29" s="483"/>
      <c r="Q29" s="483"/>
      <c r="R29" s="483"/>
      <c r="S29" s="483"/>
      <c r="T29" s="344"/>
      <c r="U29" s="344"/>
      <c r="V29" s="344"/>
      <c r="W29" s="344"/>
      <c r="X29" s="344"/>
      <c r="Y29" s="344"/>
      <c r="Z29" s="344"/>
      <c r="AA29" s="344"/>
      <c r="AB29" s="344"/>
      <c r="AC29" s="344"/>
      <c r="AD29" s="344"/>
      <c r="AE29" s="344"/>
      <c r="AF29" s="344"/>
      <c r="AG29" s="344"/>
      <c r="AH29" s="344"/>
      <c r="AI29" s="344"/>
      <c r="AJ29" s="344"/>
      <c r="AK29" s="344"/>
      <c r="AL29" s="344"/>
      <c r="AM29" s="344"/>
    </row>
    <row r="30" spans="1:39" x14ac:dyDescent="0.2">
      <c r="A30" s="483"/>
      <c r="B30" s="483"/>
      <c r="C30" s="483"/>
      <c r="D30" s="483"/>
      <c r="E30" s="483"/>
      <c r="F30" s="483"/>
      <c r="G30" s="483"/>
      <c r="H30" s="483"/>
      <c r="I30" s="483"/>
      <c r="J30" s="483"/>
      <c r="K30" s="483"/>
      <c r="L30" s="483"/>
      <c r="M30" s="483"/>
      <c r="N30" s="483"/>
      <c r="O30" s="483"/>
      <c r="P30" s="483"/>
      <c r="Q30" s="483"/>
      <c r="R30" s="483"/>
      <c r="S30" s="483"/>
      <c r="T30" s="344"/>
      <c r="U30" s="344"/>
      <c r="V30" s="344"/>
      <c r="W30" s="344"/>
      <c r="X30" s="344"/>
      <c r="Y30" s="344"/>
      <c r="Z30" s="344"/>
      <c r="AA30" s="344"/>
      <c r="AB30" s="344"/>
      <c r="AC30" s="344"/>
      <c r="AD30" s="344"/>
      <c r="AE30" s="344"/>
      <c r="AF30" s="344"/>
      <c r="AG30" s="344"/>
      <c r="AH30" s="344"/>
      <c r="AI30" s="344"/>
      <c r="AJ30" s="344"/>
      <c r="AK30" s="344"/>
      <c r="AL30" s="344"/>
      <c r="AM30" s="344"/>
    </row>
    <row r="31" spans="1:39" x14ac:dyDescent="0.2">
      <c r="A31" s="483"/>
      <c r="B31" s="483"/>
      <c r="C31" s="483"/>
      <c r="D31" s="483"/>
      <c r="E31" s="483"/>
      <c r="F31" s="483"/>
      <c r="G31" s="483"/>
      <c r="H31" s="483"/>
      <c r="I31" s="483"/>
      <c r="J31" s="483"/>
      <c r="K31" s="483"/>
      <c r="L31" s="483"/>
      <c r="M31" s="483"/>
      <c r="N31" s="483"/>
      <c r="O31" s="483"/>
      <c r="P31" s="483"/>
      <c r="Q31" s="483"/>
      <c r="R31" s="483"/>
      <c r="S31" s="483"/>
      <c r="T31" s="344"/>
      <c r="U31" s="344"/>
      <c r="V31" s="344"/>
      <c r="W31" s="344"/>
      <c r="X31" s="344"/>
      <c r="Y31" s="344"/>
      <c r="Z31" s="344"/>
      <c r="AA31" s="344"/>
      <c r="AB31" s="344"/>
      <c r="AC31" s="344"/>
      <c r="AD31" s="344"/>
      <c r="AE31" s="344"/>
      <c r="AF31" s="344"/>
      <c r="AG31" s="344"/>
      <c r="AH31" s="344"/>
      <c r="AI31" s="344"/>
      <c r="AJ31" s="344"/>
      <c r="AK31" s="344"/>
      <c r="AL31" s="344"/>
      <c r="AM31" s="344"/>
    </row>
    <row r="32" spans="1:39" x14ac:dyDescent="0.2">
      <c r="A32" s="483"/>
      <c r="B32" s="483"/>
      <c r="C32" s="483"/>
      <c r="D32" s="483"/>
      <c r="E32" s="483"/>
      <c r="F32" s="483"/>
      <c r="G32" s="483"/>
      <c r="H32" s="483"/>
      <c r="I32" s="483"/>
      <c r="J32" s="483"/>
      <c r="K32" s="483"/>
      <c r="L32" s="483"/>
      <c r="M32" s="483"/>
      <c r="N32" s="483"/>
      <c r="O32" s="483"/>
      <c r="P32" s="483"/>
      <c r="Q32" s="483"/>
      <c r="R32" s="483"/>
      <c r="S32" s="483"/>
      <c r="T32" s="344"/>
      <c r="U32" s="344"/>
      <c r="V32" s="344"/>
      <c r="W32" s="344"/>
      <c r="X32" s="344"/>
      <c r="Y32" s="344"/>
      <c r="Z32" s="344"/>
      <c r="AA32" s="344"/>
      <c r="AB32" s="344"/>
      <c r="AC32" s="344"/>
      <c r="AD32" s="344"/>
      <c r="AE32" s="344"/>
      <c r="AF32" s="344"/>
      <c r="AG32" s="344"/>
      <c r="AH32" s="344"/>
      <c r="AI32" s="344"/>
      <c r="AJ32" s="344"/>
      <c r="AK32" s="344"/>
      <c r="AL32" s="344"/>
      <c r="AM32" s="344"/>
    </row>
    <row r="33" spans="1:39" x14ac:dyDescent="0.2">
      <c r="A33" s="483"/>
      <c r="B33" s="483"/>
      <c r="C33" s="483"/>
      <c r="D33" s="483"/>
      <c r="E33" s="483"/>
      <c r="F33" s="483"/>
      <c r="G33" s="483"/>
      <c r="H33" s="483"/>
      <c r="I33" s="483"/>
      <c r="J33" s="483"/>
      <c r="K33" s="483"/>
      <c r="L33" s="483"/>
      <c r="M33" s="483"/>
      <c r="N33" s="483"/>
      <c r="O33" s="483"/>
      <c r="P33" s="483"/>
      <c r="Q33" s="483"/>
      <c r="R33" s="483"/>
      <c r="S33" s="483"/>
      <c r="T33" s="344"/>
      <c r="U33" s="344"/>
      <c r="V33" s="344"/>
      <c r="W33" s="344"/>
      <c r="X33" s="344"/>
      <c r="Y33" s="344"/>
      <c r="Z33" s="344"/>
      <c r="AA33" s="344"/>
      <c r="AB33" s="344"/>
      <c r="AC33" s="344"/>
      <c r="AD33" s="344"/>
      <c r="AE33" s="344"/>
      <c r="AF33" s="344"/>
      <c r="AG33" s="344"/>
      <c r="AH33" s="344"/>
      <c r="AI33" s="344"/>
      <c r="AJ33" s="344"/>
      <c r="AK33" s="344"/>
      <c r="AL33" s="344"/>
      <c r="AM33" s="344"/>
    </row>
    <row r="34" spans="1:39" x14ac:dyDescent="0.2">
      <c r="A34" s="483"/>
      <c r="B34" s="483"/>
      <c r="C34" s="483"/>
      <c r="D34" s="483"/>
      <c r="E34" s="483"/>
      <c r="F34" s="483"/>
      <c r="G34" s="483"/>
      <c r="H34" s="483"/>
      <c r="I34" s="483"/>
      <c r="J34" s="483"/>
      <c r="K34" s="483"/>
      <c r="L34" s="483"/>
      <c r="M34" s="483"/>
      <c r="N34" s="483"/>
      <c r="O34" s="483"/>
      <c r="P34" s="483"/>
      <c r="Q34" s="483"/>
      <c r="R34" s="483"/>
      <c r="S34" s="483"/>
      <c r="T34" s="344"/>
      <c r="U34" s="344"/>
      <c r="V34" s="344"/>
      <c r="W34" s="344"/>
      <c r="X34" s="344"/>
      <c r="Y34" s="344"/>
      <c r="Z34" s="344"/>
      <c r="AA34" s="344"/>
      <c r="AB34" s="344"/>
      <c r="AC34" s="344"/>
      <c r="AD34" s="344"/>
      <c r="AE34" s="344"/>
      <c r="AF34" s="344"/>
      <c r="AG34" s="344"/>
      <c r="AH34" s="344"/>
      <c r="AI34" s="344"/>
      <c r="AJ34" s="344"/>
      <c r="AK34" s="344"/>
      <c r="AL34" s="344"/>
      <c r="AM34" s="344"/>
    </row>
    <row r="35" spans="1:39" x14ac:dyDescent="0.2">
      <c r="A35" s="483"/>
      <c r="B35" s="483"/>
      <c r="C35" s="483"/>
      <c r="D35" s="483"/>
      <c r="E35" s="483"/>
      <c r="F35" s="483"/>
      <c r="G35" s="483"/>
      <c r="H35" s="483"/>
      <c r="I35" s="483"/>
      <c r="J35" s="483"/>
      <c r="K35" s="483"/>
      <c r="L35" s="483"/>
      <c r="M35" s="483"/>
      <c r="N35" s="483"/>
      <c r="O35" s="483"/>
      <c r="P35" s="483"/>
      <c r="Q35" s="483"/>
      <c r="R35" s="483"/>
      <c r="S35" s="483"/>
      <c r="T35" s="344"/>
      <c r="U35" s="344"/>
      <c r="V35" s="344"/>
      <c r="W35" s="344"/>
      <c r="X35" s="344"/>
      <c r="Y35" s="344"/>
      <c r="Z35" s="344"/>
      <c r="AA35" s="344"/>
      <c r="AB35" s="344"/>
      <c r="AC35" s="344"/>
      <c r="AD35" s="344"/>
      <c r="AE35" s="344"/>
      <c r="AF35" s="344"/>
      <c r="AG35" s="344"/>
      <c r="AH35" s="344"/>
      <c r="AI35" s="344"/>
      <c r="AJ35" s="344"/>
      <c r="AK35" s="344"/>
      <c r="AL35" s="344"/>
      <c r="AM35" s="344"/>
    </row>
    <row r="36" spans="1:39" x14ac:dyDescent="0.2">
      <c r="A36" s="483"/>
      <c r="B36" s="483"/>
      <c r="C36" s="483"/>
      <c r="D36" s="483"/>
      <c r="E36" s="483"/>
      <c r="F36" s="483"/>
      <c r="G36" s="483"/>
      <c r="H36" s="483"/>
      <c r="I36" s="483"/>
      <c r="J36" s="483"/>
      <c r="K36" s="483"/>
      <c r="L36" s="483"/>
      <c r="M36" s="483"/>
      <c r="N36" s="483"/>
      <c r="O36" s="483"/>
      <c r="P36" s="483"/>
      <c r="Q36" s="483"/>
      <c r="R36" s="483"/>
      <c r="S36" s="483"/>
      <c r="T36" s="344"/>
      <c r="U36" s="344"/>
      <c r="V36" s="344"/>
      <c r="W36" s="344"/>
      <c r="X36" s="344"/>
      <c r="Y36" s="344"/>
      <c r="Z36" s="344"/>
      <c r="AA36" s="344"/>
      <c r="AB36" s="344"/>
      <c r="AC36" s="344"/>
      <c r="AD36" s="344"/>
      <c r="AE36" s="344"/>
      <c r="AF36" s="344"/>
      <c r="AG36" s="344"/>
      <c r="AH36" s="344"/>
      <c r="AI36" s="344"/>
      <c r="AJ36" s="344"/>
      <c r="AK36" s="344"/>
      <c r="AL36" s="344"/>
      <c r="AM36" s="344"/>
    </row>
    <row r="37" spans="1:39" x14ac:dyDescent="0.2">
      <c r="A37" s="483"/>
      <c r="B37" s="483"/>
      <c r="C37" s="483"/>
      <c r="D37" s="483"/>
      <c r="E37" s="483"/>
      <c r="F37" s="483"/>
      <c r="G37" s="483"/>
      <c r="H37" s="483"/>
      <c r="I37" s="483"/>
      <c r="J37" s="483"/>
      <c r="K37" s="483"/>
      <c r="L37" s="483"/>
      <c r="M37" s="483"/>
      <c r="N37" s="483"/>
      <c r="O37" s="483"/>
      <c r="P37" s="483"/>
      <c r="Q37" s="483"/>
      <c r="R37" s="483"/>
      <c r="S37" s="483"/>
      <c r="T37" s="344"/>
      <c r="U37" s="344"/>
      <c r="V37" s="344"/>
      <c r="W37" s="344"/>
      <c r="X37" s="344"/>
      <c r="Y37" s="344"/>
      <c r="Z37" s="344"/>
      <c r="AA37" s="344"/>
      <c r="AB37" s="344"/>
      <c r="AC37" s="344"/>
      <c r="AD37" s="344"/>
      <c r="AE37" s="344"/>
      <c r="AF37" s="344"/>
      <c r="AG37" s="344"/>
      <c r="AH37" s="344"/>
      <c r="AI37" s="344"/>
      <c r="AJ37" s="344"/>
      <c r="AK37" s="344"/>
      <c r="AL37" s="344"/>
      <c r="AM37" s="344"/>
    </row>
    <row r="38" spans="1:39" x14ac:dyDescent="0.2">
      <c r="A38" s="483"/>
      <c r="B38" s="483"/>
      <c r="C38" s="483"/>
      <c r="D38" s="483"/>
      <c r="E38" s="483"/>
      <c r="F38" s="483"/>
      <c r="G38" s="483"/>
      <c r="H38" s="483"/>
      <c r="I38" s="483"/>
      <c r="J38" s="483"/>
      <c r="K38" s="483"/>
      <c r="L38" s="483"/>
      <c r="M38" s="483"/>
      <c r="N38" s="483"/>
      <c r="O38" s="483"/>
      <c r="P38" s="483"/>
      <c r="Q38" s="483"/>
      <c r="R38" s="483"/>
      <c r="S38" s="483"/>
      <c r="T38" s="344"/>
      <c r="U38" s="344"/>
      <c r="V38" s="344"/>
      <c r="W38" s="344"/>
      <c r="X38" s="344"/>
      <c r="Y38" s="344"/>
      <c r="Z38" s="344"/>
      <c r="AA38" s="344"/>
      <c r="AB38" s="344"/>
      <c r="AC38" s="344"/>
      <c r="AD38" s="344"/>
      <c r="AE38" s="344"/>
      <c r="AF38" s="344"/>
      <c r="AG38" s="344"/>
      <c r="AH38" s="344"/>
      <c r="AI38" s="344"/>
      <c r="AJ38" s="344"/>
      <c r="AK38" s="344"/>
      <c r="AL38" s="344"/>
      <c r="AM38" s="344"/>
    </row>
    <row r="39" spans="1:39" x14ac:dyDescent="0.2">
      <c r="A39" s="483"/>
      <c r="B39" s="483"/>
      <c r="C39" s="483"/>
      <c r="D39" s="483"/>
      <c r="E39" s="483"/>
      <c r="F39" s="483"/>
      <c r="G39" s="483"/>
      <c r="H39" s="483"/>
      <c r="I39" s="483"/>
      <c r="J39" s="483"/>
      <c r="K39" s="483"/>
      <c r="L39" s="483"/>
      <c r="M39" s="483"/>
      <c r="N39" s="483"/>
      <c r="O39" s="483"/>
      <c r="P39" s="483"/>
      <c r="Q39" s="483"/>
      <c r="R39" s="483"/>
      <c r="S39" s="483"/>
      <c r="T39" s="344"/>
      <c r="U39" s="344"/>
      <c r="V39" s="344"/>
      <c r="W39" s="344"/>
      <c r="X39" s="344"/>
      <c r="Y39" s="344"/>
      <c r="Z39" s="344"/>
      <c r="AA39" s="344"/>
      <c r="AB39" s="344"/>
      <c r="AC39" s="344"/>
      <c r="AD39" s="344"/>
      <c r="AE39" s="344"/>
      <c r="AF39" s="344"/>
      <c r="AG39" s="344"/>
      <c r="AH39" s="344"/>
      <c r="AI39" s="344"/>
      <c r="AJ39" s="344"/>
      <c r="AK39" s="344"/>
      <c r="AL39" s="344"/>
      <c r="AM39" s="344"/>
    </row>
    <row r="40" spans="1:39" x14ac:dyDescent="0.2">
      <c r="A40" s="483"/>
      <c r="B40" s="483"/>
      <c r="C40" s="483"/>
      <c r="D40" s="483"/>
      <c r="E40" s="483"/>
      <c r="F40" s="483"/>
      <c r="G40" s="483"/>
      <c r="H40" s="483"/>
      <c r="I40" s="483"/>
      <c r="J40" s="483"/>
      <c r="K40" s="483"/>
      <c r="L40" s="483"/>
      <c r="M40" s="483"/>
      <c r="N40" s="483"/>
      <c r="O40" s="483"/>
      <c r="P40" s="483"/>
      <c r="Q40" s="483"/>
      <c r="R40" s="483"/>
      <c r="S40" s="483"/>
      <c r="T40" s="344"/>
      <c r="U40" s="344"/>
      <c r="V40" s="344"/>
      <c r="W40" s="344"/>
      <c r="X40" s="344"/>
      <c r="Y40" s="344"/>
      <c r="Z40" s="344"/>
      <c r="AA40" s="344"/>
      <c r="AB40" s="344"/>
      <c r="AC40" s="344"/>
      <c r="AD40" s="344"/>
      <c r="AE40" s="344"/>
      <c r="AF40" s="344"/>
      <c r="AG40" s="344"/>
      <c r="AH40" s="344"/>
      <c r="AI40" s="344"/>
      <c r="AJ40" s="344"/>
      <c r="AK40" s="344"/>
      <c r="AL40" s="344"/>
      <c r="AM40" s="344"/>
    </row>
    <row r="41" spans="1:39" ht="6" customHeight="1" x14ac:dyDescent="0.2">
      <c r="A41" s="483"/>
      <c r="B41" s="483"/>
      <c r="C41" s="483"/>
      <c r="D41" s="483"/>
      <c r="E41" s="483"/>
      <c r="F41" s="483"/>
      <c r="G41" s="483"/>
      <c r="H41" s="483"/>
      <c r="I41" s="483"/>
      <c r="J41" s="483"/>
      <c r="K41" s="483"/>
      <c r="L41" s="483"/>
      <c r="M41" s="483"/>
      <c r="N41" s="483"/>
      <c r="O41" s="483"/>
      <c r="P41" s="483"/>
      <c r="Q41" s="483"/>
      <c r="R41" s="483"/>
      <c r="S41" s="483"/>
      <c r="T41" s="344"/>
      <c r="U41" s="344"/>
      <c r="V41" s="344"/>
      <c r="W41" s="344"/>
      <c r="X41" s="344"/>
      <c r="Y41" s="344"/>
      <c r="Z41" s="344"/>
      <c r="AA41" s="344"/>
      <c r="AB41" s="344"/>
      <c r="AC41" s="344"/>
      <c r="AD41" s="344"/>
      <c r="AE41" s="344"/>
      <c r="AF41" s="344"/>
      <c r="AG41" s="344"/>
      <c r="AH41" s="344"/>
      <c r="AI41" s="344"/>
      <c r="AJ41" s="344"/>
      <c r="AK41" s="344"/>
      <c r="AL41" s="344"/>
      <c r="AM41" s="344"/>
    </row>
    <row r="42" spans="1:39" ht="26.25" customHeight="1" x14ac:dyDescent="0.2">
      <c r="A42" s="539" t="s">
        <v>14</v>
      </c>
      <c r="B42" s="540"/>
      <c r="C42" s="540"/>
      <c r="D42" s="540"/>
      <c r="E42" s="540"/>
      <c r="F42" s="540"/>
      <c r="G42" s="540"/>
      <c r="H42" s="541"/>
      <c r="I42" s="301"/>
      <c r="J42" s="539" t="s">
        <v>15</v>
      </c>
      <c r="K42" s="540"/>
      <c r="L42" s="540"/>
      <c r="M42" s="540"/>
      <c r="N42" s="540"/>
      <c r="O42" s="540"/>
      <c r="P42" s="540"/>
      <c r="Q42" s="541"/>
    </row>
    <row r="43" spans="1:39" ht="38.25" x14ac:dyDescent="0.2">
      <c r="A43" s="332" t="s">
        <v>2</v>
      </c>
      <c r="B43" s="333" t="s">
        <v>3</v>
      </c>
      <c r="C43" s="334" t="s">
        <v>4</v>
      </c>
      <c r="D43" s="334" t="s">
        <v>5</v>
      </c>
      <c r="E43" s="335" t="s">
        <v>6</v>
      </c>
      <c r="F43" s="336" t="s">
        <v>7</v>
      </c>
      <c r="G43" s="335" t="s">
        <v>8</v>
      </c>
      <c r="H43" s="337" t="s">
        <v>9</v>
      </c>
      <c r="J43" s="332" t="s">
        <v>2</v>
      </c>
      <c r="K43" s="338" t="s">
        <v>10</v>
      </c>
      <c r="L43" s="339" t="s">
        <v>11</v>
      </c>
      <c r="M43" s="339" t="s">
        <v>12</v>
      </c>
      <c r="N43" s="340" t="s">
        <v>6</v>
      </c>
      <c r="O43" s="341" t="s">
        <v>7</v>
      </c>
      <c r="P43" s="340" t="s">
        <v>8</v>
      </c>
      <c r="Q43" s="342" t="s">
        <v>9</v>
      </c>
    </row>
    <row r="44" spans="1:39" ht="12.75" x14ac:dyDescent="0.2">
      <c r="A44" s="329">
        <v>2011</v>
      </c>
      <c r="B44" s="327">
        <v>22</v>
      </c>
      <c r="C44" s="304">
        <f>AVERAGE(B44:B54)</f>
        <v>18</v>
      </c>
      <c r="D44" s="304">
        <f>STDEV(B44:B54)</f>
        <v>4.7539457296018854</v>
      </c>
      <c r="E44" s="305">
        <f>C44+(3*$D$44)</f>
        <v>32.261837188805657</v>
      </c>
      <c r="F44" s="306">
        <f>C44-(3*$D$44)</f>
        <v>3.7381628111943428</v>
      </c>
      <c r="G44" s="305">
        <f>C44+(2*$D$44)</f>
        <v>27.507891459203769</v>
      </c>
      <c r="H44" s="307">
        <f>C44-(2*$D$44)</f>
        <v>8.4921085407962291</v>
      </c>
      <c r="J44" s="329">
        <v>2011</v>
      </c>
      <c r="K44" s="327">
        <v>39</v>
      </c>
      <c r="L44" s="304">
        <f>AVERAGE(K44:K54)</f>
        <v>27.545454545454547</v>
      </c>
      <c r="M44" s="304">
        <f>STDEV(K44:K54)</f>
        <v>9.9936343375534413</v>
      </c>
      <c r="N44" s="305">
        <f>L44+(3*$M$44)</f>
        <v>57.526357558114867</v>
      </c>
      <c r="O44" s="306">
        <f>L44-(3*$M$44)</f>
        <v>-2.4354484672057772</v>
      </c>
      <c r="P44" s="305">
        <f>L44+(2*$M$44)</f>
        <v>47.532723220561429</v>
      </c>
      <c r="Q44" s="307">
        <f>L44-(2*$M$44)</f>
        <v>7.5581858703476641</v>
      </c>
    </row>
    <row r="45" spans="1:39" ht="12.75" x14ac:dyDescent="0.2">
      <c r="A45" s="329">
        <v>2012</v>
      </c>
      <c r="B45" s="327">
        <v>23</v>
      </c>
      <c r="C45" s="304">
        <f>$C$44</f>
        <v>18</v>
      </c>
      <c r="D45" s="304">
        <f>$D$44</f>
        <v>4.7539457296018854</v>
      </c>
      <c r="E45" s="305">
        <f>$E$44</f>
        <v>32.261837188805657</v>
      </c>
      <c r="F45" s="306">
        <f>$F$44</f>
        <v>3.7381628111943428</v>
      </c>
      <c r="G45" s="305">
        <f>$G$44</f>
        <v>27.507891459203769</v>
      </c>
      <c r="H45" s="307">
        <f>$H$44</f>
        <v>8.4921085407962291</v>
      </c>
      <c r="J45" s="329">
        <v>2012</v>
      </c>
      <c r="K45" s="327">
        <v>32</v>
      </c>
      <c r="L45" s="304">
        <f>$L$44</f>
        <v>27.545454545454547</v>
      </c>
      <c r="M45" s="304">
        <f>$M$44</f>
        <v>9.9936343375534413</v>
      </c>
      <c r="N45" s="305">
        <f>$N$44</f>
        <v>57.526357558114867</v>
      </c>
      <c r="O45" s="306">
        <f>$O$44</f>
        <v>-2.4354484672057772</v>
      </c>
      <c r="P45" s="305">
        <f>$P$44</f>
        <v>47.532723220561429</v>
      </c>
      <c r="Q45" s="307">
        <f>$Q$44</f>
        <v>7.5581858703476641</v>
      </c>
    </row>
    <row r="46" spans="1:39" ht="12.75" x14ac:dyDescent="0.2">
      <c r="A46" s="329">
        <v>2013</v>
      </c>
      <c r="B46" s="327">
        <v>26</v>
      </c>
      <c r="C46" s="304">
        <f t="shared" ref="C46:C54" si="12">$C$44</f>
        <v>18</v>
      </c>
      <c r="D46" s="304">
        <f t="shared" ref="D46:D54" si="13">$D$44</f>
        <v>4.7539457296018854</v>
      </c>
      <c r="E46" s="305">
        <f t="shared" ref="E46:E54" si="14">$E$44</f>
        <v>32.261837188805657</v>
      </c>
      <c r="F46" s="306">
        <f t="shared" ref="F46:F54" si="15">$F$44</f>
        <v>3.7381628111943428</v>
      </c>
      <c r="G46" s="305">
        <f t="shared" ref="G46:G54" si="16">$G$44</f>
        <v>27.507891459203769</v>
      </c>
      <c r="H46" s="307">
        <f t="shared" ref="H46:H54" si="17">$H$44</f>
        <v>8.4921085407962291</v>
      </c>
      <c r="J46" s="329">
        <v>2013</v>
      </c>
      <c r="K46" s="327">
        <v>28</v>
      </c>
      <c r="L46" s="304">
        <f t="shared" ref="L46:L54" si="18">$L$44</f>
        <v>27.545454545454547</v>
      </c>
      <c r="M46" s="304">
        <f t="shared" ref="M46:M54" si="19">$M$44</f>
        <v>9.9936343375534413</v>
      </c>
      <c r="N46" s="305">
        <f t="shared" ref="N46:N54" si="20">$N$44</f>
        <v>57.526357558114867</v>
      </c>
      <c r="O46" s="306">
        <f t="shared" ref="O46:O54" si="21">$O$44</f>
        <v>-2.4354484672057772</v>
      </c>
      <c r="P46" s="305">
        <f t="shared" ref="P46:P54" si="22">$P$44</f>
        <v>47.532723220561429</v>
      </c>
      <c r="Q46" s="307">
        <f t="shared" ref="Q46:Q54" si="23">$Q$44</f>
        <v>7.5581858703476641</v>
      </c>
    </row>
    <row r="47" spans="1:39" ht="12.75" x14ac:dyDescent="0.2">
      <c r="A47" s="329">
        <v>2014</v>
      </c>
      <c r="B47" s="327">
        <v>11</v>
      </c>
      <c r="C47" s="304">
        <f t="shared" si="12"/>
        <v>18</v>
      </c>
      <c r="D47" s="304">
        <f t="shared" si="13"/>
        <v>4.7539457296018854</v>
      </c>
      <c r="E47" s="305">
        <f t="shared" si="14"/>
        <v>32.261837188805657</v>
      </c>
      <c r="F47" s="306">
        <f t="shared" si="15"/>
        <v>3.7381628111943428</v>
      </c>
      <c r="G47" s="305">
        <f t="shared" si="16"/>
        <v>27.507891459203769</v>
      </c>
      <c r="H47" s="307">
        <f t="shared" si="17"/>
        <v>8.4921085407962291</v>
      </c>
      <c r="J47" s="329">
        <v>2014</v>
      </c>
      <c r="K47" s="327">
        <v>18</v>
      </c>
      <c r="L47" s="304">
        <f t="shared" si="18"/>
        <v>27.545454545454547</v>
      </c>
      <c r="M47" s="304">
        <f t="shared" si="19"/>
        <v>9.9936343375534413</v>
      </c>
      <c r="N47" s="305">
        <f t="shared" si="20"/>
        <v>57.526357558114867</v>
      </c>
      <c r="O47" s="306">
        <f t="shared" si="21"/>
        <v>-2.4354484672057772</v>
      </c>
      <c r="P47" s="305">
        <f t="shared" si="22"/>
        <v>47.532723220561429</v>
      </c>
      <c r="Q47" s="307">
        <f t="shared" si="23"/>
        <v>7.5581858703476641</v>
      </c>
    </row>
    <row r="48" spans="1:39" ht="12.75" x14ac:dyDescent="0.2">
      <c r="A48" s="329">
        <v>2015</v>
      </c>
      <c r="B48" s="327">
        <v>17</v>
      </c>
      <c r="C48" s="304">
        <f t="shared" si="12"/>
        <v>18</v>
      </c>
      <c r="D48" s="304">
        <f t="shared" si="13"/>
        <v>4.7539457296018854</v>
      </c>
      <c r="E48" s="305">
        <f t="shared" si="14"/>
        <v>32.261837188805657</v>
      </c>
      <c r="F48" s="306">
        <f t="shared" si="15"/>
        <v>3.7381628111943428</v>
      </c>
      <c r="G48" s="305">
        <f t="shared" si="16"/>
        <v>27.507891459203769</v>
      </c>
      <c r="H48" s="307">
        <f t="shared" si="17"/>
        <v>8.4921085407962291</v>
      </c>
      <c r="J48" s="329">
        <v>2015</v>
      </c>
      <c r="K48" s="327">
        <v>21</v>
      </c>
      <c r="L48" s="304">
        <f t="shared" si="18"/>
        <v>27.545454545454547</v>
      </c>
      <c r="M48" s="304">
        <f t="shared" si="19"/>
        <v>9.9936343375534413</v>
      </c>
      <c r="N48" s="305">
        <f t="shared" si="20"/>
        <v>57.526357558114867</v>
      </c>
      <c r="O48" s="306">
        <f t="shared" si="21"/>
        <v>-2.4354484672057772</v>
      </c>
      <c r="P48" s="305">
        <f t="shared" si="22"/>
        <v>47.532723220561429</v>
      </c>
      <c r="Q48" s="307">
        <f t="shared" si="23"/>
        <v>7.5581858703476641</v>
      </c>
    </row>
    <row r="49" spans="1:18" ht="12.75" x14ac:dyDescent="0.2">
      <c r="A49" s="329">
        <v>2016</v>
      </c>
      <c r="B49" s="327">
        <v>19</v>
      </c>
      <c r="C49" s="304">
        <f t="shared" si="12"/>
        <v>18</v>
      </c>
      <c r="D49" s="304">
        <f t="shared" si="13"/>
        <v>4.7539457296018854</v>
      </c>
      <c r="E49" s="305">
        <f t="shared" si="14"/>
        <v>32.261837188805657</v>
      </c>
      <c r="F49" s="306">
        <f t="shared" si="15"/>
        <v>3.7381628111943428</v>
      </c>
      <c r="G49" s="305">
        <f t="shared" si="16"/>
        <v>27.507891459203769</v>
      </c>
      <c r="H49" s="307">
        <f t="shared" si="17"/>
        <v>8.4921085407962291</v>
      </c>
      <c r="J49" s="329">
        <v>2016</v>
      </c>
      <c r="K49" s="327">
        <v>19</v>
      </c>
      <c r="L49" s="304">
        <f t="shared" si="18"/>
        <v>27.545454545454547</v>
      </c>
      <c r="M49" s="304">
        <f t="shared" si="19"/>
        <v>9.9936343375534413</v>
      </c>
      <c r="N49" s="305">
        <f t="shared" si="20"/>
        <v>57.526357558114867</v>
      </c>
      <c r="O49" s="306">
        <f t="shared" si="21"/>
        <v>-2.4354484672057772</v>
      </c>
      <c r="P49" s="305">
        <f t="shared" si="22"/>
        <v>47.532723220561429</v>
      </c>
      <c r="Q49" s="307">
        <f t="shared" si="23"/>
        <v>7.5581858703476641</v>
      </c>
    </row>
    <row r="50" spans="1:18" ht="12.75" x14ac:dyDescent="0.2">
      <c r="A50" s="329">
        <v>2017</v>
      </c>
      <c r="B50" s="327">
        <v>21</v>
      </c>
      <c r="C50" s="304">
        <f t="shared" si="12"/>
        <v>18</v>
      </c>
      <c r="D50" s="304">
        <f t="shared" si="13"/>
        <v>4.7539457296018854</v>
      </c>
      <c r="E50" s="305">
        <f t="shared" si="14"/>
        <v>32.261837188805657</v>
      </c>
      <c r="F50" s="306">
        <f t="shared" si="15"/>
        <v>3.7381628111943428</v>
      </c>
      <c r="G50" s="305">
        <f t="shared" si="16"/>
        <v>27.507891459203769</v>
      </c>
      <c r="H50" s="307">
        <f t="shared" si="17"/>
        <v>8.4921085407962291</v>
      </c>
      <c r="J50" s="329">
        <v>2017</v>
      </c>
      <c r="K50" s="327">
        <v>33</v>
      </c>
      <c r="L50" s="304">
        <f t="shared" si="18"/>
        <v>27.545454545454547</v>
      </c>
      <c r="M50" s="304">
        <f t="shared" si="19"/>
        <v>9.9936343375534413</v>
      </c>
      <c r="N50" s="305">
        <f t="shared" si="20"/>
        <v>57.526357558114867</v>
      </c>
      <c r="O50" s="306">
        <f t="shared" si="21"/>
        <v>-2.4354484672057772</v>
      </c>
      <c r="P50" s="305">
        <f t="shared" si="22"/>
        <v>47.532723220561429</v>
      </c>
      <c r="Q50" s="307">
        <f t="shared" si="23"/>
        <v>7.5581858703476641</v>
      </c>
    </row>
    <row r="51" spans="1:18" ht="12.75" x14ac:dyDescent="0.2">
      <c r="A51" s="329">
        <v>2018</v>
      </c>
      <c r="B51" s="327">
        <v>14</v>
      </c>
      <c r="C51" s="304">
        <f t="shared" si="12"/>
        <v>18</v>
      </c>
      <c r="D51" s="304">
        <f t="shared" si="13"/>
        <v>4.7539457296018854</v>
      </c>
      <c r="E51" s="305">
        <f t="shared" si="14"/>
        <v>32.261837188805657</v>
      </c>
      <c r="F51" s="306">
        <f t="shared" si="15"/>
        <v>3.7381628111943428</v>
      </c>
      <c r="G51" s="305">
        <f t="shared" si="16"/>
        <v>27.507891459203769</v>
      </c>
      <c r="H51" s="307">
        <f t="shared" si="17"/>
        <v>8.4921085407962291</v>
      </c>
      <c r="J51" s="329">
        <v>2018</v>
      </c>
      <c r="K51" s="327">
        <v>14</v>
      </c>
      <c r="L51" s="304">
        <f t="shared" si="18"/>
        <v>27.545454545454547</v>
      </c>
      <c r="M51" s="304">
        <f t="shared" si="19"/>
        <v>9.9936343375534413</v>
      </c>
      <c r="N51" s="305">
        <f t="shared" si="20"/>
        <v>57.526357558114867</v>
      </c>
      <c r="O51" s="306">
        <f t="shared" si="21"/>
        <v>-2.4354484672057772</v>
      </c>
      <c r="P51" s="305">
        <f t="shared" si="22"/>
        <v>47.532723220561429</v>
      </c>
      <c r="Q51" s="307">
        <f t="shared" si="23"/>
        <v>7.5581858703476641</v>
      </c>
    </row>
    <row r="52" spans="1:18" ht="12.75" x14ac:dyDescent="0.2">
      <c r="A52" s="329">
        <v>2019</v>
      </c>
      <c r="B52" s="327">
        <v>15</v>
      </c>
      <c r="C52" s="304">
        <f t="shared" si="12"/>
        <v>18</v>
      </c>
      <c r="D52" s="304">
        <f t="shared" si="13"/>
        <v>4.7539457296018854</v>
      </c>
      <c r="E52" s="305">
        <f t="shared" si="14"/>
        <v>32.261837188805657</v>
      </c>
      <c r="F52" s="306">
        <f t="shared" si="15"/>
        <v>3.7381628111943428</v>
      </c>
      <c r="G52" s="305">
        <f t="shared" si="16"/>
        <v>27.507891459203769</v>
      </c>
      <c r="H52" s="307">
        <f t="shared" si="17"/>
        <v>8.4921085407962291</v>
      </c>
      <c r="J52" s="329">
        <v>2019</v>
      </c>
      <c r="K52" s="327">
        <v>33</v>
      </c>
      <c r="L52" s="304">
        <f t="shared" si="18"/>
        <v>27.545454545454547</v>
      </c>
      <c r="M52" s="304">
        <f t="shared" si="19"/>
        <v>9.9936343375534413</v>
      </c>
      <c r="N52" s="305">
        <f t="shared" si="20"/>
        <v>57.526357558114867</v>
      </c>
      <c r="O52" s="306">
        <f t="shared" si="21"/>
        <v>-2.4354484672057772</v>
      </c>
      <c r="P52" s="305">
        <f t="shared" si="22"/>
        <v>47.532723220561429</v>
      </c>
      <c r="Q52" s="307">
        <f t="shared" si="23"/>
        <v>7.5581858703476641</v>
      </c>
    </row>
    <row r="53" spans="1:18" ht="12.75" x14ac:dyDescent="0.2">
      <c r="A53" s="329">
        <v>2020</v>
      </c>
      <c r="B53" s="327">
        <v>12</v>
      </c>
      <c r="C53" s="304">
        <f t="shared" si="12"/>
        <v>18</v>
      </c>
      <c r="D53" s="304">
        <f t="shared" si="13"/>
        <v>4.7539457296018854</v>
      </c>
      <c r="E53" s="305">
        <f t="shared" si="14"/>
        <v>32.261837188805657</v>
      </c>
      <c r="F53" s="306">
        <f t="shared" si="15"/>
        <v>3.7381628111943428</v>
      </c>
      <c r="G53" s="305">
        <f t="shared" si="16"/>
        <v>27.507891459203769</v>
      </c>
      <c r="H53" s="307">
        <f t="shared" si="17"/>
        <v>8.4921085407962291</v>
      </c>
      <c r="J53" s="329">
        <v>2020</v>
      </c>
      <c r="K53" s="327">
        <v>20</v>
      </c>
      <c r="L53" s="304">
        <f t="shared" si="18"/>
        <v>27.545454545454547</v>
      </c>
      <c r="M53" s="304">
        <f t="shared" si="19"/>
        <v>9.9936343375534413</v>
      </c>
      <c r="N53" s="305">
        <f t="shared" si="20"/>
        <v>57.526357558114867</v>
      </c>
      <c r="O53" s="306">
        <f t="shared" si="21"/>
        <v>-2.4354484672057772</v>
      </c>
      <c r="P53" s="305">
        <f t="shared" si="22"/>
        <v>47.532723220561429</v>
      </c>
      <c r="Q53" s="307">
        <f t="shared" si="23"/>
        <v>7.5581858703476641</v>
      </c>
    </row>
    <row r="54" spans="1:18" ht="12.75" x14ac:dyDescent="0.2">
      <c r="A54" s="329">
        <v>2021</v>
      </c>
      <c r="B54" s="327">
        <v>18</v>
      </c>
      <c r="C54" s="304">
        <f t="shared" si="12"/>
        <v>18</v>
      </c>
      <c r="D54" s="304">
        <f t="shared" si="13"/>
        <v>4.7539457296018854</v>
      </c>
      <c r="E54" s="305">
        <f t="shared" si="14"/>
        <v>32.261837188805657</v>
      </c>
      <c r="F54" s="306">
        <f t="shared" si="15"/>
        <v>3.7381628111943428</v>
      </c>
      <c r="G54" s="305">
        <f t="shared" si="16"/>
        <v>27.507891459203769</v>
      </c>
      <c r="H54" s="307">
        <f t="shared" si="17"/>
        <v>8.4921085407962291</v>
      </c>
      <c r="J54" s="329">
        <v>2021</v>
      </c>
      <c r="K54" s="327">
        <v>46</v>
      </c>
      <c r="L54" s="304">
        <f t="shared" si="18"/>
        <v>27.545454545454547</v>
      </c>
      <c r="M54" s="304">
        <f t="shared" si="19"/>
        <v>9.9936343375534413</v>
      </c>
      <c r="N54" s="305">
        <f t="shared" si="20"/>
        <v>57.526357558114867</v>
      </c>
      <c r="O54" s="306">
        <f t="shared" si="21"/>
        <v>-2.4354484672057772</v>
      </c>
      <c r="P54" s="305">
        <f t="shared" si="22"/>
        <v>47.532723220561429</v>
      </c>
      <c r="Q54" s="307">
        <f t="shared" si="23"/>
        <v>7.5581858703476641</v>
      </c>
    </row>
    <row r="55" spans="1:18" ht="12.75" x14ac:dyDescent="0.2">
      <c r="A55" s="331" t="s">
        <v>16</v>
      </c>
      <c r="B55" s="327">
        <f>AVERAGEA(B50:B54)</f>
        <v>16</v>
      </c>
      <c r="C55" s="330"/>
      <c r="D55" s="330"/>
      <c r="E55" s="330"/>
      <c r="F55" s="330"/>
      <c r="G55" s="330"/>
      <c r="H55" s="330"/>
      <c r="J55" s="331" t="s">
        <v>16</v>
      </c>
      <c r="K55" s="327">
        <f>AVERAGEA(K50:K54)</f>
        <v>29.2</v>
      </c>
      <c r="L55" s="330"/>
      <c r="M55" s="330"/>
      <c r="N55" s="330"/>
      <c r="O55" s="330"/>
      <c r="P55" s="330"/>
      <c r="Q55" s="330"/>
    </row>
    <row r="57" spans="1:18" ht="25.5" customHeight="1" thickBot="1" x14ac:dyDescent="0.25">
      <c r="A57" s="539" t="s">
        <v>17</v>
      </c>
      <c r="B57" s="540"/>
      <c r="C57" s="540"/>
      <c r="D57" s="540"/>
      <c r="E57" s="540"/>
      <c r="F57" s="540"/>
      <c r="G57" s="540"/>
      <c r="H57" s="541"/>
      <c r="I57" s="301"/>
      <c r="J57" s="539" t="s">
        <v>18</v>
      </c>
      <c r="K57" s="540"/>
      <c r="L57" s="540"/>
      <c r="M57" s="540"/>
      <c r="N57" s="540"/>
      <c r="O57" s="540"/>
      <c r="P57" s="540"/>
      <c r="Q57" s="541"/>
    </row>
    <row r="58" spans="1:18" ht="39" thickBot="1" x14ac:dyDescent="0.25">
      <c r="A58" s="332" t="s">
        <v>2</v>
      </c>
      <c r="B58" s="333" t="s">
        <v>3</v>
      </c>
      <c r="C58" s="334" t="s">
        <v>4</v>
      </c>
      <c r="D58" s="334" t="s">
        <v>5</v>
      </c>
      <c r="E58" s="335" t="s">
        <v>6</v>
      </c>
      <c r="F58" s="336" t="s">
        <v>7</v>
      </c>
      <c r="G58" s="335" t="s">
        <v>8</v>
      </c>
      <c r="H58" s="337" t="s">
        <v>9</v>
      </c>
      <c r="J58" s="332" t="s">
        <v>2</v>
      </c>
      <c r="K58" s="333" t="s">
        <v>10</v>
      </c>
      <c r="L58" s="334" t="s">
        <v>11</v>
      </c>
      <c r="M58" s="334" t="s">
        <v>12</v>
      </c>
      <c r="N58" s="335" t="s">
        <v>6</v>
      </c>
      <c r="O58" s="336" t="s">
        <v>7</v>
      </c>
      <c r="P58" s="335" t="s">
        <v>8</v>
      </c>
      <c r="Q58" s="337" t="s">
        <v>9</v>
      </c>
      <c r="R58" s="369" t="s">
        <v>13</v>
      </c>
    </row>
    <row r="59" spans="1:18" ht="12.75" x14ac:dyDescent="0.2">
      <c r="A59" s="329">
        <v>2011</v>
      </c>
      <c r="B59" s="327">
        <v>19</v>
      </c>
      <c r="C59" s="304">
        <f>AVERAGE(B59:B69)</f>
        <v>15.909090909090908</v>
      </c>
      <c r="D59" s="304">
        <f>STDEV(B59:B69)</f>
        <v>7.9681182904691559</v>
      </c>
      <c r="E59" s="305">
        <f>C59+(3*$D$59)</f>
        <v>39.813445780498377</v>
      </c>
      <c r="F59" s="306">
        <f>C59-(3*$D$59)</f>
        <v>-7.9952639623165584</v>
      </c>
      <c r="G59" s="305">
        <f>C59+(2*$D$59)</f>
        <v>31.84532749002922</v>
      </c>
      <c r="H59" s="307">
        <f>C59-(2*$D$59)</f>
        <v>-2.7145671847403463E-2</v>
      </c>
      <c r="J59" s="329">
        <v>2011</v>
      </c>
      <c r="K59" s="327">
        <v>37</v>
      </c>
      <c r="L59" s="304">
        <f>AVERAGE(K59:K69)</f>
        <v>28.545454545454547</v>
      </c>
      <c r="M59" s="304">
        <f>STDEV(K59:K69)</f>
        <v>12.816892262663645</v>
      </c>
      <c r="N59" s="305">
        <f>L59+(3*$M$59)</f>
        <v>66.996131333445476</v>
      </c>
      <c r="O59" s="306">
        <f>L59-(3*$M$59)</f>
        <v>-9.9052222425363894</v>
      </c>
      <c r="P59" s="305">
        <f>L59+(2*$M$59)</f>
        <v>54.179239070781833</v>
      </c>
      <c r="Q59" s="307">
        <f>L59-(2*$M$59)</f>
        <v>2.9116700201272572</v>
      </c>
      <c r="R59" s="446">
        <v>14</v>
      </c>
    </row>
    <row r="60" spans="1:18" ht="12.75" x14ac:dyDescent="0.2">
      <c r="A60" s="329">
        <v>2012</v>
      </c>
      <c r="B60" s="327">
        <v>37</v>
      </c>
      <c r="C60" s="304">
        <f>$C$59</f>
        <v>15.909090909090908</v>
      </c>
      <c r="D60" s="304">
        <f>$D$59</f>
        <v>7.9681182904691559</v>
      </c>
      <c r="E60" s="305">
        <f>$E$59</f>
        <v>39.813445780498377</v>
      </c>
      <c r="F60" s="306">
        <f>$F$59</f>
        <v>-7.9952639623165584</v>
      </c>
      <c r="G60" s="305">
        <f>$G$59</f>
        <v>31.84532749002922</v>
      </c>
      <c r="H60" s="307">
        <f>$H$59</f>
        <v>-2.7145671847403463E-2</v>
      </c>
      <c r="J60" s="329">
        <v>2012</v>
      </c>
      <c r="K60" s="327">
        <v>45</v>
      </c>
      <c r="L60" s="304">
        <f>$L$59</f>
        <v>28.545454545454547</v>
      </c>
      <c r="M60" s="304">
        <f>$M$59</f>
        <v>12.816892262663645</v>
      </c>
      <c r="N60" s="305">
        <f>$N$59</f>
        <v>66.996131333445476</v>
      </c>
      <c r="O60" s="306">
        <f>$O$59</f>
        <v>-9.9052222425363894</v>
      </c>
      <c r="P60" s="305">
        <f>$P$59</f>
        <v>54.179239070781833</v>
      </c>
      <c r="Q60" s="307">
        <f>$Q$59</f>
        <v>2.9116700201272572</v>
      </c>
      <c r="R60" s="447">
        <v>4</v>
      </c>
    </row>
    <row r="61" spans="1:18" ht="12.75" x14ac:dyDescent="0.2">
      <c r="A61" s="329">
        <v>2013</v>
      </c>
      <c r="B61" s="327">
        <v>13</v>
      </c>
      <c r="C61" s="304">
        <f t="shared" ref="C61:C69" si="24">$C$59</f>
        <v>15.909090909090908</v>
      </c>
      <c r="D61" s="304">
        <f t="shared" ref="D61:D69" si="25">$D$59</f>
        <v>7.9681182904691559</v>
      </c>
      <c r="E61" s="305">
        <f t="shared" ref="E61:E69" si="26">$E$59</f>
        <v>39.813445780498377</v>
      </c>
      <c r="F61" s="306">
        <f t="shared" ref="F61:F69" si="27">$F$59</f>
        <v>-7.9952639623165584</v>
      </c>
      <c r="G61" s="305">
        <f t="shared" ref="G61:G69" si="28">$G$59</f>
        <v>31.84532749002922</v>
      </c>
      <c r="H61" s="307">
        <f t="shared" ref="H61:H69" si="29">$H$59</f>
        <v>-2.7145671847403463E-2</v>
      </c>
      <c r="J61" s="329">
        <v>2013</v>
      </c>
      <c r="K61" s="327">
        <v>16</v>
      </c>
      <c r="L61" s="304">
        <f t="shared" ref="L61:L69" si="30">$L$59</f>
        <v>28.545454545454547</v>
      </c>
      <c r="M61" s="304">
        <f t="shared" ref="M61:M69" si="31">$M$59</f>
        <v>12.816892262663645</v>
      </c>
      <c r="N61" s="305">
        <f t="shared" ref="N61:N69" si="32">$N$59</f>
        <v>66.996131333445476</v>
      </c>
      <c r="O61" s="306">
        <f t="shared" ref="O61:O69" si="33">$O$59</f>
        <v>-9.9052222425363894</v>
      </c>
      <c r="P61" s="305">
        <f t="shared" ref="P61:P69" si="34">$P$59</f>
        <v>54.179239070781833</v>
      </c>
      <c r="Q61" s="307">
        <f t="shared" ref="Q61:Q69" si="35">$Q$59</f>
        <v>2.9116700201272572</v>
      </c>
      <c r="R61" s="447">
        <v>4</v>
      </c>
    </row>
    <row r="62" spans="1:18" ht="12.75" x14ac:dyDescent="0.2">
      <c r="A62" s="329">
        <v>2014</v>
      </c>
      <c r="B62" s="327">
        <v>10</v>
      </c>
      <c r="C62" s="304">
        <f t="shared" si="24"/>
        <v>15.909090909090908</v>
      </c>
      <c r="D62" s="304">
        <f t="shared" si="25"/>
        <v>7.9681182904691559</v>
      </c>
      <c r="E62" s="305">
        <f t="shared" si="26"/>
        <v>39.813445780498377</v>
      </c>
      <c r="F62" s="306">
        <f t="shared" si="27"/>
        <v>-7.9952639623165584</v>
      </c>
      <c r="G62" s="305">
        <f t="shared" si="28"/>
        <v>31.84532749002922</v>
      </c>
      <c r="H62" s="307">
        <f t="shared" si="29"/>
        <v>-2.7145671847403463E-2</v>
      </c>
      <c r="J62" s="329">
        <v>2014</v>
      </c>
      <c r="K62" s="327">
        <v>15</v>
      </c>
      <c r="L62" s="304">
        <f t="shared" si="30"/>
        <v>28.545454545454547</v>
      </c>
      <c r="M62" s="304">
        <f t="shared" si="31"/>
        <v>12.816892262663645</v>
      </c>
      <c r="N62" s="305">
        <f t="shared" si="32"/>
        <v>66.996131333445476</v>
      </c>
      <c r="O62" s="306">
        <f t="shared" si="33"/>
        <v>-9.9052222425363894</v>
      </c>
      <c r="P62" s="305">
        <f t="shared" si="34"/>
        <v>54.179239070781833</v>
      </c>
      <c r="Q62" s="307">
        <f t="shared" si="35"/>
        <v>2.9116700201272572</v>
      </c>
      <c r="R62" s="447">
        <v>5</v>
      </c>
    </row>
    <row r="63" spans="1:18" ht="12.75" x14ac:dyDescent="0.2">
      <c r="A63" s="329">
        <v>2015</v>
      </c>
      <c r="B63" s="327">
        <v>14</v>
      </c>
      <c r="C63" s="304">
        <f t="shared" si="24"/>
        <v>15.909090909090908</v>
      </c>
      <c r="D63" s="304">
        <f t="shared" si="25"/>
        <v>7.9681182904691559</v>
      </c>
      <c r="E63" s="305">
        <f t="shared" si="26"/>
        <v>39.813445780498377</v>
      </c>
      <c r="F63" s="306">
        <f t="shared" si="27"/>
        <v>-7.9952639623165584</v>
      </c>
      <c r="G63" s="305">
        <f t="shared" si="28"/>
        <v>31.84532749002922</v>
      </c>
      <c r="H63" s="307">
        <f t="shared" si="29"/>
        <v>-2.7145671847403463E-2</v>
      </c>
      <c r="J63" s="329">
        <v>2015</v>
      </c>
      <c r="K63" s="327">
        <v>25</v>
      </c>
      <c r="L63" s="304">
        <f t="shared" si="30"/>
        <v>28.545454545454547</v>
      </c>
      <c r="M63" s="304">
        <f t="shared" si="31"/>
        <v>12.816892262663645</v>
      </c>
      <c r="N63" s="305">
        <f t="shared" si="32"/>
        <v>66.996131333445476</v>
      </c>
      <c r="O63" s="306">
        <f t="shared" si="33"/>
        <v>-9.9052222425363894</v>
      </c>
      <c r="P63" s="305">
        <f t="shared" si="34"/>
        <v>54.179239070781833</v>
      </c>
      <c r="Q63" s="307">
        <f t="shared" si="35"/>
        <v>2.9116700201272572</v>
      </c>
      <c r="R63" s="447">
        <v>10</v>
      </c>
    </row>
    <row r="64" spans="1:18" ht="12.75" x14ac:dyDescent="0.2">
      <c r="A64" s="329">
        <v>2016</v>
      </c>
      <c r="B64" s="327">
        <v>19</v>
      </c>
      <c r="C64" s="304">
        <f t="shared" si="24"/>
        <v>15.909090909090908</v>
      </c>
      <c r="D64" s="304">
        <f t="shared" si="25"/>
        <v>7.9681182904691559</v>
      </c>
      <c r="E64" s="305">
        <f t="shared" si="26"/>
        <v>39.813445780498377</v>
      </c>
      <c r="F64" s="306">
        <f t="shared" si="27"/>
        <v>-7.9952639623165584</v>
      </c>
      <c r="G64" s="305">
        <f t="shared" si="28"/>
        <v>31.84532749002922</v>
      </c>
      <c r="H64" s="307">
        <f t="shared" si="29"/>
        <v>-2.7145671847403463E-2</v>
      </c>
      <c r="J64" s="329">
        <v>2016</v>
      </c>
      <c r="K64" s="327">
        <v>21</v>
      </c>
      <c r="L64" s="304">
        <f t="shared" si="30"/>
        <v>28.545454545454547</v>
      </c>
      <c r="M64" s="304">
        <f t="shared" si="31"/>
        <v>12.816892262663645</v>
      </c>
      <c r="N64" s="305">
        <f t="shared" si="32"/>
        <v>66.996131333445476</v>
      </c>
      <c r="O64" s="306">
        <f t="shared" si="33"/>
        <v>-9.9052222425363894</v>
      </c>
      <c r="P64" s="305">
        <f t="shared" si="34"/>
        <v>54.179239070781833</v>
      </c>
      <c r="Q64" s="307">
        <f t="shared" si="35"/>
        <v>2.9116700201272572</v>
      </c>
      <c r="R64" s="447">
        <v>3</v>
      </c>
    </row>
    <row r="65" spans="1:35" ht="12.75" x14ac:dyDescent="0.2">
      <c r="A65" s="329">
        <v>2017</v>
      </c>
      <c r="B65" s="327">
        <v>19</v>
      </c>
      <c r="C65" s="304">
        <f t="shared" si="24"/>
        <v>15.909090909090908</v>
      </c>
      <c r="D65" s="304">
        <f t="shared" si="25"/>
        <v>7.9681182904691559</v>
      </c>
      <c r="E65" s="305">
        <f t="shared" si="26"/>
        <v>39.813445780498377</v>
      </c>
      <c r="F65" s="306">
        <f t="shared" si="27"/>
        <v>-7.9952639623165584</v>
      </c>
      <c r="G65" s="305">
        <f t="shared" si="28"/>
        <v>31.84532749002922</v>
      </c>
      <c r="H65" s="307">
        <f t="shared" si="29"/>
        <v>-2.7145671847403463E-2</v>
      </c>
      <c r="J65" s="329">
        <v>2017</v>
      </c>
      <c r="K65" s="327">
        <v>40</v>
      </c>
      <c r="L65" s="304">
        <f t="shared" si="30"/>
        <v>28.545454545454547</v>
      </c>
      <c r="M65" s="304">
        <f t="shared" si="31"/>
        <v>12.816892262663645</v>
      </c>
      <c r="N65" s="305">
        <f t="shared" si="32"/>
        <v>66.996131333445476</v>
      </c>
      <c r="O65" s="306">
        <f t="shared" si="33"/>
        <v>-9.9052222425363894</v>
      </c>
      <c r="P65" s="305">
        <f t="shared" si="34"/>
        <v>54.179239070781833</v>
      </c>
      <c r="Q65" s="307">
        <f t="shared" si="35"/>
        <v>2.9116700201272572</v>
      </c>
      <c r="R65" s="447">
        <v>30</v>
      </c>
    </row>
    <row r="66" spans="1:35" ht="12.75" x14ac:dyDescent="0.2">
      <c r="A66" s="329">
        <v>2018</v>
      </c>
      <c r="B66" s="327">
        <v>11</v>
      </c>
      <c r="C66" s="304">
        <f t="shared" si="24"/>
        <v>15.909090909090908</v>
      </c>
      <c r="D66" s="304">
        <f t="shared" si="25"/>
        <v>7.9681182904691559</v>
      </c>
      <c r="E66" s="305">
        <f t="shared" si="26"/>
        <v>39.813445780498377</v>
      </c>
      <c r="F66" s="306">
        <f t="shared" si="27"/>
        <v>-7.9952639623165584</v>
      </c>
      <c r="G66" s="305">
        <f t="shared" si="28"/>
        <v>31.84532749002922</v>
      </c>
      <c r="H66" s="307">
        <f t="shared" si="29"/>
        <v>-2.7145671847403463E-2</v>
      </c>
      <c r="J66" s="329">
        <v>2018</v>
      </c>
      <c r="K66" s="327">
        <v>12</v>
      </c>
      <c r="L66" s="304">
        <f t="shared" si="30"/>
        <v>28.545454545454547</v>
      </c>
      <c r="M66" s="304">
        <f t="shared" si="31"/>
        <v>12.816892262663645</v>
      </c>
      <c r="N66" s="305">
        <f t="shared" si="32"/>
        <v>66.996131333445476</v>
      </c>
      <c r="O66" s="306">
        <f t="shared" si="33"/>
        <v>-9.9052222425363894</v>
      </c>
      <c r="P66" s="305">
        <f t="shared" si="34"/>
        <v>54.179239070781833</v>
      </c>
      <c r="Q66" s="307">
        <f t="shared" si="35"/>
        <v>2.9116700201272572</v>
      </c>
      <c r="R66" s="447">
        <v>7</v>
      </c>
    </row>
    <row r="67" spans="1:35" ht="12.75" x14ac:dyDescent="0.2">
      <c r="A67" s="329">
        <v>2019</v>
      </c>
      <c r="B67" s="327">
        <v>14</v>
      </c>
      <c r="C67" s="304">
        <f t="shared" si="24"/>
        <v>15.909090909090908</v>
      </c>
      <c r="D67" s="304">
        <f t="shared" si="25"/>
        <v>7.9681182904691559</v>
      </c>
      <c r="E67" s="305">
        <f t="shared" si="26"/>
        <v>39.813445780498377</v>
      </c>
      <c r="F67" s="306">
        <f t="shared" si="27"/>
        <v>-7.9952639623165584</v>
      </c>
      <c r="G67" s="305">
        <f t="shared" si="28"/>
        <v>31.84532749002922</v>
      </c>
      <c r="H67" s="307">
        <f t="shared" si="29"/>
        <v>-2.7145671847403463E-2</v>
      </c>
      <c r="J67" s="329">
        <v>2019</v>
      </c>
      <c r="K67" s="327">
        <v>38</v>
      </c>
      <c r="L67" s="304">
        <f t="shared" si="30"/>
        <v>28.545454545454547</v>
      </c>
      <c r="M67" s="304">
        <f t="shared" si="31"/>
        <v>12.816892262663645</v>
      </c>
      <c r="N67" s="305">
        <f t="shared" si="32"/>
        <v>66.996131333445476</v>
      </c>
      <c r="O67" s="306">
        <f t="shared" si="33"/>
        <v>-9.9052222425363894</v>
      </c>
      <c r="P67" s="305">
        <f t="shared" si="34"/>
        <v>54.179239070781833</v>
      </c>
      <c r="Q67" s="307">
        <f t="shared" si="35"/>
        <v>2.9116700201272572</v>
      </c>
      <c r="R67" s="447">
        <v>31</v>
      </c>
    </row>
    <row r="68" spans="1:35" ht="12.75" x14ac:dyDescent="0.2">
      <c r="A68" s="329">
        <v>2020</v>
      </c>
      <c r="B68" s="327">
        <v>8</v>
      </c>
      <c r="C68" s="304">
        <f t="shared" si="24"/>
        <v>15.909090909090908</v>
      </c>
      <c r="D68" s="304">
        <f t="shared" si="25"/>
        <v>7.9681182904691559</v>
      </c>
      <c r="E68" s="305">
        <f t="shared" si="26"/>
        <v>39.813445780498377</v>
      </c>
      <c r="F68" s="306">
        <f t="shared" si="27"/>
        <v>-7.9952639623165584</v>
      </c>
      <c r="G68" s="305">
        <f t="shared" si="28"/>
        <v>31.84532749002922</v>
      </c>
      <c r="H68" s="307">
        <f t="shared" si="29"/>
        <v>-2.7145671847403463E-2</v>
      </c>
      <c r="J68" s="329">
        <v>2020</v>
      </c>
      <c r="K68" s="327">
        <v>19</v>
      </c>
      <c r="L68" s="304">
        <f t="shared" si="30"/>
        <v>28.545454545454547</v>
      </c>
      <c r="M68" s="304">
        <f t="shared" si="31"/>
        <v>12.816892262663645</v>
      </c>
      <c r="N68" s="305">
        <f t="shared" si="32"/>
        <v>66.996131333445476</v>
      </c>
      <c r="O68" s="306">
        <f t="shared" si="33"/>
        <v>-9.9052222425363894</v>
      </c>
      <c r="P68" s="305">
        <f t="shared" si="34"/>
        <v>54.179239070781833</v>
      </c>
      <c r="Q68" s="307">
        <f t="shared" si="35"/>
        <v>2.9116700201272572</v>
      </c>
      <c r="R68" s="447">
        <v>14</v>
      </c>
    </row>
    <row r="69" spans="1:35" ht="13.5" thickBot="1" x14ac:dyDescent="0.25">
      <c r="A69" s="329">
        <v>2021</v>
      </c>
      <c r="B69" s="327">
        <v>11</v>
      </c>
      <c r="C69" s="304">
        <f t="shared" si="24"/>
        <v>15.909090909090908</v>
      </c>
      <c r="D69" s="304">
        <f t="shared" si="25"/>
        <v>7.9681182904691559</v>
      </c>
      <c r="E69" s="305">
        <f t="shared" si="26"/>
        <v>39.813445780498377</v>
      </c>
      <c r="F69" s="306">
        <f t="shared" si="27"/>
        <v>-7.9952639623165584</v>
      </c>
      <c r="G69" s="305">
        <f t="shared" si="28"/>
        <v>31.84532749002922</v>
      </c>
      <c r="H69" s="307">
        <f t="shared" si="29"/>
        <v>-2.7145671847403463E-2</v>
      </c>
      <c r="J69" s="329">
        <v>2021</v>
      </c>
      <c r="K69" s="327">
        <v>46</v>
      </c>
      <c r="L69" s="304">
        <f t="shared" si="30"/>
        <v>28.545454545454547</v>
      </c>
      <c r="M69" s="304">
        <f t="shared" si="31"/>
        <v>12.816892262663645</v>
      </c>
      <c r="N69" s="305">
        <f t="shared" si="32"/>
        <v>66.996131333445476</v>
      </c>
      <c r="O69" s="306">
        <f t="shared" si="33"/>
        <v>-9.9052222425363894</v>
      </c>
      <c r="P69" s="305">
        <f t="shared" si="34"/>
        <v>54.179239070781833</v>
      </c>
      <c r="Q69" s="307">
        <f t="shared" si="35"/>
        <v>2.9116700201272572</v>
      </c>
      <c r="R69" s="448">
        <v>25</v>
      </c>
    </row>
    <row r="70" spans="1:35" ht="12.75" x14ac:dyDescent="0.2">
      <c r="A70" s="329" t="s">
        <v>1558</v>
      </c>
      <c r="B70" s="327">
        <v>4</v>
      </c>
      <c r="C70" s="300"/>
      <c r="D70" s="300"/>
      <c r="E70" s="528"/>
      <c r="F70" s="529"/>
      <c r="G70" s="528"/>
      <c r="H70" s="529"/>
      <c r="J70" s="329" t="s">
        <v>1559</v>
      </c>
      <c r="K70" s="327">
        <v>4</v>
      </c>
      <c r="L70" s="300"/>
      <c r="M70" s="300"/>
      <c r="N70" s="528"/>
      <c r="O70" s="529"/>
      <c r="P70" s="528"/>
      <c r="Q70" s="529"/>
      <c r="R70" s="530"/>
    </row>
    <row r="71" spans="1:35" ht="12.75" x14ac:dyDescent="0.2">
      <c r="A71" s="331" t="s">
        <v>16</v>
      </c>
      <c r="B71" s="327">
        <f>AVERAGEA(B65:B69)</f>
        <v>12.6</v>
      </c>
      <c r="J71" s="331" t="s">
        <v>16</v>
      </c>
      <c r="K71" s="327">
        <f>AVERAGEA(K65:K69)</f>
        <v>31</v>
      </c>
    </row>
    <row r="72" spans="1:35" ht="12" x14ac:dyDescent="0.2">
      <c r="A72" s="485"/>
      <c r="B72" s="485"/>
      <c r="C72" s="485"/>
      <c r="D72" s="485"/>
      <c r="E72" s="485"/>
      <c r="F72" s="485"/>
      <c r="G72" s="485"/>
      <c r="H72" s="485"/>
      <c r="I72" s="298" t="s">
        <v>19</v>
      </c>
      <c r="J72" s="484"/>
      <c r="K72" s="484"/>
      <c r="L72" s="484"/>
      <c r="M72" s="484"/>
      <c r="N72" s="484"/>
      <c r="O72" s="484"/>
      <c r="P72" s="484"/>
      <c r="Q72" s="484"/>
      <c r="R72" s="484"/>
      <c r="S72" s="484"/>
      <c r="T72" s="484"/>
      <c r="U72" s="484"/>
      <c r="V72" s="484"/>
      <c r="W72" s="484"/>
      <c r="X72" s="484"/>
      <c r="Y72" s="484"/>
      <c r="Z72" s="484"/>
      <c r="AA72" s="484"/>
      <c r="AB72" s="484"/>
      <c r="AC72" s="484"/>
      <c r="AD72" s="484"/>
      <c r="AE72" s="484"/>
      <c r="AF72" s="484"/>
      <c r="AG72" s="484"/>
      <c r="AH72" s="484"/>
      <c r="AI72" s="484"/>
    </row>
    <row r="73" spans="1:35" ht="12" x14ac:dyDescent="0.2">
      <c r="A73" s="485" t="s">
        <v>20</v>
      </c>
      <c r="B73" s="485"/>
      <c r="C73" s="485"/>
      <c r="D73" s="485"/>
      <c r="E73" s="485"/>
      <c r="F73" s="485"/>
      <c r="G73" s="485"/>
      <c r="H73" s="485"/>
      <c r="J73" s="484"/>
      <c r="K73" s="484"/>
      <c r="L73" s="484"/>
      <c r="M73" s="484"/>
      <c r="N73" s="484"/>
      <c r="O73" s="484"/>
      <c r="P73" s="484"/>
      <c r="Q73" s="484"/>
      <c r="R73" s="484"/>
      <c r="S73" s="484"/>
      <c r="T73" s="484"/>
      <c r="U73" s="484"/>
      <c r="V73" s="484"/>
      <c r="W73" s="484"/>
      <c r="X73" s="484"/>
      <c r="Y73" s="484"/>
      <c r="Z73" s="484"/>
      <c r="AA73" s="484"/>
      <c r="AB73" s="484"/>
      <c r="AC73" s="484"/>
      <c r="AD73" s="484"/>
      <c r="AE73" s="484"/>
      <c r="AF73" s="484"/>
      <c r="AG73" s="484"/>
      <c r="AH73" s="484"/>
      <c r="AI73" s="484"/>
    </row>
    <row r="74" spans="1:35" ht="12" x14ac:dyDescent="0.2">
      <c r="A74" s="486">
        <v>5525.9</v>
      </c>
      <c r="B74" s="485"/>
      <c r="C74" s="485"/>
      <c r="D74" s="485"/>
      <c r="E74" s="485"/>
      <c r="F74" s="485"/>
      <c r="G74" s="485"/>
      <c r="H74" s="485"/>
      <c r="J74" s="484"/>
      <c r="K74" s="484"/>
      <c r="L74" s="484"/>
      <c r="M74" s="484"/>
      <c r="N74" s="484"/>
      <c r="O74" s="484"/>
      <c r="P74" s="484"/>
      <c r="Q74" s="484"/>
      <c r="R74" s="484"/>
      <c r="S74" s="484"/>
      <c r="T74" s="484"/>
      <c r="U74" s="484"/>
      <c r="V74" s="484"/>
      <c r="W74" s="484"/>
      <c r="X74" s="484"/>
      <c r="Y74" s="484"/>
      <c r="Z74" s="484"/>
      <c r="AA74" s="484"/>
      <c r="AB74" s="484"/>
      <c r="AC74" s="484"/>
      <c r="AD74" s="484"/>
      <c r="AE74" s="484"/>
      <c r="AF74" s="484"/>
      <c r="AG74" s="484"/>
      <c r="AH74" s="484"/>
      <c r="AI74" s="484"/>
    </row>
    <row r="75" spans="1:35" ht="12" x14ac:dyDescent="0.2">
      <c r="A75" s="487">
        <f>(40/A74)*1000</f>
        <v>7.2386398595703874</v>
      </c>
      <c r="B75" s="485" t="s">
        <v>21</v>
      </c>
      <c r="C75" s="485"/>
      <c r="D75" s="485"/>
      <c r="E75" s="485"/>
      <c r="F75" s="485"/>
      <c r="G75" s="485"/>
      <c r="H75" s="485"/>
      <c r="J75" s="484"/>
      <c r="K75" s="484"/>
      <c r="L75" s="484"/>
      <c r="M75" s="484"/>
      <c r="N75" s="484"/>
      <c r="O75" s="484"/>
      <c r="P75" s="484"/>
      <c r="Q75" s="484"/>
      <c r="R75" s="484"/>
      <c r="S75" s="484"/>
      <c r="T75" s="484"/>
      <c r="U75" s="484"/>
      <c r="V75" s="484"/>
      <c r="W75" s="484"/>
      <c r="X75" s="484"/>
      <c r="Y75" s="484"/>
      <c r="Z75" s="484"/>
      <c r="AA75" s="484"/>
      <c r="AB75" s="484"/>
      <c r="AC75" s="484"/>
      <c r="AD75" s="484"/>
      <c r="AE75" s="484"/>
      <c r="AF75" s="484"/>
      <c r="AG75" s="484"/>
      <c r="AH75" s="484"/>
      <c r="AI75" s="484"/>
    </row>
    <row r="76" spans="1:35" ht="12" x14ac:dyDescent="0.2">
      <c r="A76" s="487">
        <f>32*1000/A74</f>
        <v>5.7909118876563097</v>
      </c>
      <c r="B76" s="485" t="s">
        <v>22</v>
      </c>
      <c r="C76" s="485"/>
      <c r="D76" s="485"/>
      <c r="E76" s="485"/>
      <c r="F76" s="485"/>
      <c r="G76" s="485"/>
      <c r="H76" s="485"/>
      <c r="J76" s="484"/>
      <c r="K76" s="484"/>
      <c r="L76" s="484"/>
      <c r="M76" s="484"/>
      <c r="N76" s="484"/>
      <c r="O76" s="484"/>
      <c r="P76" s="484"/>
      <c r="Q76" s="484"/>
      <c r="R76" s="484"/>
      <c r="S76" s="484"/>
      <c r="T76" s="484"/>
      <c r="U76" s="484"/>
      <c r="V76" s="484"/>
      <c r="W76" s="484"/>
      <c r="X76" s="484"/>
      <c r="Y76" s="484"/>
      <c r="Z76" s="484"/>
      <c r="AA76" s="484"/>
      <c r="AB76" s="484"/>
      <c r="AC76" s="484"/>
      <c r="AD76" s="484"/>
      <c r="AE76" s="484"/>
      <c r="AF76" s="484"/>
      <c r="AG76" s="484"/>
      <c r="AH76" s="484"/>
      <c r="AI76" s="484"/>
    </row>
    <row r="77" spans="1:35" ht="12" x14ac:dyDescent="0.2">
      <c r="A77" s="488">
        <f>24*1000/A74</f>
        <v>4.3431839157422321</v>
      </c>
      <c r="B77" s="485" t="s">
        <v>23</v>
      </c>
      <c r="C77" s="485"/>
      <c r="D77" s="485"/>
      <c r="E77" s="485"/>
      <c r="F77" s="485"/>
      <c r="G77" s="485"/>
      <c r="H77" s="485"/>
      <c r="J77" s="484"/>
      <c r="K77" s="484"/>
      <c r="L77" s="484"/>
      <c r="M77" s="484"/>
      <c r="N77" s="484"/>
      <c r="O77" s="484"/>
      <c r="P77" s="484"/>
      <c r="Q77" s="484"/>
      <c r="R77" s="484"/>
      <c r="S77" s="484"/>
      <c r="T77" s="484"/>
      <c r="U77" s="484"/>
      <c r="V77" s="484"/>
      <c r="W77" s="484"/>
      <c r="X77" s="484"/>
      <c r="Y77" s="484"/>
      <c r="Z77" s="484"/>
      <c r="AA77" s="484"/>
      <c r="AB77" s="484"/>
      <c r="AC77" s="484"/>
      <c r="AD77" s="484"/>
      <c r="AE77" s="484"/>
      <c r="AF77" s="484"/>
      <c r="AG77" s="484"/>
      <c r="AH77" s="484"/>
      <c r="AI77" s="484"/>
    </row>
    <row r="78" spans="1:35" x14ac:dyDescent="0.2">
      <c r="J78" s="484"/>
      <c r="K78" s="484"/>
      <c r="L78" s="484"/>
      <c r="M78" s="484"/>
      <c r="N78" s="484"/>
      <c r="O78" s="484"/>
      <c r="P78" s="484"/>
      <c r="Q78" s="484"/>
      <c r="R78" s="484"/>
      <c r="S78" s="484"/>
      <c r="T78" s="484"/>
      <c r="U78" s="484"/>
      <c r="V78" s="484"/>
      <c r="W78" s="484"/>
      <c r="X78" s="484"/>
      <c r="Y78" s="484"/>
      <c r="Z78" s="484"/>
      <c r="AA78" s="484"/>
      <c r="AB78" s="484"/>
      <c r="AC78" s="484"/>
      <c r="AD78" s="484"/>
      <c r="AE78" s="484"/>
      <c r="AF78" s="484"/>
      <c r="AG78" s="484"/>
      <c r="AH78" s="484"/>
      <c r="AI78" s="484"/>
    </row>
    <row r="79" spans="1:35" x14ac:dyDescent="0.2">
      <c r="J79" s="484"/>
      <c r="K79" s="484"/>
      <c r="L79" s="484"/>
      <c r="M79" s="484"/>
      <c r="N79" s="484"/>
      <c r="O79" s="484"/>
      <c r="P79" s="484"/>
      <c r="Q79" s="484"/>
      <c r="R79" s="484"/>
      <c r="S79" s="484"/>
      <c r="T79" s="484"/>
      <c r="U79" s="484"/>
      <c r="V79" s="484"/>
      <c r="W79" s="484"/>
      <c r="X79" s="484"/>
      <c r="Y79" s="484"/>
      <c r="Z79" s="484"/>
      <c r="AA79" s="484"/>
      <c r="AB79" s="484"/>
      <c r="AC79" s="484"/>
      <c r="AD79" s="484"/>
      <c r="AE79" s="484"/>
      <c r="AF79" s="484"/>
      <c r="AG79" s="484"/>
      <c r="AH79" s="484"/>
      <c r="AI79" s="484"/>
    </row>
    <row r="80" spans="1:35" x14ac:dyDescent="0.2">
      <c r="J80" s="484"/>
      <c r="K80" s="484"/>
      <c r="L80" s="484"/>
      <c r="M80" s="484"/>
      <c r="N80" s="484"/>
      <c r="O80" s="484"/>
      <c r="P80" s="484"/>
      <c r="Q80" s="484"/>
      <c r="R80" s="484"/>
      <c r="S80" s="484"/>
      <c r="T80" s="484"/>
      <c r="U80" s="484"/>
      <c r="V80" s="484"/>
      <c r="W80" s="484"/>
      <c r="X80" s="484"/>
      <c r="Y80" s="484"/>
      <c r="Z80" s="484"/>
      <c r="AA80" s="484"/>
      <c r="AB80" s="484"/>
      <c r="AC80" s="484"/>
      <c r="AD80" s="484"/>
      <c r="AE80" s="484"/>
      <c r="AF80" s="484"/>
      <c r="AG80" s="484"/>
      <c r="AH80" s="484"/>
      <c r="AI80" s="484"/>
    </row>
    <row r="81" spans="10:35" x14ac:dyDescent="0.2">
      <c r="J81" s="484"/>
      <c r="K81" s="484"/>
      <c r="L81" s="484"/>
      <c r="M81" s="484"/>
      <c r="N81" s="484"/>
      <c r="O81" s="484"/>
      <c r="P81" s="484"/>
      <c r="Q81" s="484"/>
      <c r="R81" s="484"/>
      <c r="S81" s="484"/>
      <c r="T81" s="484"/>
      <c r="U81" s="484"/>
      <c r="V81" s="484"/>
      <c r="W81" s="484"/>
      <c r="X81" s="484"/>
      <c r="Y81" s="484"/>
      <c r="Z81" s="484"/>
      <c r="AA81" s="484"/>
      <c r="AB81" s="484"/>
      <c r="AC81" s="484"/>
      <c r="AD81" s="484"/>
      <c r="AE81" s="484"/>
      <c r="AF81" s="484"/>
      <c r="AG81" s="484"/>
      <c r="AH81" s="484"/>
      <c r="AI81" s="484"/>
    </row>
    <row r="82" spans="10:35" x14ac:dyDescent="0.2">
      <c r="J82" s="484"/>
      <c r="K82" s="484"/>
      <c r="L82" s="484"/>
      <c r="M82" s="484"/>
      <c r="N82" s="484"/>
      <c r="O82" s="484"/>
      <c r="P82" s="484"/>
      <c r="Q82" s="484"/>
      <c r="R82" s="484"/>
      <c r="S82" s="484"/>
      <c r="T82" s="484"/>
      <c r="U82" s="484"/>
      <c r="V82" s="484"/>
      <c r="W82" s="484"/>
      <c r="X82" s="484"/>
      <c r="Y82" s="484"/>
      <c r="Z82" s="484"/>
      <c r="AA82" s="484"/>
      <c r="AB82" s="484"/>
      <c r="AC82" s="484"/>
      <c r="AD82" s="484"/>
      <c r="AE82" s="484"/>
      <c r="AF82" s="484"/>
      <c r="AG82" s="484"/>
      <c r="AH82" s="484"/>
      <c r="AI82" s="484"/>
    </row>
    <row r="83" spans="10:35" x14ac:dyDescent="0.2">
      <c r="J83" s="484"/>
      <c r="K83" s="484"/>
      <c r="L83" s="484"/>
      <c r="M83" s="484"/>
      <c r="N83" s="484"/>
      <c r="O83" s="484"/>
      <c r="P83" s="484"/>
      <c r="Q83" s="484"/>
      <c r="R83" s="484"/>
      <c r="S83" s="484"/>
      <c r="T83" s="484"/>
      <c r="U83" s="484"/>
      <c r="V83" s="484"/>
      <c r="W83" s="484"/>
      <c r="X83" s="484"/>
      <c r="Y83" s="484"/>
      <c r="Z83" s="484"/>
      <c r="AA83" s="484"/>
      <c r="AB83" s="484"/>
      <c r="AC83" s="484"/>
      <c r="AD83" s="484"/>
      <c r="AE83" s="484"/>
      <c r="AF83" s="484"/>
      <c r="AG83" s="484"/>
      <c r="AH83" s="484"/>
      <c r="AI83" s="484"/>
    </row>
    <row r="84" spans="10:35" x14ac:dyDescent="0.2">
      <c r="J84" s="484"/>
      <c r="K84" s="484"/>
      <c r="L84" s="484"/>
      <c r="M84" s="484"/>
      <c r="N84" s="484"/>
      <c r="O84" s="484"/>
      <c r="P84" s="484"/>
      <c r="Q84" s="484"/>
      <c r="R84" s="484"/>
      <c r="S84" s="484"/>
      <c r="T84" s="484"/>
      <c r="U84" s="484"/>
      <c r="V84" s="484"/>
      <c r="W84" s="484"/>
      <c r="X84" s="484"/>
      <c r="Y84" s="484"/>
      <c r="Z84" s="484"/>
      <c r="AA84" s="484"/>
      <c r="AB84" s="484"/>
      <c r="AC84" s="484"/>
      <c r="AD84" s="484"/>
      <c r="AE84" s="484"/>
      <c r="AF84" s="484"/>
      <c r="AG84" s="484"/>
      <c r="AH84" s="484"/>
      <c r="AI84" s="484"/>
    </row>
    <row r="85" spans="10:35" x14ac:dyDescent="0.2">
      <c r="J85" s="484"/>
      <c r="K85" s="484"/>
      <c r="L85" s="484"/>
      <c r="M85" s="484"/>
      <c r="N85" s="484"/>
      <c r="O85" s="484"/>
      <c r="P85" s="484"/>
      <c r="Q85" s="484"/>
      <c r="R85" s="484"/>
      <c r="S85" s="484"/>
      <c r="T85" s="484"/>
      <c r="U85" s="484"/>
      <c r="V85" s="484"/>
      <c r="W85" s="484"/>
      <c r="X85" s="484"/>
      <c r="Y85" s="484"/>
      <c r="Z85" s="484"/>
      <c r="AA85" s="484"/>
      <c r="AB85" s="484"/>
      <c r="AC85" s="484"/>
      <c r="AD85" s="484"/>
      <c r="AE85" s="484"/>
      <c r="AF85" s="484"/>
      <c r="AG85" s="484"/>
      <c r="AH85" s="484"/>
      <c r="AI85" s="484"/>
    </row>
    <row r="86" spans="10:35" x14ac:dyDescent="0.2">
      <c r="J86" s="484"/>
      <c r="K86" s="484"/>
      <c r="L86" s="484"/>
      <c r="M86" s="484"/>
      <c r="N86" s="484"/>
      <c r="O86" s="484"/>
      <c r="P86" s="484"/>
      <c r="Q86" s="484"/>
      <c r="R86" s="484"/>
      <c r="S86" s="484"/>
      <c r="T86" s="484"/>
      <c r="U86" s="484"/>
      <c r="V86" s="484"/>
      <c r="W86" s="484"/>
      <c r="X86" s="484"/>
      <c r="Y86" s="484"/>
      <c r="Z86" s="484"/>
      <c r="AA86" s="484"/>
      <c r="AB86" s="484"/>
      <c r="AC86" s="484"/>
      <c r="AD86" s="484"/>
      <c r="AE86" s="484"/>
      <c r="AF86" s="484"/>
      <c r="AG86" s="484"/>
      <c r="AH86" s="484"/>
      <c r="AI86" s="484"/>
    </row>
    <row r="87" spans="10:35" x14ac:dyDescent="0.2">
      <c r="J87" s="484"/>
      <c r="K87" s="484"/>
      <c r="L87" s="484"/>
      <c r="M87" s="484"/>
      <c r="N87" s="484"/>
      <c r="O87" s="484"/>
      <c r="P87" s="484"/>
      <c r="Q87" s="484"/>
      <c r="R87" s="484"/>
      <c r="S87" s="484"/>
      <c r="T87" s="484"/>
      <c r="U87" s="484"/>
      <c r="V87" s="484"/>
      <c r="W87" s="484"/>
      <c r="X87" s="484"/>
      <c r="Y87" s="484"/>
      <c r="Z87" s="484"/>
      <c r="AA87" s="484"/>
      <c r="AB87" s="484"/>
      <c r="AC87" s="484"/>
      <c r="AD87" s="484"/>
      <c r="AE87" s="484"/>
      <c r="AF87" s="484"/>
      <c r="AG87" s="484"/>
      <c r="AH87" s="484"/>
      <c r="AI87" s="484"/>
    </row>
    <row r="88" spans="10:35" x14ac:dyDescent="0.2">
      <c r="J88" s="484"/>
      <c r="K88" s="484"/>
      <c r="L88" s="484"/>
      <c r="M88" s="484"/>
      <c r="N88" s="484"/>
      <c r="O88" s="484"/>
      <c r="P88" s="484"/>
      <c r="Q88" s="484"/>
      <c r="R88" s="484"/>
      <c r="S88" s="484"/>
      <c r="T88" s="484"/>
      <c r="U88" s="484"/>
      <c r="V88" s="484"/>
      <c r="W88" s="484"/>
      <c r="X88" s="484"/>
      <c r="Y88" s="484"/>
      <c r="Z88" s="484"/>
      <c r="AA88" s="484"/>
      <c r="AB88" s="484"/>
      <c r="AC88" s="484"/>
      <c r="AD88" s="484"/>
      <c r="AE88" s="484"/>
      <c r="AF88" s="484"/>
      <c r="AG88" s="484"/>
      <c r="AH88" s="484"/>
      <c r="AI88" s="484"/>
    </row>
    <row r="89" spans="10:35" x14ac:dyDescent="0.2">
      <c r="J89" s="484"/>
      <c r="K89" s="484"/>
      <c r="L89" s="484"/>
      <c r="M89" s="484"/>
      <c r="N89" s="484"/>
      <c r="O89" s="484"/>
      <c r="P89" s="484"/>
      <c r="Q89" s="484"/>
      <c r="R89" s="484"/>
      <c r="S89" s="484"/>
      <c r="T89" s="484"/>
      <c r="U89" s="484"/>
      <c r="V89" s="484"/>
      <c r="W89" s="484"/>
      <c r="X89" s="484"/>
      <c r="Y89" s="484"/>
      <c r="Z89" s="484"/>
      <c r="AA89" s="484"/>
      <c r="AB89" s="484"/>
      <c r="AC89" s="484"/>
      <c r="AD89" s="484"/>
      <c r="AE89" s="484"/>
      <c r="AF89" s="484"/>
      <c r="AG89" s="484"/>
      <c r="AH89" s="484"/>
      <c r="AI89" s="484"/>
    </row>
    <row r="90" spans="10:35" x14ac:dyDescent="0.2">
      <c r="J90" s="484"/>
      <c r="K90" s="484"/>
      <c r="L90" s="484"/>
      <c r="M90" s="484"/>
      <c r="N90" s="484"/>
      <c r="O90" s="484"/>
      <c r="P90" s="484"/>
      <c r="Q90" s="484"/>
      <c r="R90" s="484"/>
      <c r="S90" s="484"/>
      <c r="T90" s="484"/>
      <c r="U90" s="484"/>
      <c r="V90" s="484"/>
      <c r="W90" s="484"/>
      <c r="X90" s="484"/>
      <c r="Y90" s="484"/>
      <c r="Z90" s="484"/>
      <c r="AA90" s="484"/>
      <c r="AB90" s="484"/>
      <c r="AC90" s="484"/>
      <c r="AD90" s="484"/>
      <c r="AE90" s="484"/>
      <c r="AF90" s="484"/>
      <c r="AG90" s="484"/>
      <c r="AH90" s="484"/>
      <c r="AI90" s="484"/>
    </row>
    <row r="91" spans="10:35" x14ac:dyDescent="0.2">
      <c r="J91" s="484"/>
      <c r="K91" s="484"/>
      <c r="L91" s="484"/>
      <c r="M91" s="484"/>
      <c r="N91" s="484"/>
      <c r="O91" s="484"/>
      <c r="P91" s="484"/>
      <c r="Q91" s="484"/>
      <c r="R91" s="484"/>
      <c r="S91" s="484"/>
      <c r="T91" s="484"/>
      <c r="U91" s="484"/>
      <c r="V91" s="484"/>
      <c r="W91" s="484"/>
      <c r="X91" s="484"/>
      <c r="Y91" s="484"/>
      <c r="Z91" s="484"/>
      <c r="AA91" s="484"/>
      <c r="AB91" s="484"/>
      <c r="AC91" s="484"/>
      <c r="AD91" s="484"/>
      <c r="AE91" s="484"/>
      <c r="AF91" s="484"/>
      <c r="AG91" s="484"/>
      <c r="AH91" s="484"/>
      <c r="AI91" s="484"/>
    </row>
    <row r="92" spans="10:35" x14ac:dyDescent="0.2">
      <c r="J92" s="484"/>
      <c r="K92" s="484"/>
      <c r="L92" s="484"/>
      <c r="M92" s="484"/>
      <c r="N92" s="484"/>
      <c r="O92" s="484"/>
      <c r="P92" s="484"/>
      <c r="Q92" s="484"/>
      <c r="R92" s="484"/>
      <c r="S92" s="484"/>
      <c r="T92" s="484"/>
      <c r="U92" s="484"/>
      <c r="V92" s="484"/>
      <c r="W92" s="484"/>
      <c r="X92" s="484"/>
      <c r="Y92" s="484"/>
      <c r="Z92" s="484"/>
      <c r="AA92" s="484"/>
      <c r="AB92" s="484"/>
      <c r="AC92" s="484"/>
      <c r="AD92" s="484"/>
      <c r="AE92" s="484"/>
      <c r="AF92" s="484"/>
      <c r="AG92" s="484"/>
      <c r="AH92" s="484"/>
      <c r="AI92" s="484"/>
    </row>
    <row r="93" spans="10:35" x14ac:dyDescent="0.2">
      <c r="J93" s="484"/>
      <c r="K93" s="484"/>
      <c r="L93" s="484"/>
      <c r="M93" s="484"/>
      <c r="N93" s="484"/>
      <c r="O93" s="484"/>
      <c r="P93" s="484"/>
      <c r="Q93" s="484"/>
      <c r="R93" s="484"/>
      <c r="S93" s="484"/>
      <c r="T93" s="484"/>
      <c r="U93" s="484"/>
      <c r="V93" s="484"/>
      <c r="W93" s="484"/>
      <c r="X93" s="484"/>
      <c r="Y93" s="484"/>
      <c r="Z93" s="484"/>
      <c r="AA93" s="484"/>
      <c r="AB93" s="484"/>
      <c r="AC93" s="484"/>
      <c r="AD93" s="484"/>
      <c r="AE93" s="484"/>
      <c r="AF93" s="484"/>
      <c r="AG93" s="484"/>
      <c r="AH93" s="484"/>
      <c r="AI93" s="484"/>
    </row>
    <row r="94" spans="10:35" x14ac:dyDescent="0.2">
      <c r="J94" s="484"/>
      <c r="K94" s="484"/>
      <c r="L94" s="484"/>
      <c r="M94" s="484"/>
      <c r="N94" s="484"/>
      <c r="O94" s="484"/>
      <c r="P94" s="484"/>
      <c r="Q94" s="484"/>
      <c r="R94" s="484"/>
      <c r="S94" s="484"/>
      <c r="T94" s="484"/>
      <c r="U94" s="484"/>
      <c r="V94" s="484"/>
      <c r="W94" s="484"/>
      <c r="X94" s="484"/>
      <c r="Y94" s="484"/>
      <c r="Z94" s="484"/>
      <c r="AA94" s="484"/>
      <c r="AB94" s="484"/>
      <c r="AC94" s="484"/>
      <c r="AD94" s="484"/>
      <c r="AE94" s="484"/>
      <c r="AF94" s="484"/>
      <c r="AG94" s="484"/>
      <c r="AH94" s="484"/>
      <c r="AI94" s="484"/>
    </row>
    <row r="95" spans="10:35" x14ac:dyDescent="0.2">
      <c r="J95" s="484"/>
      <c r="K95" s="484"/>
      <c r="L95" s="484"/>
      <c r="M95" s="484"/>
      <c r="N95" s="484"/>
      <c r="O95" s="484"/>
      <c r="P95" s="484"/>
      <c r="Q95" s="484"/>
      <c r="R95" s="484"/>
      <c r="S95" s="484"/>
      <c r="T95" s="484"/>
      <c r="U95" s="484"/>
      <c r="V95" s="484"/>
      <c r="W95" s="484"/>
      <c r="X95" s="484"/>
      <c r="Y95" s="484"/>
      <c r="Z95" s="484"/>
      <c r="AA95" s="484"/>
      <c r="AB95" s="484"/>
      <c r="AC95" s="484"/>
      <c r="AD95" s="484"/>
      <c r="AE95" s="484"/>
      <c r="AF95" s="484"/>
      <c r="AG95" s="484"/>
      <c r="AH95" s="484"/>
      <c r="AI95" s="484"/>
    </row>
    <row r="96" spans="10:35" x14ac:dyDescent="0.2">
      <c r="J96" s="484"/>
      <c r="K96" s="484"/>
      <c r="L96" s="484"/>
      <c r="M96" s="484"/>
      <c r="N96" s="484"/>
      <c r="O96" s="484"/>
      <c r="P96" s="484"/>
      <c r="Q96" s="484"/>
      <c r="R96" s="484"/>
      <c r="S96" s="484"/>
      <c r="T96" s="484"/>
      <c r="U96" s="484"/>
      <c r="V96" s="484"/>
      <c r="W96" s="484"/>
      <c r="X96" s="484"/>
      <c r="Y96" s="484"/>
      <c r="Z96" s="484"/>
      <c r="AA96" s="484"/>
      <c r="AB96" s="484"/>
      <c r="AC96" s="484"/>
      <c r="AD96" s="484"/>
      <c r="AE96" s="484"/>
      <c r="AF96" s="484"/>
      <c r="AG96" s="484"/>
      <c r="AH96" s="484"/>
      <c r="AI96" s="484"/>
    </row>
    <row r="97" spans="10:35" x14ac:dyDescent="0.2">
      <c r="J97" s="484"/>
      <c r="K97" s="484"/>
      <c r="L97" s="484"/>
      <c r="M97" s="484"/>
      <c r="N97" s="484"/>
      <c r="O97" s="484"/>
      <c r="P97" s="484"/>
      <c r="Q97" s="484"/>
      <c r="R97" s="484"/>
      <c r="S97" s="484"/>
      <c r="T97" s="484"/>
      <c r="U97" s="484"/>
      <c r="V97" s="484"/>
      <c r="W97" s="484"/>
      <c r="X97" s="484"/>
      <c r="Y97" s="484"/>
      <c r="Z97" s="484"/>
      <c r="AA97" s="484"/>
      <c r="AB97" s="484"/>
      <c r="AC97" s="484"/>
      <c r="AD97" s="484"/>
      <c r="AE97" s="484"/>
      <c r="AF97" s="484"/>
      <c r="AG97" s="484"/>
      <c r="AH97" s="484"/>
      <c r="AI97" s="484"/>
    </row>
    <row r="98" spans="10:35" x14ac:dyDescent="0.2">
      <c r="J98" s="484"/>
      <c r="K98" s="484"/>
      <c r="L98" s="484"/>
      <c r="M98" s="484"/>
      <c r="N98" s="484"/>
      <c r="O98" s="484"/>
      <c r="P98" s="484"/>
      <c r="Q98" s="484"/>
      <c r="R98" s="484"/>
      <c r="S98" s="484"/>
      <c r="T98" s="484"/>
      <c r="U98" s="484"/>
      <c r="V98" s="484"/>
      <c r="W98" s="484"/>
      <c r="X98" s="484"/>
      <c r="Y98" s="484"/>
      <c r="Z98" s="484"/>
      <c r="AA98" s="484"/>
      <c r="AB98" s="484"/>
      <c r="AC98" s="484"/>
      <c r="AD98" s="484"/>
      <c r="AE98" s="484"/>
      <c r="AF98" s="484"/>
      <c r="AG98" s="484"/>
      <c r="AH98" s="484"/>
      <c r="AI98" s="484"/>
    </row>
    <row r="99" spans="10:35" x14ac:dyDescent="0.2">
      <c r="K99" s="484"/>
      <c r="L99" s="484"/>
      <c r="M99" s="484"/>
      <c r="N99" s="484"/>
      <c r="O99" s="484"/>
      <c r="P99" s="484"/>
      <c r="Q99" s="484"/>
      <c r="R99" s="484"/>
      <c r="S99" s="484"/>
      <c r="T99" s="484"/>
      <c r="U99" s="484"/>
      <c r="V99" s="484"/>
      <c r="W99" s="484"/>
    </row>
    <row r="100" spans="10:35" x14ac:dyDescent="0.2">
      <c r="K100" s="484"/>
      <c r="L100" s="484"/>
      <c r="M100" s="484"/>
      <c r="N100" s="484"/>
      <c r="O100" s="484"/>
      <c r="P100" s="484"/>
      <c r="Q100" s="484"/>
      <c r="R100" s="484"/>
      <c r="S100" s="484"/>
      <c r="T100" s="484"/>
      <c r="U100" s="484"/>
      <c r="V100" s="484"/>
      <c r="W100" s="484"/>
    </row>
    <row r="101" spans="10:35" x14ac:dyDescent="0.2">
      <c r="K101" s="484"/>
      <c r="L101" s="484"/>
      <c r="M101" s="484"/>
      <c r="N101" s="484"/>
      <c r="O101" s="484"/>
      <c r="P101" s="484"/>
      <c r="Q101" s="484"/>
      <c r="R101" s="484"/>
      <c r="S101" s="484"/>
      <c r="T101" s="484"/>
      <c r="U101" s="484"/>
      <c r="V101" s="484"/>
      <c r="W101" s="484"/>
    </row>
    <row r="102" spans="10:35" x14ac:dyDescent="0.2">
      <c r="K102" s="484"/>
      <c r="L102" s="484"/>
      <c r="M102" s="484"/>
      <c r="N102" s="484"/>
      <c r="O102" s="484"/>
      <c r="P102" s="484"/>
      <c r="Q102" s="484"/>
      <c r="R102" s="484"/>
      <c r="S102" s="484"/>
      <c r="T102" s="484"/>
      <c r="U102" s="484"/>
      <c r="V102" s="484"/>
      <c r="W102" s="484"/>
    </row>
    <row r="103" spans="10:35" x14ac:dyDescent="0.2">
      <c r="K103" s="484"/>
      <c r="L103" s="484"/>
      <c r="M103" s="484"/>
      <c r="N103" s="484"/>
      <c r="O103" s="484"/>
      <c r="P103" s="484"/>
      <c r="Q103" s="484"/>
      <c r="R103" s="484"/>
      <c r="S103" s="484"/>
      <c r="T103" s="484"/>
      <c r="U103" s="484"/>
      <c r="V103" s="484"/>
      <c r="W103" s="484"/>
    </row>
    <row r="104" spans="10:35" x14ac:dyDescent="0.2">
      <c r="K104" s="484"/>
      <c r="L104" s="484"/>
      <c r="M104" s="484"/>
      <c r="N104" s="484"/>
      <c r="O104" s="484"/>
      <c r="P104" s="484"/>
      <c r="Q104" s="484"/>
      <c r="R104" s="484"/>
      <c r="S104" s="484"/>
      <c r="T104" s="484"/>
      <c r="U104" s="484"/>
      <c r="V104" s="484"/>
      <c r="W104" s="484"/>
    </row>
    <row r="105" spans="10:35" x14ac:dyDescent="0.2">
      <c r="K105" s="484"/>
      <c r="L105" s="484"/>
      <c r="M105" s="484"/>
      <c r="N105" s="484"/>
      <c r="O105" s="484"/>
      <c r="P105" s="484"/>
      <c r="Q105" s="484"/>
      <c r="R105" s="484"/>
      <c r="S105" s="484"/>
      <c r="T105" s="484"/>
      <c r="U105" s="484"/>
      <c r="V105" s="484"/>
      <c r="W105" s="484"/>
    </row>
    <row r="106" spans="10:35" x14ac:dyDescent="0.2">
      <c r="K106" s="484"/>
      <c r="L106" s="484"/>
      <c r="M106" s="484"/>
      <c r="N106" s="484"/>
      <c r="O106" s="484"/>
      <c r="P106" s="484"/>
      <c r="Q106" s="484"/>
      <c r="R106" s="484"/>
      <c r="S106" s="484"/>
      <c r="T106" s="484"/>
      <c r="U106" s="484"/>
      <c r="V106" s="484"/>
      <c r="W106" s="484"/>
    </row>
    <row r="107" spans="10:35" x14ac:dyDescent="0.2">
      <c r="K107" s="484"/>
      <c r="L107" s="484"/>
      <c r="M107" s="484"/>
      <c r="N107" s="484"/>
      <c r="O107" s="484"/>
      <c r="P107" s="484"/>
      <c r="Q107" s="484"/>
      <c r="R107" s="484"/>
      <c r="S107" s="484"/>
      <c r="T107" s="484"/>
      <c r="U107" s="484"/>
      <c r="V107" s="484"/>
      <c r="W107" s="484"/>
    </row>
    <row r="108" spans="10:35" x14ac:dyDescent="0.2">
      <c r="K108" s="484"/>
      <c r="L108" s="484"/>
      <c r="M108" s="484"/>
      <c r="N108" s="484"/>
      <c r="O108" s="484"/>
      <c r="P108" s="484"/>
      <c r="Q108" s="484"/>
      <c r="R108" s="484"/>
      <c r="S108" s="484"/>
      <c r="T108" s="484"/>
      <c r="U108" s="484"/>
      <c r="V108" s="484"/>
      <c r="W108" s="484"/>
    </row>
    <row r="109" spans="10:35" x14ac:dyDescent="0.2">
      <c r="K109" s="484"/>
      <c r="L109" s="484"/>
      <c r="M109" s="484"/>
      <c r="N109" s="484"/>
      <c r="O109" s="484"/>
      <c r="P109" s="484"/>
      <c r="Q109" s="484"/>
      <c r="R109" s="484"/>
      <c r="S109" s="484"/>
      <c r="T109" s="484"/>
      <c r="U109" s="484"/>
      <c r="V109" s="484"/>
      <c r="W109" s="484"/>
    </row>
    <row r="110" spans="10:35" x14ac:dyDescent="0.2">
      <c r="K110" s="484"/>
      <c r="L110" s="484"/>
      <c r="M110" s="484"/>
      <c r="N110" s="484"/>
      <c r="O110" s="484"/>
      <c r="P110" s="484"/>
      <c r="Q110" s="484"/>
      <c r="R110" s="484"/>
      <c r="S110" s="484"/>
      <c r="T110" s="484"/>
      <c r="U110" s="484"/>
      <c r="V110" s="484"/>
      <c r="W110" s="484"/>
    </row>
    <row r="111" spans="10:35" x14ac:dyDescent="0.2">
      <c r="K111" s="484"/>
      <c r="L111" s="484"/>
      <c r="M111" s="484"/>
      <c r="N111" s="484"/>
      <c r="O111" s="484"/>
      <c r="P111" s="484"/>
      <c r="Q111" s="484"/>
      <c r="R111" s="484"/>
      <c r="S111" s="484"/>
      <c r="T111" s="484"/>
      <c r="U111" s="484"/>
      <c r="V111" s="484"/>
      <c r="W111" s="484"/>
    </row>
    <row r="112" spans="10:35" x14ac:dyDescent="0.2">
      <c r="K112" s="484"/>
      <c r="L112" s="484"/>
      <c r="M112" s="484"/>
      <c r="N112" s="484"/>
      <c r="O112" s="484"/>
      <c r="P112" s="484"/>
      <c r="Q112" s="484"/>
      <c r="R112" s="484"/>
      <c r="S112" s="484"/>
      <c r="T112" s="484"/>
      <c r="U112" s="484"/>
      <c r="V112" s="484"/>
      <c r="W112" s="484"/>
    </row>
    <row r="113" spans="10:64" x14ac:dyDescent="0.2">
      <c r="K113" s="484"/>
      <c r="L113" s="484"/>
      <c r="M113" s="484"/>
      <c r="N113" s="484"/>
      <c r="O113" s="484"/>
      <c r="P113" s="484"/>
      <c r="Q113" s="484"/>
      <c r="R113" s="484"/>
      <c r="S113" s="484"/>
      <c r="T113" s="484"/>
      <c r="U113" s="484"/>
      <c r="V113" s="484"/>
      <c r="W113" s="484"/>
    </row>
    <row r="114" spans="10:64" x14ac:dyDescent="0.2">
      <c r="K114" s="484"/>
      <c r="L114" s="484"/>
      <c r="M114" s="484"/>
      <c r="N114" s="484"/>
      <c r="O114" s="484"/>
      <c r="P114" s="484"/>
      <c r="Q114" s="484"/>
      <c r="R114" s="484"/>
      <c r="S114" s="484"/>
      <c r="T114" s="484"/>
      <c r="U114" s="484"/>
      <c r="V114" s="484"/>
      <c r="W114" s="484"/>
    </row>
    <row r="115" spans="10:64" x14ac:dyDescent="0.2">
      <c r="K115" s="484"/>
      <c r="L115" s="484"/>
      <c r="M115" s="484"/>
      <c r="N115" s="484"/>
      <c r="O115" s="484"/>
      <c r="P115" s="484"/>
      <c r="Q115" s="484"/>
      <c r="R115" s="484"/>
      <c r="S115" s="484"/>
      <c r="T115" s="484"/>
      <c r="U115" s="484"/>
      <c r="V115" s="484"/>
      <c r="W115" s="484"/>
    </row>
    <row r="116" spans="10:64" x14ac:dyDescent="0.2">
      <c r="K116" s="484"/>
      <c r="L116" s="484"/>
      <c r="M116" s="484"/>
      <c r="N116" s="484"/>
      <c r="O116" s="484"/>
      <c r="P116" s="484"/>
      <c r="Q116" s="484"/>
      <c r="R116" s="484"/>
      <c r="S116" s="484"/>
      <c r="T116" s="484"/>
      <c r="U116" s="484"/>
      <c r="V116" s="484"/>
      <c r="W116" s="484"/>
    </row>
    <row r="117" spans="10:64" x14ac:dyDescent="0.2">
      <c r="K117" s="484"/>
      <c r="L117" s="484"/>
      <c r="M117" s="484"/>
      <c r="N117" s="484"/>
      <c r="O117" s="484"/>
      <c r="P117" s="484"/>
      <c r="Q117" s="484"/>
      <c r="R117" s="484"/>
      <c r="S117" s="484"/>
      <c r="T117" s="484"/>
      <c r="U117" s="484"/>
      <c r="V117" s="484"/>
      <c r="W117" s="484"/>
    </row>
    <row r="118" spans="10:64" x14ac:dyDescent="0.2">
      <c r="K118" s="484"/>
      <c r="L118" s="484"/>
      <c r="M118" s="484"/>
      <c r="N118" s="484"/>
      <c r="O118" s="484"/>
      <c r="P118" s="484"/>
      <c r="Q118" s="484"/>
      <c r="R118" s="484"/>
      <c r="S118" s="484"/>
      <c r="T118" s="484"/>
      <c r="U118" s="484"/>
      <c r="V118" s="484"/>
      <c r="W118" s="484"/>
    </row>
    <row r="119" spans="10:64" x14ac:dyDescent="0.2">
      <c r="K119" s="484"/>
      <c r="L119" s="484"/>
      <c r="M119" s="484"/>
      <c r="N119" s="484"/>
      <c r="O119" s="484"/>
      <c r="P119" s="484"/>
      <c r="Q119" s="484"/>
      <c r="R119" s="484"/>
      <c r="S119" s="484"/>
      <c r="T119" s="484"/>
      <c r="U119" s="484"/>
      <c r="V119" s="484"/>
      <c r="W119" s="484"/>
    </row>
    <row r="120" spans="10:64" x14ac:dyDescent="0.2">
      <c r="K120" s="484"/>
      <c r="L120" s="484"/>
      <c r="M120" s="484"/>
      <c r="N120" s="484"/>
      <c r="O120" s="484"/>
      <c r="P120" s="484"/>
      <c r="Q120" s="484"/>
      <c r="R120" s="484"/>
      <c r="S120" s="484"/>
      <c r="T120" s="484"/>
      <c r="U120" s="484"/>
      <c r="V120" s="484"/>
      <c r="W120" s="484"/>
    </row>
    <row r="121" spans="10:64" x14ac:dyDescent="0.2">
      <c r="K121" s="484"/>
      <c r="L121" s="484"/>
      <c r="M121" s="484"/>
      <c r="N121" s="484"/>
      <c r="O121" s="484"/>
      <c r="P121" s="484"/>
      <c r="Q121" s="484"/>
      <c r="R121" s="484"/>
      <c r="S121" s="484"/>
      <c r="T121" s="484"/>
      <c r="U121" s="484"/>
      <c r="V121" s="484"/>
      <c r="W121" s="484"/>
    </row>
    <row r="122" spans="10:64" x14ac:dyDescent="0.2">
      <c r="K122" s="484"/>
      <c r="L122" s="484"/>
      <c r="M122" s="484"/>
      <c r="N122" s="484"/>
      <c r="O122" s="484"/>
      <c r="P122" s="484"/>
      <c r="Q122" s="484"/>
      <c r="R122" s="484"/>
      <c r="S122" s="484"/>
      <c r="T122" s="484"/>
      <c r="U122" s="484"/>
      <c r="V122" s="484"/>
      <c r="W122" s="484"/>
    </row>
    <row r="123" spans="10:64" x14ac:dyDescent="0.2">
      <c r="K123" s="484"/>
      <c r="L123" s="484"/>
      <c r="M123" s="484"/>
      <c r="N123" s="484"/>
      <c r="O123" s="484"/>
      <c r="P123" s="484"/>
      <c r="Q123" s="484"/>
      <c r="R123" s="484"/>
      <c r="S123" s="484"/>
      <c r="T123" s="484"/>
      <c r="U123" s="484"/>
      <c r="V123" s="484"/>
      <c r="W123" s="484"/>
    </row>
    <row r="124" spans="10:64" x14ac:dyDescent="0.2">
      <c r="K124" s="484"/>
      <c r="L124" s="484"/>
      <c r="M124" s="484"/>
      <c r="N124" s="484"/>
      <c r="O124" s="484"/>
      <c r="P124" s="484"/>
      <c r="Q124" s="484"/>
      <c r="R124" s="484"/>
      <c r="S124" s="484"/>
      <c r="T124" s="484"/>
      <c r="U124" s="484"/>
      <c r="V124" s="484"/>
      <c r="W124" s="484"/>
      <c r="AE124" s="507"/>
      <c r="AF124" s="507"/>
      <c r="AG124" s="507"/>
      <c r="AH124" s="507"/>
      <c r="AI124" s="507"/>
      <c r="AJ124" s="507"/>
      <c r="AK124" s="507"/>
      <c r="AL124" s="507"/>
      <c r="AM124" s="507"/>
      <c r="AN124" s="507"/>
      <c r="AO124" s="507"/>
      <c r="AP124" s="507"/>
      <c r="AQ124" s="507"/>
      <c r="AR124" s="507"/>
      <c r="AS124" s="507"/>
      <c r="AT124" s="507"/>
      <c r="AU124" s="507"/>
      <c r="AV124" s="507"/>
      <c r="AW124" s="507"/>
      <c r="AX124" s="507"/>
      <c r="AY124" s="507"/>
      <c r="AZ124" s="507"/>
      <c r="BA124" s="507"/>
      <c r="BB124" s="507"/>
      <c r="BC124" s="507"/>
    </row>
    <row r="125" spans="10:64" x14ac:dyDescent="0.2">
      <c r="S125" s="484"/>
      <c r="T125" s="484"/>
      <c r="U125" s="484"/>
      <c r="V125" s="484"/>
      <c r="W125" s="484"/>
      <c r="X125" s="484"/>
      <c r="Y125" s="484"/>
      <c r="Z125" s="484"/>
      <c r="AA125" s="484"/>
      <c r="AB125" s="484"/>
      <c r="AC125" s="484"/>
      <c r="AD125" s="484"/>
      <c r="AE125" s="507"/>
      <c r="AF125" s="507"/>
      <c r="AG125" s="507"/>
      <c r="AH125" s="507"/>
      <c r="AI125" s="507"/>
      <c r="AJ125" s="507"/>
      <c r="AK125" s="507"/>
      <c r="AL125" s="507"/>
      <c r="AM125" s="507"/>
      <c r="AN125" s="507"/>
      <c r="AO125" s="507"/>
      <c r="AP125" s="507"/>
      <c r="AQ125" s="507"/>
      <c r="AR125" s="507"/>
      <c r="AS125" s="507"/>
      <c r="AT125" s="507"/>
      <c r="AU125" s="507"/>
      <c r="AV125" s="507"/>
      <c r="AW125" s="507"/>
      <c r="AX125" s="507"/>
      <c r="AY125" s="507"/>
      <c r="AZ125" s="507"/>
      <c r="BA125" s="507"/>
      <c r="BB125" s="507"/>
      <c r="BC125" s="507"/>
    </row>
    <row r="126" spans="10:64" ht="24.75" customHeight="1" thickBot="1" x14ac:dyDescent="0.25">
      <c r="J126" s="536" t="s">
        <v>24</v>
      </c>
      <c r="K126" s="537"/>
      <c r="L126" s="537"/>
      <c r="M126" s="537"/>
      <c r="N126" s="537"/>
      <c r="O126" s="537"/>
      <c r="P126" s="537"/>
      <c r="Q126" s="538"/>
      <c r="S126" s="484"/>
      <c r="T126" s="484"/>
      <c r="U126" s="484"/>
      <c r="V126" s="484"/>
      <c r="W126" s="484"/>
      <c r="X126" s="484"/>
      <c r="Y126" s="484"/>
      <c r="Z126" s="484"/>
      <c r="AA126" s="484"/>
      <c r="AB126" s="484"/>
      <c r="AC126" s="484"/>
      <c r="AD126" s="484"/>
      <c r="AE126" s="507"/>
      <c r="AF126" s="507"/>
      <c r="AG126" s="507"/>
      <c r="AH126" s="507"/>
      <c r="AI126" s="507"/>
      <c r="AJ126" s="507"/>
      <c r="AK126" s="507"/>
      <c r="AL126" s="507"/>
      <c r="AM126" s="507"/>
      <c r="AN126" s="507"/>
      <c r="AO126" s="507"/>
      <c r="AP126" s="507"/>
      <c r="AQ126" s="507"/>
      <c r="AR126" s="507"/>
      <c r="AS126" s="507"/>
      <c r="AT126" s="507"/>
      <c r="AU126" s="507"/>
      <c r="AV126" s="507"/>
      <c r="AW126" s="507"/>
      <c r="AX126" s="507"/>
      <c r="AY126" s="507"/>
      <c r="AZ126" s="507"/>
      <c r="BA126" s="507"/>
      <c r="BB126" s="507"/>
      <c r="BC126" s="507"/>
      <c r="BD126" s="536" t="s">
        <v>24</v>
      </c>
      <c r="BE126" s="537"/>
      <c r="BF126" s="537"/>
      <c r="BG126" s="537"/>
      <c r="BH126" s="537"/>
      <c r="BI126" s="537"/>
      <c r="BJ126" s="537"/>
      <c r="BK126" s="538"/>
    </row>
    <row r="127" spans="10:64" ht="39" thickBot="1" x14ac:dyDescent="0.25">
      <c r="J127" s="459" t="s">
        <v>2</v>
      </c>
      <c r="K127" s="460" t="s">
        <v>25</v>
      </c>
      <c r="L127" s="461" t="s">
        <v>26</v>
      </c>
      <c r="M127" s="461" t="s">
        <v>27</v>
      </c>
      <c r="N127" s="462" t="s">
        <v>6</v>
      </c>
      <c r="O127" s="463" t="s">
        <v>7</v>
      </c>
      <c r="P127" s="462" t="s">
        <v>8</v>
      </c>
      <c r="Q127" s="464" t="s">
        <v>9</v>
      </c>
      <c r="R127" s="369" t="s">
        <v>13</v>
      </c>
      <c r="S127" s="484"/>
      <c r="T127" s="484"/>
      <c r="U127" s="484"/>
      <c r="V127" s="484"/>
      <c r="W127" s="484"/>
      <c r="X127" s="484"/>
      <c r="Y127" s="484"/>
      <c r="Z127" s="484"/>
      <c r="AA127" s="484"/>
      <c r="AB127" s="484"/>
      <c r="AC127" s="484"/>
      <c r="AD127" s="484"/>
      <c r="AE127" s="507"/>
      <c r="AF127" s="507"/>
      <c r="AG127" s="507"/>
      <c r="AH127" s="507"/>
      <c r="AI127" s="507"/>
      <c r="AJ127" s="507"/>
      <c r="AK127" s="507"/>
      <c r="AL127" s="507"/>
      <c r="AM127" s="507"/>
      <c r="AN127" s="507"/>
      <c r="AO127" s="507"/>
      <c r="AP127" s="507"/>
      <c r="AQ127" s="507"/>
      <c r="AR127" s="507"/>
      <c r="AS127" s="507"/>
      <c r="AT127" s="507"/>
      <c r="AU127" s="507"/>
      <c r="AV127" s="507"/>
      <c r="AW127" s="507"/>
      <c r="AX127" s="507"/>
      <c r="AY127" s="507"/>
      <c r="AZ127" s="507"/>
      <c r="BA127" s="507"/>
      <c r="BB127" s="507"/>
      <c r="BC127" s="507"/>
      <c r="BD127" s="505" t="s">
        <v>2</v>
      </c>
      <c r="BE127" s="460" t="s">
        <v>25</v>
      </c>
      <c r="BF127" s="461" t="s">
        <v>26</v>
      </c>
      <c r="BG127" s="461" t="s">
        <v>27</v>
      </c>
      <c r="BH127" s="462" t="s">
        <v>6</v>
      </c>
      <c r="BI127" s="463" t="s">
        <v>7</v>
      </c>
      <c r="BJ127" s="462" t="s">
        <v>8</v>
      </c>
      <c r="BK127" s="464" t="s">
        <v>9</v>
      </c>
      <c r="BL127" s="369" t="s">
        <v>13</v>
      </c>
    </row>
    <row r="128" spans="10:64" ht="12.75" x14ac:dyDescent="0.2">
      <c r="J128" s="302">
        <v>2011</v>
      </c>
      <c r="K128" s="451">
        <f>18/$K$143</f>
        <v>3.257387936806674</v>
      </c>
      <c r="L128" s="453">
        <f>AVERAGE(K128:K138)</f>
        <v>2.2867521374551902</v>
      </c>
      <c r="M128" s="453">
        <f>STDEV(K128:K138)</f>
        <v>1.9444755940494933</v>
      </c>
      <c r="N128" s="454">
        <f>L128+(3*$M$128)</f>
        <v>8.1201789196036707</v>
      </c>
      <c r="O128" s="457">
        <f>L128-(3*$M$128)</f>
        <v>-3.5466746446932902</v>
      </c>
      <c r="P128" s="454">
        <f>L128+(2*$M$128)</f>
        <v>6.1757033255541769</v>
      </c>
      <c r="Q128" s="458">
        <f>L128-(2*$M$128)</f>
        <v>-1.6021990506437964</v>
      </c>
      <c r="R128" s="446">
        <v>14</v>
      </c>
      <c r="S128" s="484"/>
      <c r="T128" s="484"/>
      <c r="U128" s="484"/>
      <c r="V128" s="484"/>
      <c r="W128" s="484"/>
      <c r="X128" s="484"/>
      <c r="Y128" s="484"/>
      <c r="Z128" s="484"/>
      <c r="AA128" s="484"/>
      <c r="AB128" s="484"/>
      <c r="AC128" s="484"/>
      <c r="AD128" s="484"/>
      <c r="AE128" s="507"/>
      <c r="AF128" s="507"/>
      <c r="AG128" s="507"/>
      <c r="AH128" s="507"/>
      <c r="AI128" s="507"/>
      <c r="AJ128" s="507"/>
      <c r="AK128" s="507"/>
      <c r="AL128" s="507"/>
      <c r="AM128" s="507"/>
      <c r="AN128" s="507"/>
      <c r="AO128" s="507"/>
      <c r="AP128" s="507"/>
      <c r="AQ128" s="507"/>
      <c r="AR128" s="507"/>
      <c r="AS128" s="507"/>
      <c r="AT128" s="507"/>
      <c r="AU128" s="507"/>
      <c r="AV128" s="507"/>
      <c r="AW128" s="507"/>
      <c r="AX128" s="507"/>
      <c r="AY128" s="507"/>
      <c r="AZ128" s="507"/>
      <c r="BA128" s="507"/>
      <c r="BB128" s="507"/>
      <c r="BC128" s="507"/>
      <c r="BD128" s="302">
        <v>2013</v>
      </c>
      <c r="BE128" s="492">
        <f>3/$K$143</f>
        <v>0.54289798946777901</v>
      </c>
      <c r="BF128" s="493">
        <f>AVERAGE(BE128:BE136)</f>
        <v>2.2721286225873714</v>
      </c>
      <c r="BG128" s="494">
        <f>STDEV(BE128:BE136)</f>
        <v>2.1260830571885254</v>
      </c>
      <c r="BH128" s="495">
        <f>BF128+(3*$BG$128)</f>
        <v>8.6503777941529485</v>
      </c>
      <c r="BI128" s="496">
        <f>BF128-(3*$BG$128)</f>
        <v>-4.1061205489782049</v>
      </c>
      <c r="BJ128" s="495">
        <f>BF128+(2*$BG$128)</f>
        <v>6.5242947369644222</v>
      </c>
      <c r="BK128" s="496">
        <f>BF128-(2*$BG$128)</f>
        <v>-1.9800374917896795</v>
      </c>
      <c r="BL128" s="497">
        <v>4</v>
      </c>
    </row>
    <row r="129" spans="10:64" ht="12.75" x14ac:dyDescent="0.2">
      <c r="J129" s="302">
        <v>2012</v>
      </c>
      <c r="K129" s="451">
        <f>8/$K$143</f>
        <v>1.4477279719140774</v>
      </c>
      <c r="L129" s="456">
        <f t="shared" ref="L129:L139" si="36">$L$128</f>
        <v>2.2867521374551902</v>
      </c>
      <c r="M129" s="456">
        <f t="shared" ref="M129:M139" si="37">$M$128</f>
        <v>1.9444755940494933</v>
      </c>
      <c r="N129" s="454">
        <f t="shared" ref="N129:N139" si="38">$N$128</f>
        <v>8.1201789196036707</v>
      </c>
      <c r="O129" s="457">
        <f t="shared" ref="O129:O139" si="39">$O$128</f>
        <v>-3.5466746446932902</v>
      </c>
      <c r="P129" s="454">
        <f t="shared" ref="P129:P139" si="40">$P$128</f>
        <v>6.1757033255541769</v>
      </c>
      <c r="Q129" s="458">
        <f t="shared" ref="Q129:Q139" si="41">$Q$128</f>
        <v>-1.6021990506437964</v>
      </c>
      <c r="R129" s="447">
        <v>4</v>
      </c>
      <c r="S129" s="484"/>
      <c r="T129" s="484"/>
      <c r="U129" s="484"/>
      <c r="V129" s="484"/>
      <c r="W129" s="484"/>
      <c r="X129" s="484"/>
      <c r="Y129" s="484"/>
      <c r="Z129" s="484"/>
      <c r="AA129" s="484"/>
      <c r="AB129" s="484"/>
      <c r="AC129" s="484"/>
      <c r="AD129" s="484"/>
      <c r="AE129" s="507"/>
      <c r="AF129" s="507"/>
      <c r="AG129" s="507"/>
      <c r="AH129" s="507"/>
      <c r="AI129" s="507"/>
      <c r="AJ129" s="507"/>
      <c r="AK129" s="507"/>
      <c r="AL129" s="507"/>
      <c r="AM129" s="507"/>
      <c r="AN129" s="507"/>
      <c r="AO129" s="507"/>
      <c r="AP129" s="507"/>
      <c r="AQ129" s="507"/>
      <c r="AR129" s="507"/>
      <c r="AS129" s="507"/>
      <c r="AT129" s="507"/>
      <c r="AU129" s="507"/>
      <c r="AV129" s="507"/>
      <c r="AW129" s="507"/>
      <c r="AX129" s="507"/>
      <c r="AY129" s="507"/>
      <c r="AZ129" s="507"/>
      <c r="BA129" s="507"/>
      <c r="BB129" s="507"/>
      <c r="BC129" s="507"/>
      <c r="BD129" s="302">
        <v>2014</v>
      </c>
      <c r="BE129" s="492">
        <f>5/$K$143</f>
        <v>0.90482998244629831</v>
      </c>
      <c r="BF129" s="493">
        <f t="shared" ref="BF129:BF136" si="42">$BF$128</f>
        <v>2.2721286225873714</v>
      </c>
      <c r="BG129" s="493">
        <f t="shared" ref="BG129:BG136" si="43">$BG$128</f>
        <v>2.1260830571885254</v>
      </c>
      <c r="BH129" s="495">
        <f t="shared" ref="BH129:BH136" si="44">$BH$128</f>
        <v>8.6503777941529485</v>
      </c>
      <c r="BI129" s="496">
        <f t="shared" ref="BI129:BI136" si="45">$BI$128</f>
        <v>-4.1061205489782049</v>
      </c>
      <c r="BJ129" s="495">
        <f t="shared" ref="BJ129:BJ136" si="46">$BJ$128</f>
        <v>6.5242947369644222</v>
      </c>
      <c r="BK129" s="498">
        <f t="shared" ref="BK129:BK136" si="47">$BK$128</f>
        <v>-1.9800374917896795</v>
      </c>
      <c r="BL129" s="497">
        <v>5</v>
      </c>
    </row>
    <row r="130" spans="10:64" ht="12.75" x14ac:dyDescent="0.2">
      <c r="J130" s="302">
        <v>2013</v>
      </c>
      <c r="K130" s="451">
        <f>3/$K$143</f>
        <v>0.54289798946777901</v>
      </c>
      <c r="L130" s="456">
        <f t="shared" si="36"/>
        <v>2.2867521374551902</v>
      </c>
      <c r="M130" s="456">
        <f t="shared" si="37"/>
        <v>1.9444755940494933</v>
      </c>
      <c r="N130" s="454">
        <f t="shared" si="38"/>
        <v>8.1201789196036707</v>
      </c>
      <c r="O130" s="457">
        <f t="shared" si="39"/>
        <v>-3.5466746446932902</v>
      </c>
      <c r="P130" s="454">
        <f t="shared" si="40"/>
        <v>6.1757033255541769</v>
      </c>
      <c r="Q130" s="458">
        <f t="shared" si="41"/>
        <v>-1.6021990506437964</v>
      </c>
      <c r="R130" s="447">
        <v>4</v>
      </c>
      <c r="S130" s="484"/>
      <c r="T130" s="484"/>
      <c r="U130" s="484"/>
      <c r="V130" s="484"/>
      <c r="W130" s="484"/>
      <c r="X130" s="484"/>
      <c r="Y130" s="484"/>
      <c r="Z130" s="484"/>
      <c r="AA130" s="484"/>
      <c r="AB130" s="484"/>
      <c r="AC130" s="484"/>
      <c r="AD130" s="484"/>
      <c r="AE130" s="507"/>
      <c r="AF130" s="507"/>
      <c r="AG130" s="507"/>
      <c r="AH130" s="507"/>
      <c r="AI130" s="507"/>
      <c r="AJ130" s="507"/>
      <c r="AK130" s="507"/>
      <c r="AL130" s="507"/>
      <c r="AM130" s="507"/>
      <c r="AN130" s="507"/>
      <c r="AO130" s="507"/>
      <c r="AP130" s="507"/>
      <c r="AQ130" s="507"/>
      <c r="AR130" s="507"/>
      <c r="AS130" s="507"/>
      <c r="AT130" s="507"/>
      <c r="AU130" s="507"/>
      <c r="AV130" s="507"/>
      <c r="AW130" s="507"/>
      <c r="AX130" s="507"/>
      <c r="AY130" s="507"/>
      <c r="AZ130" s="507"/>
      <c r="BA130" s="507"/>
      <c r="BB130" s="507"/>
      <c r="BC130" s="507"/>
      <c r="BD130" s="302">
        <v>2015</v>
      </c>
      <c r="BE130" s="492">
        <f>11/$K$143</f>
        <v>1.9906259613818564</v>
      </c>
      <c r="BF130" s="493">
        <f t="shared" si="42"/>
        <v>2.2721286225873714</v>
      </c>
      <c r="BG130" s="493">
        <f t="shared" si="43"/>
        <v>2.1260830571885254</v>
      </c>
      <c r="BH130" s="495">
        <f t="shared" si="44"/>
        <v>8.6503777941529485</v>
      </c>
      <c r="BI130" s="496">
        <f t="shared" si="45"/>
        <v>-4.1061205489782049</v>
      </c>
      <c r="BJ130" s="495">
        <f t="shared" si="46"/>
        <v>6.5242947369644222</v>
      </c>
      <c r="BK130" s="498">
        <f t="shared" si="47"/>
        <v>-1.9800374917896795</v>
      </c>
      <c r="BL130" s="497">
        <v>10</v>
      </c>
    </row>
    <row r="131" spans="10:64" ht="12.75" x14ac:dyDescent="0.2">
      <c r="J131" s="302">
        <v>2014</v>
      </c>
      <c r="K131" s="451">
        <f>5/$K$143</f>
        <v>0.90482998244629831</v>
      </c>
      <c r="L131" s="456">
        <f t="shared" si="36"/>
        <v>2.2867521374551902</v>
      </c>
      <c r="M131" s="456">
        <f t="shared" si="37"/>
        <v>1.9444755940494933</v>
      </c>
      <c r="N131" s="454">
        <f t="shared" si="38"/>
        <v>8.1201789196036707</v>
      </c>
      <c r="O131" s="457">
        <f t="shared" si="39"/>
        <v>-3.5466746446932902</v>
      </c>
      <c r="P131" s="454">
        <f t="shared" si="40"/>
        <v>6.1757033255541769</v>
      </c>
      <c r="Q131" s="458">
        <f t="shared" si="41"/>
        <v>-1.6021990506437964</v>
      </c>
      <c r="R131" s="447">
        <v>5</v>
      </c>
      <c r="S131" s="484"/>
      <c r="T131" s="484"/>
      <c r="U131" s="484"/>
      <c r="V131" s="484"/>
      <c r="W131" s="484"/>
      <c r="X131" s="484"/>
      <c r="Y131" s="484"/>
      <c r="Z131" s="484"/>
      <c r="AA131" s="484"/>
      <c r="AB131" s="484"/>
      <c r="AC131" s="484"/>
      <c r="AD131" s="484"/>
      <c r="AE131" s="507"/>
      <c r="AF131" s="507"/>
      <c r="AG131" s="507"/>
      <c r="AH131" s="507"/>
      <c r="AI131" s="507"/>
      <c r="AJ131" s="507"/>
      <c r="AK131" s="507"/>
      <c r="AL131" s="507"/>
      <c r="AM131" s="507"/>
      <c r="AN131" s="507"/>
      <c r="AO131" s="507"/>
      <c r="AP131" s="507"/>
      <c r="AQ131" s="507"/>
      <c r="AR131" s="507"/>
      <c r="AS131" s="507"/>
      <c r="AT131" s="507"/>
      <c r="AU131" s="507"/>
      <c r="AV131" s="507"/>
      <c r="AW131" s="507"/>
      <c r="AX131" s="507"/>
      <c r="AY131" s="507"/>
      <c r="AZ131" s="507"/>
      <c r="BA131" s="507"/>
      <c r="BB131" s="507"/>
      <c r="BC131" s="507"/>
      <c r="BD131" s="302">
        <v>2016</v>
      </c>
      <c r="BE131" s="492">
        <f>2/$K$143</f>
        <v>0.36193199297851936</v>
      </c>
      <c r="BF131" s="493">
        <f t="shared" si="42"/>
        <v>2.2721286225873714</v>
      </c>
      <c r="BG131" s="493">
        <f t="shared" si="43"/>
        <v>2.1260830571885254</v>
      </c>
      <c r="BH131" s="495">
        <f t="shared" si="44"/>
        <v>8.6503777941529485</v>
      </c>
      <c r="BI131" s="496">
        <f t="shared" si="45"/>
        <v>-4.1061205489782049</v>
      </c>
      <c r="BJ131" s="495">
        <f t="shared" si="46"/>
        <v>6.5242947369644222</v>
      </c>
      <c r="BK131" s="498">
        <f t="shared" si="47"/>
        <v>-1.9800374917896795</v>
      </c>
      <c r="BL131" s="497">
        <v>3</v>
      </c>
    </row>
    <row r="132" spans="10:64" ht="12.75" x14ac:dyDescent="0.2">
      <c r="J132" s="302">
        <v>2015</v>
      </c>
      <c r="K132" s="451">
        <f>11/$K$143</f>
        <v>1.9906259613818564</v>
      </c>
      <c r="L132" s="456">
        <f t="shared" si="36"/>
        <v>2.2867521374551902</v>
      </c>
      <c r="M132" s="456">
        <f t="shared" si="37"/>
        <v>1.9444755940494933</v>
      </c>
      <c r="N132" s="454">
        <f t="shared" si="38"/>
        <v>8.1201789196036707</v>
      </c>
      <c r="O132" s="457">
        <f t="shared" si="39"/>
        <v>-3.5466746446932902</v>
      </c>
      <c r="P132" s="454">
        <f t="shared" si="40"/>
        <v>6.1757033255541769</v>
      </c>
      <c r="Q132" s="458">
        <f t="shared" si="41"/>
        <v>-1.6021990506437964</v>
      </c>
      <c r="R132" s="447">
        <v>10</v>
      </c>
      <c r="S132" s="484"/>
      <c r="T132" s="484"/>
      <c r="U132" s="484"/>
      <c r="V132" s="484"/>
      <c r="W132" s="484"/>
      <c r="X132" s="484"/>
      <c r="Y132" s="484"/>
      <c r="Z132" s="484"/>
      <c r="AA132" s="484"/>
      <c r="AB132" s="484"/>
      <c r="AC132" s="484"/>
      <c r="AD132" s="484"/>
      <c r="AE132" s="507"/>
      <c r="AF132" s="507"/>
      <c r="AG132" s="507"/>
      <c r="AH132" s="507"/>
      <c r="AI132" s="507"/>
      <c r="AJ132" s="507"/>
      <c r="AK132" s="507"/>
      <c r="AL132" s="507"/>
      <c r="AM132" s="507"/>
      <c r="AN132" s="507"/>
      <c r="AO132" s="507"/>
      <c r="AP132" s="507"/>
      <c r="AQ132" s="507"/>
      <c r="AR132" s="507"/>
      <c r="AS132" s="507"/>
      <c r="AT132" s="507"/>
      <c r="AU132" s="507"/>
      <c r="AV132" s="507"/>
      <c r="AW132" s="507"/>
      <c r="AX132" s="507"/>
      <c r="AY132" s="507"/>
      <c r="AZ132" s="507"/>
      <c r="BA132" s="507"/>
      <c r="BB132" s="507"/>
      <c r="BC132" s="507"/>
      <c r="BD132" s="302">
        <v>2017</v>
      </c>
      <c r="BE132" s="492">
        <f>21/$K$143</f>
        <v>3.8002859262744528</v>
      </c>
      <c r="BF132" s="493">
        <f t="shared" si="42"/>
        <v>2.2721286225873714</v>
      </c>
      <c r="BG132" s="493">
        <f t="shared" si="43"/>
        <v>2.1260830571885254</v>
      </c>
      <c r="BH132" s="495">
        <f t="shared" si="44"/>
        <v>8.6503777941529485</v>
      </c>
      <c r="BI132" s="496">
        <f t="shared" si="45"/>
        <v>-4.1061205489782049</v>
      </c>
      <c r="BJ132" s="495">
        <f t="shared" si="46"/>
        <v>6.5242947369644222</v>
      </c>
      <c r="BK132" s="498">
        <f t="shared" si="47"/>
        <v>-1.9800374917896795</v>
      </c>
      <c r="BL132" s="497">
        <v>30</v>
      </c>
    </row>
    <row r="133" spans="10:64" ht="12.75" x14ac:dyDescent="0.2">
      <c r="J133" s="302">
        <v>2016</v>
      </c>
      <c r="K133" s="451">
        <f>2/$K$143</f>
        <v>0.36193199297851936</v>
      </c>
      <c r="L133" s="456">
        <f t="shared" si="36"/>
        <v>2.2867521374551902</v>
      </c>
      <c r="M133" s="456">
        <f t="shared" si="37"/>
        <v>1.9444755940494933</v>
      </c>
      <c r="N133" s="454">
        <f t="shared" si="38"/>
        <v>8.1201789196036707</v>
      </c>
      <c r="O133" s="457">
        <f t="shared" si="39"/>
        <v>-3.5466746446932902</v>
      </c>
      <c r="P133" s="454">
        <f t="shared" si="40"/>
        <v>6.1757033255541769</v>
      </c>
      <c r="Q133" s="458">
        <f t="shared" si="41"/>
        <v>-1.6021990506437964</v>
      </c>
      <c r="R133" s="447">
        <v>3</v>
      </c>
      <c r="S133" s="484"/>
      <c r="T133" s="484"/>
      <c r="U133" s="484"/>
      <c r="V133" s="484"/>
      <c r="W133" s="484"/>
      <c r="X133" s="484"/>
      <c r="Y133" s="484"/>
      <c r="Z133" s="484"/>
      <c r="AA133" s="484"/>
      <c r="AB133" s="484"/>
      <c r="AC133" s="484"/>
      <c r="AD133" s="484"/>
      <c r="AE133" s="507"/>
      <c r="AF133" s="507"/>
      <c r="AG133" s="507"/>
      <c r="AH133" s="507"/>
      <c r="AI133" s="507"/>
      <c r="AJ133" s="507"/>
      <c r="AK133" s="507"/>
      <c r="AL133" s="507"/>
      <c r="AM133" s="507"/>
      <c r="AN133" s="507"/>
      <c r="AO133" s="507"/>
      <c r="AP133" s="507"/>
      <c r="AQ133" s="507"/>
      <c r="AR133" s="507"/>
      <c r="AS133" s="507"/>
      <c r="AT133" s="507"/>
      <c r="AU133" s="507"/>
      <c r="AV133" s="507"/>
      <c r="AW133" s="507"/>
      <c r="AX133" s="507"/>
      <c r="AY133" s="507"/>
      <c r="AZ133" s="507"/>
      <c r="BA133" s="507"/>
      <c r="BB133" s="507"/>
      <c r="BC133" s="507"/>
      <c r="BD133" s="302">
        <v>2018</v>
      </c>
      <c r="BE133" s="492">
        <f>1/$K$143</f>
        <v>0.18096599648925968</v>
      </c>
      <c r="BF133" s="493">
        <f t="shared" si="42"/>
        <v>2.2721286225873714</v>
      </c>
      <c r="BG133" s="493">
        <f t="shared" si="43"/>
        <v>2.1260830571885254</v>
      </c>
      <c r="BH133" s="495">
        <f t="shared" si="44"/>
        <v>8.6503777941529485</v>
      </c>
      <c r="BI133" s="496">
        <f t="shared" si="45"/>
        <v>-4.1061205489782049</v>
      </c>
      <c r="BJ133" s="495">
        <f t="shared" si="46"/>
        <v>6.5242947369644222</v>
      </c>
      <c r="BK133" s="498">
        <f t="shared" si="47"/>
        <v>-1.9800374917896795</v>
      </c>
      <c r="BL133" s="497">
        <v>7</v>
      </c>
    </row>
    <row r="134" spans="10:64" ht="12.75" x14ac:dyDescent="0.2">
      <c r="J134" s="302">
        <v>2017</v>
      </c>
      <c r="K134" s="451">
        <f>21/$K$143</f>
        <v>3.8002859262744528</v>
      </c>
      <c r="L134" s="456">
        <f t="shared" si="36"/>
        <v>2.2867521374551902</v>
      </c>
      <c r="M134" s="456">
        <f t="shared" si="37"/>
        <v>1.9444755940494933</v>
      </c>
      <c r="N134" s="454">
        <f t="shared" si="38"/>
        <v>8.1201789196036707</v>
      </c>
      <c r="O134" s="457">
        <f t="shared" si="39"/>
        <v>-3.5466746446932902</v>
      </c>
      <c r="P134" s="454">
        <f t="shared" si="40"/>
        <v>6.1757033255541769</v>
      </c>
      <c r="Q134" s="458">
        <f t="shared" si="41"/>
        <v>-1.6021990506437964</v>
      </c>
      <c r="R134" s="447">
        <v>30</v>
      </c>
      <c r="S134" s="484"/>
      <c r="T134" s="484"/>
      <c r="U134" s="484"/>
      <c r="V134" s="484"/>
      <c r="W134" s="484"/>
      <c r="X134" s="484"/>
      <c r="Y134" s="484"/>
      <c r="Z134" s="484"/>
      <c r="AA134" s="484"/>
      <c r="AB134" s="484"/>
      <c r="AC134" s="484"/>
      <c r="AD134" s="484"/>
      <c r="AE134" s="507"/>
      <c r="AF134" s="507"/>
      <c r="AG134" s="507"/>
      <c r="AH134" s="507"/>
      <c r="AI134" s="507"/>
      <c r="AJ134" s="507"/>
      <c r="AK134" s="507"/>
      <c r="AL134" s="507"/>
      <c r="AM134" s="507"/>
      <c r="AN134" s="507"/>
      <c r="AO134" s="507"/>
      <c r="AP134" s="507"/>
      <c r="AQ134" s="507"/>
      <c r="AR134" s="507"/>
      <c r="AS134" s="507"/>
      <c r="AT134" s="507"/>
      <c r="AU134" s="507"/>
      <c r="AV134" s="507"/>
      <c r="AW134" s="507"/>
      <c r="AX134" s="507"/>
      <c r="AY134" s="507"/>
      <c r="AZ134" s="507"/>
      <c r="BA134" s="507"/>
      <c r="BB134" s="507"/>
      <c r="BC134" s="507"/>
      <c r="BD134" s="302">
        <v>2019</v>
      </c>
      <c r="BE134" s="492">
        <f>24/$K$143</f>
        <v>4.3431839157422321</v>
      </c>
      <c r="BF134" s="493">
        <f t="shared" si="42"/>
        <v>2.2721286225873714</v>
      </c>
      <c r="BG134" s="493">
        <f t="shared" si="43"/>
        <v>2.1260830571885254</v>
      </c>
      <c r="BH134" s="495">
        <f t="shared" si="44"/>
        <v>8.6503777941529485</v>
      </c>
      <c r="BI134" s="496">
        <f t="shared" si="45"/>
        <v>-4.1061205489782049</v>
      </c>
      <c r="BJ134" s="495">
        <f t="shared" si="46"/>
        <v>6.5242947369644222</v>
      </c>
      <c r="BK134" s="498">
        <f t="shared" si="47"/>
        <v>-1.9800374917896795</v>
      </c>
      <c r="BL134" s="497">
        <v>31</v>
      </c>
    </row>
    <row r="135" spans="10:64" ht="12.75" x14ac:dyDescent="0.2">
      <c r="J135" s="302">
        <v>2018</v>
      </c>
      <c r="K135" s="451">
        <f>1/$K$143</f>
        <v>0.18096599648925968</v>
      </c>
      <c r="L135" s="456">
        <f t="shared" si="36"/>
        <v>2.2867521374551902</v>
      </c>
      <c r="M135" s="456">
        <f t="shared" si="37"/>
        <v>1.9444755940494933</v>
      </c>
      <c r="N135" s="454">
        <f t="shared" si="38"/>
        <v>8.1201789196036707</v>
      </c>
      <c r="O135" s="457">
        <f t="shared" si="39"/>
        <v>-3.5466746446932902</v>
      </c>
      <c r="P135" s="454">
        <f t="shared" si="40"/>
        <v>6.1757033255541769</v>
      </c>
      <c r="Q135" s="458">
        <f t="shared" si="41"/>
        <v>-1.6021990506437964</v>
      </c>
      <c r="R135" s="447">
        <v>7</v>
      </c>
      <c r="S135" s="484"/>
      <c r="T135" s="484"/>
      <c r="U135" s="484"/>
      <c r="V135" s="484"/>
      <c r="W135" s="484"/>
      <c r="X135" s="484"/>
      <c r="Y135" s="484"/>
      <c r="Z135" s="484"/>
      <c r="AA135" s="484"/>
      <c r="AB135" s="484"/>
      <c r="AC135" s="484"/>
      <c r="AD135" s="484"/>
      <c r="AE135" s="507"/>
      <c r="AF135" s="507"/>
      <c r="AG135" s="507"/>
      <c r="AH135" s="507"/>
      <c r="AI135" s="507"/>
      <c r="AJ135" s="507"/>
      <c r="AK135" s="507"/>
      <c r="AL135" s="507"/>
      <c r="AM135" s="507"/>
      <c r="AN135" s="507"/>
      <c r="AO135" s="507"/>
      <c r="AP135" s="507"/>
      <c r="AQ135" s="507"/>
      <c r="AR135" s="507"/>
      <c r="AS135" s="507"/>
      <c r="AT135" s="507"/>
      <c r="AU135" s="507"/>
      <c r="AV135" s="507"/>
      <c r="AW135" s="507"/>
      <c r="AX135" s="507"/>
      <c r="AY135" s="507"/>
      <c r="AZ135" s="507"/>
      <c r="BA135" s="507"/>
      <c r="BB135" s="507"/>
      <c r="BC135" s="507"/>
      <c r="BD135" s="302">
        <v>2020</v>
      </c>
      <c r="BE135" s="492">
        <f>11/$K$143</f>
        <v>1.9906259613818564</v>
      </c>
      <c r="BF135" s="493">
        <f t="shared" si="42"/>
        <v>2.2721286225873714</v>
      </c>
      <c r="BG135" s="493">
        <f t="shared" si="43"/>
        <v>2.1260830571885254</v>
      </c>
      <c r="BH135" s="495">
        <f t="shared" si="44"/>
        <v>8.6503777941529485</v>
      </c>
      <c r="BI135" s="496">
        <f t="shared" si="45"/>
        <v>-4.1061205489782049</v>
      </c>
      <c r="BJ135" s="495">
        <f t="shared" si="46"/>
        <v>6.5242947369644222</v>
      </c>
      <c r="BK135" s="498">
        <f t="shared" si="47"/>
        <v>-1.9800374917896795</v>
      </c>
      <c r="BL135" s="497">
        <v>14</v>
      </c>
    </row>
    <row r="136" spans="10:64" ht="13.5" thickBot="1" x14ac:dyDescent="0.25">
      <c r="J136" s="302">
        <v>2019</v>
      </c>
      <c r="K136" s="451">
        <f>24/$K$143</f>
        <v>4.3431839157422321</v>
      </c>
      <c r="L136" s="456">
        <f t="shared" si="36"/>
        <v>2.2867521374551902</v>
      </c>
      <c r="M136" s="456">
        <f t="shared" si="37"/>
        <v>1.9444755940494933</v>
      </c>
      <c r="N136" s="454">
        <f t="shared" si="38"/>
        <v>8.1201789196036707</v>
      </c>
      <c r="O136" s="457">
        <f t="shared" si="39"/>
        <v>-3.5466746446932902</v>
      </c>
      <c r="P136" s="454">
        <f t="shared" si="40"/>
        <v>6.1757033255541769</v>
      </c>
      <c r="Q136" s="458">
        <f t="shared" si="41"/>
        <v>-1.6021990506437964</v>
      </c>
      <c r="R136" s="447">
        <v>31</v>
      </c>
      <c r="S136" s="484"/>
      <c r="T136" s="484"/>
      <c r="U136" s="484"/>
      <c r="V136" s="484"/>
      <c r="W136" s="484"/>
      <c r="X136" s="484"/>
      <c r="Y136" s="484"/>
      <c r="Z136" s="484"/>
      <c r="AA136" s="484"/>
      <c r="AB136" s="484"/>
      <c r="AC136" s="484"/>
      <c r="AD136" s="484"/>
      <c r="AE136" s="507"/>
      <c r="AF136" s="507"/>
      <c r="AG136" s="507"/>
      <c r="AH136" s="507"/>
      <c r="AI136" s="507"/>
      <c r="AJ136" s="507"/>
      <c r="AK136" s="507"/>
      <c r="AL136" s="507"/>
      <c r="AM136" s="507"/>
      <c r="AN136" s="507"/>
      <c r="AO136" s="507"/>
      <c r="AP136" s="507"/>
      <c r="AQ136" s="507"/>
      <c r="AR136" s="507"/>
      <c r="AS136" s="507"/>
      <c r="AT136" s="507"/>
      <c r="AU136" s="507"/>
      <c r="AV136" s="507"/>
      <c r="AW136" s="507"/>
      <c r="AX136" s="507"/>
      <c r="AY136" s="507"/>
      <c r="AZ136" s="507"/>
      <c r="BA136" s="507"/>
      <c r="BB136" s="507"/>
      <c r="BC136" s="507"/>
      <c r="BD136" s="465">
        <v>2021</v>
      </c>
      <c r="BE136" s="499">
        <f>35/$K$143</f>
        <v>6.3338098771240885</v>
      </c>
      <c r="BF136" s="501">
        <f t="shared" si="42"/>
        <v>2.2721286225873714</v>
      </c>
      <c r="BG136" s="501">
        <f t="shared" si="43"/>
        <v>2.1260830571885254</v>
      </c>
      <c r="BH136" s="502">
        <f t="shared" si="44"/>
        <v>8.6503777941529485</v>
      </c>
      <c r="BI136" s="503">
        <f t="shared" si="45"/>
        <v>-4.1061205489782049</v>
      </c>
      <c r="BJ136" s="502">
        <f t="shared" si="46"/>
        <v>6.5242947369644222</v>
      </c>
      <c r="BK136" s="504">
        <f t="shared" si="47"/>
        <v>-1.9800374917896795</v>
      </c>
      <c r="BL136" s="500">
        <v>25</v>
      </c>
    </row>
    <row r="137" spans="10:64" ht="12.75" x14ac:dyDescent="0.2">
      <c r="J137" s="302">
        <v>2020</v>
      </c>
      <c r="K137" s="451">
        <f>11/$K$143</f>
        <v>1.9906259613818564</v>
      </c>
      <c r="L137" s="456">
        <f t="shared" si="36"/>
        <v>2.2867521374551902</v>
      </c>
      <c r="M137" s="456">
        <f t="shared" si="37"/>
        <v>1.9444755940494933</v>
      </c>
      <c r="N137" s="454">
        <f t="shared" si="38"/>
        <v>8.1201789196036707</v>
      </c>
      <c r="O137" s="457">
        <f t="shared" si="39"/>
        <v>-3.5466746446932902</v>
      </c>
      <c r="P137" s="454">
        <f t="shared" si="40"/>
        <v>6.1757033255541769</v>
      </c>
      <c r="Q137" s="458">
        <f t="shared" si="41"/>
        <v>-1.6021990506437964</v>
      </c>
      <c r="R137" s="447">
        <v>14</v>
      </c>
      <c r="S137" s="484"/>
      <c r="T137" s="484"/>
      <c r="U137" s="484"/>
      <c r="V137" s="484"/>
      <c r="W137" s="484"/>
      <c r="X137" s="484"/>
      <c r="Y137" s="484"/>
      <c r="Z137" s="484"/>
      <c r="AA137" s="484"/>
      <c r="AB137" s="484"/>
      <c r="AC137" s="484"/>
      <c r="AD137" s="484"/>
      <c r="AE137" s="507"/>
      <c r="AF137" s="507"/>
      <c r="AG137" s="507"/>
      <c r="AH137" s="507"/>
      <c r="AI137" s="507"/>
      <c r="AJ137" s="507"/>
      <c r="AK137" s="507"/>
      <c r="AL137" s="507"/>
      <c r="AM137" s="507"/>
      <c r="AN137" s="507"/>
      <c r="AO137" s="507"/>
      <c r="AP137" s="507"/>
      <c r="AQ137" s="507"/>
      <c r="AR137" s="507"/>
      <c r="AS137" s="507"/>
      <c r="AT137" s="507"/>
      <c r="AU137" s="507"/>
      <c r="AV137" s="507"/>
      <c r="AW137" s="507"/>
      <c r="AX137" s="507"/>
      <c r="AY137" s="507"/>
      <c r="AZ137" s="507"/>
      <c r="BA137" s="507"/>
      <c r="BB137" s="507"/>
      <c r="BC137" s="507"/>
      <c r="BD137" s="506" t="s">
        <v>28</v>
      </c>
      <c r="BE137" s="455">
        <f>AVERAGEA(BE132:BE136)</f>
        <v>3.3297743354023779</v>
      </c>
    </row>
    <row r="138" spans="10:64" ht="13.5" thickBot="1" x14ac:dyDescent="0.25">
      <c r="J138" s="465">
        <v>2021</v>
      </c>
      <c r="K138" s="466">
        <f>35/$K$143</f>
        <v>6.3338098771240885</v>
      </c>
      <c r="L138" s="467">
        <f t="shared" si="36"/>
        <v>2.2867521374551902</v>
      </c>
      <c r="M138" s="467">
        <f t="shared" si="37"/>
        <v>1.9444755940494933</v>
      </c>
      <c r="N138" s="468">
        <f t="shared" si="38"/>
        <v>8.1201789196036707</v>
      </c>
      <c r="O138" s="469">
        <f t="shared" si="39"/>
        <v>-3.5466746446932902</v>
      </c>
      <c r="P138" s="468">
        <f t="shared" si="40"/>
        <v>6.1757033255541769</v>
      </c>
      <c r="Q138" s="470">
        <f t="shared" si="41"/>
        <v>-1.6021990506437964</v>
      </c>
      <c r="R138" s="448">
        <v>25</v>
      </c>
      <c r="S138" s="484"/>
      <c r="T138" s="484"/>
      <c r="U138" s="484"/>
      <c r="V138" s="484"/>
      <c r="W138" s="484"/>
      <c r="X138" s="484"/>
      <c r="Y138" s="484"/>
      <c r="Z138" s="484"/>
      <c r="AA138" s="484"/>
      <c r="AB138" s="484"/>
      <c r="AC138" s="484"/>
      <c r="AD138" s="484"/>
      <c r="AE138" s="507"/>
      <c r="AF138" s="507"/>
      <c r="AG138" s="507"/>
      <c r="AH138" s="507"/>
      <c r="AI138" s="507"/>
      <c r="AJ138" s="507"/>
      <c r="AK138" s="507"/>
      <c r="AL138" s="507"/>
      <c r="AM138" s="507"/>
      <c r="AN138" s="507"/>
      <c r="AO138" s="507"/>
      <c r="AP138" s="507"/>
      <c r="AQ138" s="507"/>
      <c r="AR138" s="507"/>
      <c r="AS138" s="507"/>
      <c r="AT138" s="507"/>
      <c r="AU138" s="507"/>
      <c r="AV138" s="507"/>
      <c r="AW138" s="507"/>
      <c r="AX138" s="507"/>
      <c r="AY138" s="507"/>
      <c r="AZ138" s="507"/>
      <c r="BA138" s="507"/>
      <c r="BB138" s="507"/>
      <c r="BC138" s="507"/>
    </row>
    <row r="139" spans="10:64" ht="13.5" thickBot="1" x14ac:dyDescent="0.25">
      <c r="J139" s="465" t="s">
        <v>1560</v>
      </c>
      <c r="K139" s="532">
        <v>0</v>
      </c>
      <c r="L139" s="467">
        <f t="shared" si="36"/>
        <v>2.2867521374551902</v>
      </c>
      <c r="M139" s="467">
        <f t="shared" si="37"/>
        <v>1.9444755940494933</v>
      </c>
      <c r="N139" s="468">
        <f t="shared" si="38"/>
        <v>8.1201789196036707</v>
      </c>
      <c r="O139" s="469">
        <f t="shared" si="39"/>
        <v>-3.5466746446932902</v>
      </c>
      <c r="P139" s="468">
        <f t="shared" si="40"/>
        <v>6.1757033255541769</v>
      </c>
      <c r="Q139" s="470">
        <f t="shared" si="41"/>
        <v>-1.6021990506437964</v>
      </c>
      <c r="R139" s="530">
        <v>0</v>
      </c>
      <c r="S139" s="484"/>
      <c r="T139" s="484"/>
      <c r="U139" s="484"/>
      <c r="V139" s="484"/>
      <c r="W139" s="484"/>
      <c r="X139" s="484"/>
      <c r="Y139" s="484"/>
      <c r="Z139" s="484"/>
      <c r="AA139" s="484"/>
      <c r="AB139" s="484"/>
      <c r="AC139" s="484"/>
      <c r="AD139" s="484"/>
      <c r="AE139" s="507"/>
      <c r="AF139" s="507"/>
      <c r="AG139" s="507"/>
      <c r="AH139" s="507"/>
      <c r="AI139" s="507"/>
      <c r="AJ139" s="507"/>
      <c r="AK139" s="507"/>
      <c r="AL139" s="507"/>
      <c r="AM139" s="507"/>
      <c r="AN139" s="507"/>
      <c r="AO139" s="507"/>
      <c r="AP139" s="507"/>
      <c r="AQ139" s="507"/>
      <c r="AR139" s="507"/>
      <c r="AS139" s="507"/>
      <c r="AT139" s="507"/>
      <c r="AU139" s="507"/>
      <c r="AV139" s="507"/>
      <c r="AW139" s="507"/>
      <c r="AX139" s="507"/>
      <c r="AY139" s="507"/>
      <c r="AZ139" s="507"/>
      <c r="BA139" s="507"/>
      <c r="BB139" s="507"/>
      <c r="BC139" s="507"/>
    </row>
    <row r="140" spans="10:64" ht="12.75" x14ac:dyDescent="0.2">
      <c r="J140" s="506" t="s">
        <v>28</v>
      </c>
      <c r="K140" s="455">
        <f>AVERAGEA(K134:K138)</f>
        <v>3.3297743354023779</v>
      </c>
      <c r="M140" s="489"/>
      <c r="S140" s="484"/>
      <c r="T140" s="484"/>
      <c r="U140" s="484"/>
      <c r="V140" s="484"/>
      <c r="W140" s="484"/>
      <c r="X140" s="484"/>
      <c r="Y140" s="484"/>
      <c r="Z140" s="484"/>
      <c r="AA140" s="484"/>
      <c r="AB140" s="484"/>
      <c r="AC140" s="484"/>
      <c r="AD140" s="484"/>
      <c r="AE140" s="507"/>
      <c r="AF140" s="507"/>
      <c r="AG140" s="507"/>
      <c r="AH140" s="507"/>
      <c r="AI140" s="507"/>
      <c r="AJ140" s="507"/>
      <c r="AK140" s="507"/>
      <c r="AL140" s="507"/>
      <c r="AM140" s="507"/>
      <c r="AN140" s="507"/>
      <c r="AO140" s="507"/>
      <c r="AP140" s="507"/>
      <c r="AQ140" s="507"/>
      <c r="AR140" s="507"/>
      <c r="AS140" s="507"/>
      <c r="AT140" s="507"/>
      <c r="AU140" s="507"/>
      <c r="AV140" s="507"/>
      <c r="AW140" s="507"/>
      <c r="AX140" s="507"/>
      <c r="AY140" s="507"/>
      <c r="AZ140" s="507"/>
      <c r="BA140" s="507"/>
      <c r="BB140" s="507"/>
      <c r="BC140" s="507"/>
    </row>
    <row r="141" spans="10:64" ht="12.75" x14ac:dyDescent="0.2">
      <c r="M141" s="490">
        <f>STDEVA(K130:K138)</f>
        <v>2.1260830571885254</v>
      </c>
      <c r="N141" s="491">
        <f>(M141-M128)/M141</f>
        <v>8.541879985591197E-2</v>
      </c>
      <c r="S141" s="484"/>
      <c r="T141" s="484"/>
      <c r="U141" s="484"/>
      <c r="V141" s="484"/>
      <c r="W141" s="484"/>
      <c r="X141" s="484"/>
      <c r="Y141" s="484"/>
      <c r="Z141" s="484"/>
      <c r="AA141" s="484"/>
      <c r="AB141" s="484"/>
      <c r="AC141" s="484"/>
      <c r="AD141" s="484"/>
      <c r="AE141" s="507"/>
      <c r="AF141" s="507"/>
      <c r="AG141" s="507"/>
      <c r="AH141" s="507"/>
      <c r="AI141" s="507"/>
      <c r="AJ141" s="507"/>
      <c r="AK141" s="507"/>
      <c r="AL141" s="507"/>
      <c r="AM141" s="507"/>
      <c r="AN141" s="507"/>
      <c r="AO141" s="507"/>
      <c r="AP141" s="507"/>
      <c r="AQ141" s="507"/>
      <c r="AR141" s="507"/>
      <c r="AS141" s="507"/>
      <c r="AT141" s="507"/>
      <c r="AU141" s="507"/>
      <c r="AV141" s="507"/>
      <c r="AW141" s="507"/>
      <c r="AX141" s="507"/>
      <c r="AY141" s="507"/>
      <c r="AZ141" s="507"/>
      <c r="BA141" s="507"/>
      <c r="BB141" s="507"/>
      <c r="BC141" s="507"/>
    </row>
    <row r="142" spans="10:64" ht="12.75" x14ac:dyDescent="0.2">
      <c r="J142" s="449" t="s">
        <v>20</v>
      </c>
      <c r="S142" s="484"/>
      <c r="T142" s="484"/>
      <c r="U142" s="484"/>
      <c r="V142" s="484"/>
      <c r="W142" s="484"/>
      <c r="X142" s="484"/>
      <c r="Y142" s="484"/>
      <c r="Z142" s="484"/>
      <c r="AA142" s="484"/>
      <c r="AB142" s="484"/>
      <c r="AC142" s="484"/>
      <c r="AD142" s="484"/>
      <c r="AE142" s="507"/>
      <c r="AF142" s="507"/>
      <c r="AG142" s="507"/>
      <c r="AH142" s="507"/>
      <c r="AI142" s="507"/>
      <c r="AJ142" s="507"/>
      <c r="AK142" s="507"/>
      <c r="AL142" s="507"/>
      <c r="AM142" s="507"/>
      <c r="AN142" s="507"/>
      <c r="AO142" s="507"/>
      <c r="AP142" s="507"/>
      <c r="AQ142" s="507"/>
      <c r="AR142" s="507"/>
      <c r="AS142" s="507"/>
      <c r="AT142" s="507"/>
      <c r="AU142" s="507"/>
      <c r="AV142" s="507"/>
      <c r="AW142" s="507"/>
      <c r="AX142" s="507"/>
      <c r="AY142" s="507"/>
      <c r="AZ142" s="507"/>
      <c r="BA142" s="507"/>
      <c r="BB142" s="507"/>
      <c r="BC142" s="507"/>
    </row>
    <row r="143" spans="10:64" ht="12.75" x14ac:dyDescent="0.2">
      <c r="J143" s="450">
        <v>5525.9</v>
      </c>
      <c r="K143" s="452">
        <f>J143/1000</f>
        <v>5.5259</v>
      </c>
      <c r="S143" s="484"/>
      <c r="T143" s="484"/>
      <c r="U143" s="484"/>
      <c r="V143" s="484"/>
      <c r="W143" s="484"/>
      <c r="X143" s="484"/>
      <c r="Y143" s="484"/>
      <c r="Z143" s="484"/>
      <c r="AA143" s="484"/>
      <c r="AB143" s="484"/>
      <c r="AC143" s="484"/>
      <c r="AD143" s="484"/>
      <c r="AE143" s="507"/>
      <c r="AF143" s="507"/>
      <c r="AG143" s="507"/>
      <c r="AH143" s="507"/>
      <c r="AI143" s="507"/>
      <c r="AJ143" s="507"/>
      <c r="AK143" s="507"/>
      <c r="AL143" s="507"/>
      <c r="AM143" s="507"/>
      <c r="AN143" s="507"/>
      <c r="AO143" s="507"/>
      <c r="AP143" s="507"/>
      <c r="AQ143" s="507"/>
      <c r="AR143" s="507"/>
      <c r="AS143" s="507"/>
      <c r="AT143" s="507"/>
      <c r="AU143" s="507"/>
      <c r="AV143" s="507"/>
      <c r="AW143" s="507"/>
      <c r="AX143" s="507"/>
      <c r="AY143" s="507"/>
      <c r="AZ143" s="507"/>
      <c r="BA143" s="507"/>
      <c r="BB143" s="507"/>
      <c r="BC143" s="507"/>
    </row>
    <row r="144" spans="10:64" x14ac:dyDescent="0.2">
      <c r="S144" s="484"/>
      <c r="T144" s="484"/>
      <c r="U144" s="484"/>
      <c r="V144" s="484"/>
      <c r="W144" s="484"/>
      <c r="X144" s="484"/>
      <c r="Y144" s="484"/>
      <c r="Z144" s="484"/>
      <c r="AA144" s="484"/>
      <c r="AB144" s="484"/>
      <c r="AC144" s="484"/>
      <c r="AD144" s="484"/>
      <c r="AE144" s="507"/>
      <c r="AF144" s="507"/>
      <c r="AG144" s="507"/>
      <c r="AH144" s="507"/>
      <c r="AI144" s="507"/>
      <c r="AJ144" s="507"/>
      <c r="AK144" s="507"/>
      <c r="AL144" s="507"/>
      <c r="AM144" s="507"/>
      <c r="AN144" s="507"/>
      <c r="AO144" s="507"/>
      <c r="AP144" s="507"/>
      <c r="AQ144" s="507"/>
      <c r="AR144" s="507"/>
      <c r="AS144" s="507"/>
      <c r="AT144" s="507"/>
      <c r="AU144" s="507"/>
      <c r="AV144" s="507"/>
      <c r="AW144" s="507"/>
      <c r="AX144" s="507"/>
      <c r="AY144" s="507"/>
      <c r="AZ144" s="507"/>
      <c r="BA144" s="507"/>
      <c r="BB144" s="507"/>
      <c r="BC144" s="507"/>
    </row>
    <row r="145" spans="10:64" ht="24.75" customHeight="1" thickBot="1" x14ac:dyDescent="0.25">
      <c r="J145" s="536" t="s">
        <v>29</v>
      </c>
      <c r="K145" s="537"/>
      <c r="L145" s="537"/>
      <c r="M145" s="537"/>
      <c r="N145" s="537"/>
      <c r="O145" s="537"/>
      <c r="P145" s="537"/>
      <c r="Q145" s="538"/>
      <c r="S145" s="484"/>
      <c r="T145" s="484"/>
      <c r="U145" s="484"/>
      <c r="V145" s="484"/>
      <c r="W145" s="484"/>
      <c r="X145" s="484"/>
      <c r="Y145" s="484"/>
      <c r="Z145" s="484"/>
      <c r="AA145" s="484"/>
      <c r="AB145" s="484"/>
      <c r="AC145" s="484"/>
      <c r="AD145" s="484"/>
      <c r="AE145" s="507"/>
      <c r="AF145" s="507"/>
      <c r="AG145" s="507"/>
      <c r="AH145" s="507"/>
      <c r="AI145" s="507"/>
      <c r="AJ145" s="507"/>
      <c r="AK145" s="507"/>
      <c r="AL145" s="507"/>
      <c r="AM145" s="507"/>
      <c r="AN145" s="507"/>
      <c r="AO145" s="507"/>
      <c r="AP145" s="507"/>
      <c r="AQ145" s="507"/>
      <c r="AR145" s="507"/>
      <c r="AS145" s="507"/>
      <c r="AT145" s="507"/>
      <c r="AU145" s="507"/>
      <c r="AV145" s="507"/>
      <c r="AW145" s="507"/>
      <c r="AX145" s="507"/>
      <c r="AY145" s="507"/>
      <c r="AZ145" s="507"/>
      <c r="BA145" s="507"/>
      <c r="BB145" s="507"/>
      <c r="BC145" s="507"/>
      <c r="BD145" s="536" t="s">
        <v>29</v>
      </c>
      <c r="BE145" s="537"/>
      <c r="BF145" s="537"/>
      <c r="BG145" s="537"/>
      <c r="BH145" s="537"/>
      <c r="BI145" s="537"/>
      <c r="BJ145" s="537"/>
      <c r="BK145" s="538"/>
    </row>
    <row r="146" spans="10:64" ht="51.75" thickBot="1" x14ac:dyDescent="0.25">
      <c r="J146" s="471" t="s">
        <v>2</v>
      </c>
      <c r="K146" s="472" t="s">
        <v>30</v>
      </c>
      <c r="L146" s="473" t="s">
        <v>31</v>
      </c>
      <c r="M146" s="473" t="s">
        <v>32</v>
      </c>
      <c r="N146" s="474" t="s">
        <v>6</v>
      </c>
      <c r="O146" s="475" t="s">
        <v>7</v>
      </c>
      <c r="P146" s="474" t="s">
        <v>8</v>
      </c>
      <c r="Q146" s="476" t="s">
        <v>9</v>
      </c>
      <c r="R146" s="369" t="s">
        <v>13</v>
      </c>
      <c r="S146" s="484"/>
      <c r="T146" s="484"/>
      <c r="U146" s="484"/>
      <c r="V146" s="484"/>
      <c r="W146" s="484"/>
      <c r="X146" s="484"/>
      <c r="Y146" s="484"/>
      <c r="Z146" s="484"/>
      <c r="AA146" s="484"/>
      <c r="AB146" s="484"/>
      <c r="AC146" s="484"/>
      <c r="AD146" s="484"/>
      <c r="AE146" s="507"/>
      <c r="AF146" s="507"/>
      <c r="AG146" s="507"/>
      <c r="AH146" s="507"/>
      <c r="AI146" s="507"/>
      <c r="AJ146" s="507"/>
      <c r="AK146" s="507"/>
      <c r="AL146" s="507"/>
      <c r="AM146" s="507"/>
      <c r="AN146" s="507"/>
      <c r="AO146" s="507"/>
      <c r="AP146" s="507"/>
      <c r="AQ146" s="507"/>
      <c r="AR146" s="507"/>
      <c r="AS146" s="507"/>
      <c r="AT146" s="507"/>
      <c r="AU146" s="507"/>
      <c r="AV146" s="507"/>
      <c r="AW146" s="507"/>
      <c r="AX146" s="507"/>
      <c r="AY146" s="507"/>
      <c r="AZ146" s="507"/>
      <c r="BA146" s="507"/>
      <c r="BB146" s="507"/>
      <c r="BC146" s="507"/>
      <c r="BD146" s="471" t="s">
        <v>2</v>
      </c>
      <c r="BE146" s="472" t="s">
        <v>30</v>
      </c>
      <c r="BF146" s="473" t="s">
        <v>31</v>
      </c>
      <c r="BG146" s="473" t="s">
        <v>32</v>
      </c>
      <c r="BH146" s="474" t="s">
        <v>6</v>
      </c>
      <c r="BI146" s="475" t="s">
        <v>7</v>
      </c>
      <c r="BJ146" s="474" t="s">
        <v>8</v>
      </c>
      <c r="BK146" s="476" t="s">
        <v>9</v>
      </c>
      <c r="BL146" s="369" t="s">
        <v>13</v>
      </c>
    </row>
    <row r="147" spans="10:64" ht="13.5" customHeight="1" x14ac:dyDescent="0.2">
      <c r="J147" s="477">
        <v>2011</v>
      </c>
      <c r="K147" s="478">
        <f>19/$K$143</f>
        <v>3.4383539332959336</v>
      </c>
      <c r="L147" s="479">
        <f>AVERAGE(K147:K157)</f>
        <v>2.8790044896018574</v>
      </c>
      <c r="M147" s="479">
        <f>STDEV(K147:K157)</f>
        <v>1.4419584665790488</v>
      </c>
      <c r="N147" s="480">
        <f>L147+(3*$M$147)</f>
        <v>7.2048798893390043</v>
      </c>
      <c r="O147" s="481">
        <f>L147-(3*$M$147)</f>
        <v>-1.446870910135289</v>
      </c>
      <c r="P147" s="480">
        <f>L147+(2*$M$147)</f>
        <v>5.7629214227599554</v>
      </c>
      <c r="Q147" s="482">
        <f>L147-(2*$M$147)</f>
        <v>-4.9124435562402091E-3</v>
      </c>
      <c r="R147" s="446">
        <v>14</v>
      </c>
      <c r="S147" s="484"/>
      <c r="T147" s="484"/>
      <c r="U147" s="484"/>
      <c r="V147" s="484"/>
      <c r="W147" s="484"/>
      <c r="X147" s="484"/>
      <c r="Y147" s="484"/>
      <c r="Z147" s="484"/>
      <c r="AA147" s="484"/>
      <c r="AB147" s="484"/>
      <c r="AC147" s="484"/>
      <c r="AD147" s="484"/>
      <c r="AE147" s="507"/>
      <c r="AF147" s="507"/>
      <c r="AG147" s="507"/>
      <c r="AH147" s="507"/>
      <c r="AI147" s="507"/>
      <c r="AJ147" s="507"/>
      <c r="AK147" s="507"/>
      <c r="AL147" s="507"/>
      <c r="AM147" s="507"/>
      <c r="AN147" s="507"/>
      <c r="AO147" s="507"/>
      <c r="AP147" s="507"/>
      <c r="AQ147" s="507"/>
      <c r="AR147" s="507"/>
      <c r="AS147" s="507"/>
      <c r="AT147" s="507"/>
      <c r="AU147" s="507"/>
      <c r="AV147" s="507"/>
      <c r="AW147" s="507"/>
      <c r="AX147" s="507"/>
      <c r="AY147" s="507"/>
      <c r="AZ147" s="507"/>
      <c r="BA147" s="507"/>
      <c r="BB147" s="507"/>
      <c r="BC147" s="507"/>
      <c r="BD147" s="302">
        <v>2013</v>
      </c>
      <c r="BE147" s="451">
        <f>13/$K$143</f>
        <v>2.3525579543603756</v>
      </c>
      <c r="BF147" s="493">
        <f>AVERAGE(BE147:BE155)</f>
        <v>2.3927726202468778</v>
      </c>
      <c r="BG147" s="494">
        <f>STDEV(BE147:BE155)</f>
        <v>0.68777660658543704</v>
      </c>
      <c r="BH147" s="495">
        <f>BF147+(3*$BG$147)</f>
        <v>4.456102440003189</v>
      </c>
      <c r="BI147" s="496">
        <f>BF147-(3*$BG$147)</f>
        <v>0.32944280049056651</v>
      </c>
      <c r="BJ147" s="495">
        <f>BF147+(2*$BG$147)</f>
        <v>3.7683258334177516</v>
      </c>
      <c r="BK147" s="496">
        <f>BF147-(2*$BG$147)</f>
        <v>1.0172194070760037</v>
      </c>
      <c r="BL147" s="447">
        <v>4</v>
      </c>
    </row>
    <row r="148" spans="10:64" ht="12.75" x14ac:dyDescent="0.2">
      <c r="J148" s="302">
        <v>2012</v>
      </c>
      <c r="K148" s="451">
        <f>37/$K$143</f>
        <v>6.6957418701026077</v>
      </c>
      <c r="L148" s="456">
        <f t="shared" ref="L148:L157" si="48">$L$147</f>
        <v>2.8790044896018574</v>
      </c>
      <c r="M148" s="456">
        <f t="shared" ref="M148:M157" si="49">$M$147</f>
        <v>1.4419584665790488</v>
      </c>
      <c r="N148" s="454">
        <f t="shared" ref="N148:N157" si="50">$N$147</f>
        <v>7.2048798893390043</v>
      </c>
      <c r="O148" s="457">
        <f t="shared" ref="O148:O157" si="51">$O$147</f>
        <v>-1.446870910135289</v>
      </c>
      <c r="P148" s="454">
        <f t="shared" ref="P148:P157" si="52">$P$147</f>
        <v>5.7629214227599554</v>
      </c>
      <c r="Q148" s="458">
        <f t="shared" ref="Q148:Q157" si="53">$Q$147</f>
        <v>-4.9124435562402091E-3</v>
      </c>
      <c r="R148" s="447">
        <v>4</v>
      </c>
      <c r="T148" s="484"/>
      <c r="U148" s="484"/>
      <c r="V148" s="484"/>
      <c r="W148" s="484"/>
      <c r="X148" s="484"/>
      <c r="Y148" s="484"/>
      <c r="Z148" s="484"/>
      <c r="AA148" s="484"/>
      <c r="AB148" s="484"/>
      <c r="AC148" s="484"/>
      <c r="AD148" s="484"/>
      <c r="AE148" s="507"/>
      <c r="AF148" s="507"/>
      <c r="AG148" s="507"/>
      <c r="AH148" s="507"/>
      <c r="AI148" s="507"/>
      <c r="AJ148" s="507"/>
      <c r="AK148" s="507"/>
      <c r="AL148" s="507"/>
      <c r="AM148" s="507"/>
      <c r="AN148" s="507"/>
      <c r="AO148" s="507"/>
      <c r="AP148" s="507"/>
      <c r="AQ148" s="507"/>
      <c r="AR148" s="507"/>
      <c r="AS148" s="507"/>
      <c r="AT148" s="507"/>
      <c r="AU148" s="507"/>
      <c r="AV148" s="507"/>
      <c r="AW148" s="507"/>
      <c r="AX148" s="507"/>
      <c r="AY148" s="507"/>
      <c r="AZ148" s="507"/>
      <c r="BA148" s="507"/>
      <c r="BB148" s="507"/>
      <c r="BC148" s="507"/>
      <c r="BD148" s="302">
        <v>2014</v>
      </c>
      <c r="BE148" s="451">
        <f>10/$K$143</f>
        <v>1.8096599648925966</v>
      </c>
      <c r="BF148" s="493">
        <f>$BF$147</f>
        <v>2.3927726202468778</v>
      </c>
      <c r="BG148" s="456">
        <f>$BG$147</f>
        <v>0.68777660658543704</v>
      </c>
      <c r="BH148" s="454">
        <f>$BH$147</f>
        <v>4.456102440003189</v>
      </c>
      <c r="BI148" s="457">
        <f>$BI$147</f>
        <v>0.32944280049056651</v>
      </c>
      <c r="BJ148" s="454">
        <f>$BJ$147</f>
        <v>3.7683258334177516</v>
      </c>
      <c r="BK148" s="458">
        <f>$BK$147</f>
        <v>1.0172194070760037</v>
      </c>
      <c r="BL148" s="447">
        <v>5</v>
      </c>
    </row>
    <row r="149" spans="10:64" ht="12.75" x14ac:dyDescent="0.2">
      <c r="J149" s="302">
        <v>2013</v>
      </c>
      <c r="K149" s="451">
        <f>13/$K$143</f>
        <v>2.3525579543603756</v>
      </c>
      <c r="L149" s="456">
        <f t="shared" si="48"/>
        <v>2.8790044896018574</v>
      </c>
      <c r="M149" s="456">
        <f t="shared" si="49"/>
        <v>1.4419584665790488</v>
      </c>
      <c r="N149" s="454">
        <f t="shared" si="50"/>
        <v>7.2048798893390043</v>
      </c>
      <c r="O149" s="457">
        <f t="shared" si="51"/>
        <v>-1.446870910135289</v>
      </c>
      <c r="P149" s="454">
        <f t="shared" si="52"/>
        <v>5.7629214227599554</v>
      </c>
      <c r="Q149" s="458">
        <f t="shared" si="53"/>
        <v>-4.9124435562402091E-3</v>
      </c>
      <c r="R149" s="447">
        <v>4</v>
      </c>
      <c r="T149" s="484"/>
      <c r="U149" s="484"/>
      <c r="V149" s="484"/>
      <c r="W149" s="484"/>
      <c r="X149" s="484"/>
      <c r="Y149" s="484"/>
      <c r="Z149" s="484"/>
      <c r="AA149" s="484"/>
      <c r="AB149" s="484"/>
      <c r="AC149" s="484"/>
      <c r="AD149" s="484"/>
      <c r="AE149" s="507"/>
      <c r="AF149" s="507"/>
      <c r="AG149" s="507"/>
      <c r="AH149" s="507"/>
      <c r="AI149" s="507"/>
      <c r="AJ149" s="507"/>
      <c r="AK149" s="507"/>
      <c r="AL149" s="507"/>
      <c r="AM149" s="507"/>
      <c r="AN149" s="507"/>
      <c r="AO149" s="507"/>
      <c r="AP149" s="507"/>
      <c r="AQ149" s="507"/>
      <c r="AR149" s="507"/>
      <c r="AS149" s="507"/>
      <c r="AT149" s="507"/>
      <c r="AU149" s="507"/>
      <c r="AV149" s="507"/>
      <c r="AW149" s="507"/>
      <c r="AX149" s="507"/>
      <c r="AY149" s="507"/>
      <c r="AZ149" s="507"/>
      <c r="BA149" s="507"/>
      <c r="BB149" s="507"/>
      <c r="BC149" s="507"/>
      <c r="BD149" s="302">
        <v>2015</v>
      </c>
      <c r="BE149" s="451">
        <f>14/$K$143</f>
        <v>2.5335239508496352</v>
      </c>
      <c r="BF149" s="493">
        <f t="shared" ref="BF149:BF155" si="54">$BF$147</f>
        <v>2.3927726202468778</v>
      </c>
      <c r="BG149" s="456">
        <f t="shared" ref="BG149:BG155" si="55">$BG$147</f>
        <v>0.68777660658543704</v>
      </c>
      <c r="BH149" s="454">
        <f t="shared" ref="BH149:BH155" si="56">$BH$147</f>
        <v>4.456102440003189</v>
      </c>
      <c r="BI149" s="457">
        <f t="shared" ref="BI149:BI155" si="57">$BI$147</f>
        <v>0.32944280049056651</v>
      </c>
      <c r="BJ149" s="454">
        <f t="shared" ref="BJ149:BJ155" si="58">$BJ$147</f>
        <v>3.7683258334177516</v>
      </c>
      <c r="BK149" s="458">
        <f t="shared" ref="BK149:BK155" si="59">$BK$147</f>
        <v>1.0172194070760037</v>
      </c>
      <c r="BL149" s="447">
        <v>10</v>
      </c>
    </row>
    <row r="150" spans="10:64" ht="12.75" x14ac:dyDescent="0.2">
      <c r="J150" s="302">
        <v>2014</v>
      </c>
      <c r="K150" s="451">
        <f>10/$K$143</f>
        <v>1.8096599648925966</v>
      </c>
      <c r="L150" s="456">
        <f t="shared" si="48"/>
        <v>2.8790044896018574</v>
      </c>
      <c r="M150" s="456">
        <f t="shared" si="49"/>
        <v>1.4419584665790488</v>
      </c>
      <c r="N150" s="454">
        <f t="shared" si="50"/>
        <v>7.2048798893390043</v>
      </c>
      <c r="O150" s="457">
        <f t="shared" si="51"/>
        <v>-1.446870910135289</v>
      </c>
      <c r="P150" s="454">
        <f t="shared" si="52"/>
        <v>5.7629214227599554</v>
      </c>
      <c r="Q150" s="458">
        <f t="shared" si="53"/>
        <v>-4.9124435562402091E-3</v>
      </c>
      <c r="R150" s="447">
        <v>5</v>
      </c>
      <c r="T150" s="484"/>
      <c r="U150" s="484"/>
      <c r="V150" s="484"/>
      <c r="W150" s="484"/>
      <c r="X150" s="484"/>
      <c r="Y150" s="484"/>
      <c r="Z150" s="484"/>
      <c r="AA150" s="484"/>
      <c r="AB150" s="484"/>
      <c r="AC150" s="484"/>
      <c r="AD150" s="484"/>
      <c r="AE150" s="507"/>
      <c r="AF150" s="507"/>
      <c r="AG150" s="507"/>
      <c r="AH150" s="507"/>
      <c r="AI150" s="507"/>
      <c r="AJ150" s="507"/>
      <c r="AK150" s="507"/>
      <c r="AL150" s="507"/>
      <c r="AM150" s="507"/>
      <c r="AN150" s="507"/>
      <c r="AO150" s="507"/>
      <c r="AP150" s="507"/>
      <c r="AQ150" s="507"/>
      <c r="AR150" s="507"/>
      <c r="AS150" s="507"/>
      <c r="AT150" s="507"/>
      <c r="AU150" s="507"/>
      <c r="AV150" s="507"/>
      <c r="AW150" s="507"/>
      <c r="AX150" s="507"/>
      <c r="AY150" s="507"/>
      <c r="AZ150" s="507"/>
      <c r="BA150" s="507"/>
      <c r="BB150" s="507"/>
      <c r="BC150" s="507"/>
      <c r="BD150" s="302">
        <v>2016</v>
      </c>
      <c r="BE150" s="451">
        <f>19/$K$143</f>
        <v>3.4383539332959336</v>
      </c>
      <c r="BF150" s="493">
        <f t="shared" si="54"/>
        <v>2.3927726202468778</v>
      </c>
      <c r="BG150" s="456">
        <f t="shared" si="55"/>
        <v>0.68777660658543704</v>
      </c>
      <c r="BH150" s="454">
        <f t="shared" si="56"/>
        <v>4.456102440003189</v>
      </c>
      <c r="BI150" s="457">
        <f t="shared" si="57"/>
        <v>0.32944280049056651</v>
      </c>
      <c r="BJ150" s="454">
        <f t="shared" si="58"/>
        <v>3.7683258334177516</v>
      </c>
      <c r="BK150" s="458">
        <f t="shared" si="59"/>
        <v>1.0172194070760037</v>
      </c>
      <c r="BL150" s="447">
        <v>3</v>
      </c>
    </row>
    <row r="151" spans="10:64" ht="12.75" x14ac:dyDescent="0.2">
      <c r="J151" s="302">
        <v>2015</v>
      </c>
      <c r="K151" s="451">
        <f>14/$K$143</f>
        <v>2.5335239508496352</v>
      </c>
      <c r="L151" s="456">
        <f t="shared" si="48"/>
        <v>2.8790044896018574</v>
      </c>
      <c r="M151" s="456">
        <f t="shared" si="49"/>
        <v>1.4419584665790488</v>
      </c>
      <c r="N151" s="454">
        <f t="shared" si="50"/>
        <v>7.2048798893390043</v>
      </c>
      <c r="O151" s="457">
        <f t="shared" si="51"/>
        <v>-1.446870910135289</v>
      </c>
      <c r="P151" s="454">
        <f t="shared" si="52"/>
        <v>5.7629214227599554</v>
      </c>
      <c r="Q151" s="458">
        <f t="shared" si="53"/>
        <v>-4.9124435562402091E-3</v>
      </c>
      <c r="R151" s="447">
        <v>10</v>
      </c>
      <c r="T151" s="484"/>
      <c r="U151" s="484"/>
      <c r="V151" s="484"/>
      <c r="W151" s="484"/>
      <c r="X151" s="484"/>
      <c r="Y151" s="484"/>
      <c r="Z151" s="484"/>
      <c r="AA151" s="484"/>
      <c r="AB151" s="484"/>
      <c r="AC151" s="484"/>
      <c r="AD151" s="484"/>
      <c r="AE151" s="507"/>
      <c r="AF151" s="507"/>
      <c r="AG151" s="507"/>
      <c r="AH151" s="507"/>
      <c r="AI151" s="507"/>
      <c r="AJ151" s="507"/>
      <c r="AK151" s="507"/>
      <c r="AL151" s="507"/>
      <c r="AM151" s="507"/>
      <c r="AN151" s="507"/>
      <c r="AO151" s="507"/>
      <c r="AP151" s="507"/>
      <c r="AQ151" s="507"/>
      <c r="AR151" s="507"/>
      <c r="AS151" s="507"/>
      <c r="AT151" s="507"/>
      <c r="AU151" s="507"/>
      <c r="AV151" s="507"/>
      <c r="AW151" s="507"/>
      <c r="AX151" s="507"/>
      <c r="AY151" s="507"/>
      <c r="AZ151" s="507"/>
      <c r="BA151" s="507"/>
      <c r="BB151" s="507"/>
      <c r="BC151" s="507"/>
      <c r="BD151" s="302">
        <v>2017</v>
      </c>
      <c r="BE151" s="451">
        <f>19/$K$143</f>
        <v>3.4383539332959336</v>
      </c>
      <c r="BF151" s="493">
        <f t="shared" si="54"/>
        <v>2.3927726202468778</v>
      </c>
      <c r="BG151" s="456">
        <f t="shared" si="55"/>
        <v>0.68777660658543704</v>
      </c>
      <c r="BH151" s="454">
        <f t="shared" si="56"/>
        <v>4.456102440003189</v>
      </c>
      <c r="BI151" s="457">
        <f t="shared" si="57"/>
        <v>0.32944280049056651</v>
      </c>
      <c r="BJ151" s="454">
        <f t="shared" si="58"/>
        <v>3.7683258334177516</v>
      </c>
      <c r="BK151" s="458">
        <f t="shared" si="59"/>
        <v>1.0172194070760037</v>
      </c>
      <c r="BL151" s="447">
        <v>30</v>
      </c>
    </row>
    <row r="152" spans="10:64" ht="12.75" x14ac:dyDescent="0.2">
      <c r="J152" s="302">
        <v>2016</v>
      </c>
      <c r="K152" s="451">
        <f t="shared" ref="K152:K153" si="60">19/$K$143</f>
        <v>3.4383539332959336</v>
      </c>
      <c r="L152" s="456">
        <f t="shared" si="48"/>
        <v>2.8790044896018574</v>
      </c>
      <c r="M152" s="456">
        <f t="shared" si="49"/>
        <v>1.4419584665790488</v>
      </c>
      <c r="N152" s="454">
        <f t="shared" si="50"/>
        <v>7.2048798893390043</v>
      </c>
      <c r="O152" s="457">
        <f t="shared" si="51"/>
        <v>-1.446870910135289</v>
      </c>
      <c r="P152" s="454">
        <f t="shared" si="52"/>
        <v>5.7629214227599554</v>
      </c>
      <c r="Q152" s="458">
        <f t="shared" si="53"/>
        <v>-4.9124435562402091E-3</v>
      </c>
      <c r="R152" s="447">
        <v>3</v>
      </c>
      <c r="T152" s="484"/>
      <c r="U152" s="484"/>
      <c r="V152" s="484"/>
      <c r="W152" s="484"/>
      <c r="X152" s="484"/>
      <c r="Y152" s="484"/>
      <c r="Z152" s="484"/>
      <c r="AA152" s="484"/>
      <c r="AB152" s="484"/>
      <c r="AC152" s="484"/>
      <c r="AD152" s="484"/>
      <c r="AE152" s="507"/>
      <c r="AF152" s="507"/>
      <c r="AG152" s="507"/>
      <c r="AH152" s="507"/>
      <c r="AI152" s="507"/>
      <c r="AJ152" s="507"/>
      <c r="AK152" s="507"/>
      <c r="AL152" s="507"/>
      <c r="AM152" s="507"/>
      <c r="AN152" s="507"/>
      <c r="AO152" s="507"/>
      <c r="AP152" s="507"/>
      <c r="AQ152" s="507"/>
      <c r="AR152" s="507"/>
      <c r="AS152" s="507"/>
      <c r="AT152" s="507"/>
      <c r="AU152" s="507"/>
      <c r="AV152" s="507"/>
      <c r="AW152" s="507"/>
      <c r="AX152" s="507"/>
      <c r="AY152" s="507"/>
      <c r="AZ152" s="507"/>
      <c r="BA152" s="507"/>
      <c r="BB152" s="507"/>
      <c r="BC152" s="507"/>
      <c r="BD152" s="302">
        <v>2018</v>
      </c>
      <c r="BE152" s="451">
        <f>11/$K$143</f>
        <v>1.9906259613818564</v>
      </c>
      <c r="BF152" s="493">
        <f t="shared" si="54"/>
        <v>2.3927726202468778</v>
      </c>
      <c r="BG152" s="456">
        <f t="shared" si="55"/>
        <v>0.68777660658543704</v>
      </c>
      <c r="BH152" s="454">
        <f t="shared" si="56"/>
        <v>4.456102440003189</v>
      </c>
      <c r="BI152" s="457">
        <f t="shared" si="57"/>
        <v>0.32944280049056651</v>
      </c>
      <c r="BJ152" s="454">
        <f t="shared" si="58"/>
        <v>3.7683258334177516</v>
      </c>
      <c r="BK152" s="458">
        <f t="shared" si="59"/>
        <v>1.0172194070760037</v>
      </c>
      <c r="BL152" s="447">
        <v>7</v>
      </c>
    </row>
    <row r="153" spans="10:64" ht="12.75" x14ac:dyDescent="0.2">
      <c r="J153" s="302">
        <v>2017</v>
      </c>
      <c r="K153" s="451">
        <f t="shared" si="60"/>
        <v>3.4383539332959336</v>
      </c>
      <c r="L153" s="456">
        <f t="shared" si="48"/>
        <v>2.8790044896018574</v>
      </c>
      <c r="M153" s="456">
        <f t="shared" si="49"/>
        <v>1.4419584665790488</v>
      </c>
      <c r="N153" s="454">
        <f t="shared" si="50"/>
        <v>7.2048798893390043</v>
      </c>
      <c r="O153" s="457">
        <f t="shared" si="51"/>
        <v>-1.446870910135289</v>
      </c>
      <c r="P153" s="454">
        <f t="shared" si="52"/>
        <v>5.7629214227599554</v>
      </c>
      <c r="Q153" s="458">
        <f t="shared" si="53"/>
        <v>-4.9124435562402091E-3</v>
      </c>
      <c r="R153" s="447">
        <v>30</v>
      </c>
      <c r="T153" s="484"/>
      <c r="U153" s="484"/>
      <c r="V153" s="484"/>
      <c r="W153" s="484"/>
      <c r="X153" s="484"/>
      <c r="Y153" s="484"/>
      <c r="Z153" s="484"/>
      <c r="AA153" s="484"/>
      <c r="AB153" s="484"/>
      <c r="AC153" s="484"/>
      <c r="AD153" s="484"/>
      <c r="AE153" s="507"/>
      <c r="AF153" s="507"/>
      <c r="AG153" s="507"/>
      <c r="AH153" s="507"/>
      <c r="AI153" s="507"/>
      <c r="AJ153" s="507"/>
      <c r="AK153" s="507"/>
      <c r="AL153" s="507"/>
      <c r="AM153" s="507"/>
      <c r="AN153" s="507"/>
      <c r="AO153" s="507"/>
      <c r="AP153" s="507"/>
      <c r="AQ153" s="507"/>
      <c r="AR153" s="507"/>
      <c r="AS153" s="507"/>
      <c r="AT153" s="507"/>
      <c r="AU153" s="507"/>
      <c r="AV153" s="507"/>
      <c r="AW153" s="507"/>
      <c r="AX153" s="507"/>
      <c r="AY153" s="507"/>
      <c r="AZ153" s="507"/>
      <c r="BA153" s="507"/>
      <c r="BB153" s="507"/>
      <c r="BC153" s="507"/>
      <c r="BD153" s="302">
        <v>2019</v>
      </c>
      <c r="BE153" s="451">
        <f>14/$K$143</f>
        <v>2.5335239508496352</v>
      </c>
      <c r="BF153" s="493">
        <f t="shared" si="54"/>
        <v>2.3927726202468778</v>
      </c>
      <c r="BG153" s="456">
        <f t="shared" si="55"/>
        <v>0.68777660658543704</v>
      </c>
      <c r="BH153" s="454">
        <f t="shared" si="56"/>
        <v>4.456102440003189</v>
      </c>
      <c r="BI153" s="457">
        <f t="shared" si="57"/>
        <v>0.32944280049056651</v>
      </c>
      <c r="BJ153" s="454">
        <f t="shared" si="58"/>
        <v>3.7683258334177516</v>
      </c>
      <c r="BK153" s="458">
        <f t="shared" si="59"/>
        <v>1.0172194070760037</v>
      </c>
      <c r="BL153" s="447">
        <v>31</v>
      </c>
    </row>
    <row r="154" spans="10:64" ht="12.75" x14ac:dyDescent="0.2">
      <c r="J154" s="302">
        <v>2018</v>
      </c>
      <c r="K154" s="451">
        <f>11/$K$143</f>
        <v>1.9906259613818564</v>
      </c>
      <c r="L154" s="456">
        <f t="shared" si="48"/>
        <v>2.8790044896018574</v>
      </c>
      <c r="M154" s="456">
        <f t="shared" si="49"/>
        <v>1.4419584665790488</v>
      </c>
      <c r="N154" s="454">
        <f t="shared" si="50"/>
        <v>7.2048798893390043</v>
      </c>
      <c r="O154" s="457">
        <f t="shared" si="51"/>
        <v>-1.446870910135289</v>
      </c>
      <c r="P154" s="454">
        <f t="shared" si="52"/>
        <v>5.7629214227599554</v>
      </c>
      <c r="Q154" s="458">
        <f t="shared" si="53"/>
        <v>-4.9124435562402091E-3</v>
      </c>
      <c r="R154" s="447">
        <v>7</v>
      </c>
      <c r="T154" s="484"/>
      <c r="U154" s="484"/>
      <c r="V154" s="484"/>
      <c r="W154" s="484"/>
      <c r="X154" s="484"/>
      <c r="Y154" s="484"/>
      <c r="Z154" s="484"/>
      <c r="AA154" s="484"/>
      <c r="AB154" s="484"/>
      <c r="AC154" s="484"/>
      <c r="AD154" s="484"/>
      <c r="AE154" s="507"/>
      <c r="AF154" s="507"/>
      <c r="AG154" s="507"/>
      <c r="AH154" s="507"/>
      <c r="AI154" s="507"/>
      <c r="AJ154" s="507"/>
      <c r="AK154" s="507"/>
      <c r="AL154" s="507"/>
      <c r="AM154" s="507"/>
      <c r="AN154" s="507"/>
      <c r="AO154" s="507"/>
      <c r="AP154" s="507"/>
      <c r="AQ154" s="507"/>
      <c r="AR154" s="507"/>
      <c r="AS154" s="507"/>
      <c r="AT154" s="507"/>
      <c r="AU154" s="507"/>
      <c r="AV154" s="507"/>
      <c r="AW154" s="507"/>
      <c r="AX154" s="507"/>
      <c r="AY154" s="507"/>
      <c r="AZ154" s="507"/>
      <c r="BA154" s="507"/>
      <c r="BB154" s="507"/>
      <c r="BC154" s="507"/>
      <c r="BD154" s="302">
        <v>2020</v>
      </c>
      <c r="BE154" s="451">
        <f>8/$K$143</f>
        <v>1.4477279719140774</v>
      </c>
      <c r="BF154" s="493">
        <f t="shared" si="54"/>
        <v>2.3927726202468778</v>
      </c>
      <c r="BG154" s="456">
        <f t="shared" si="55"/>
        <v>0.68777660658543704</v>
      </c>
      <c r="BH154" s="454">
        <f t="shared" si="56"/>
        <v>4.456102440003189</v>
      </c>
      <c r="BI154" s="457">
        <f t="shared" si="57"/>
        <v>0.32944280049056651</v>
      </c>
      <c r="BJ154" s="454">
        <f t="shared" si="58"/>
        <v>3.7683258334177516</v>
      </c>
      <c r="BK154" s="458">
        <f t="shared" si="59"/>
        <v>1.0172194070760037</v>
      </c>
      <c r="BL154" s="447">
        <v>14</v>
      </c>
    </row>
    <row r="155" spans="10:64" ht="13.5" thickBot="1" x14ac:dyDescent="0.25">
      <c r="J155" s="302">
        <v>2019</v>
      </c>
      <c r="K155" s="451">
        <f>14/$K$143</f>
        <v>2.5335239508496352</v>
      </c>
      <c r="L155" s="456">
        <f t="shared" si="48"/>
        <v>2.8790044896018574</v>
      </c>
      <c r="M155" s="456">
        <f t="shared" si="49"/>
        <v>1.4419584665790488</v>
      </c>
      <c r="N155" s="454">
        <f t="shared" si="50"/>
        <v>7.2048798893390043</v>
      </c>
      <c r="O155" s="457">
        <f t="shared" si="51"/>
        <v>-1.446870910135289</v>
      </c>
      <c r="P155" s="454">
        <f t="shared" si="52"/>
        <v>5.7629214227599554</v>
      </c>
      <c r="Q155" s="458">
        <f t="shared" si="53"/>
        <v>-4.9124435562402091E-3</v>
      </c>
      <c r="R155" s="447">
        <v>31</v>
      </c>
      <c r="T155" s="484"/>
      <c r="U155" s="484"/>
      <c r="V155" s="484"/>
      <c r="W155" s="484"/>
      <c r="X155" s="484"/>
      <c r="Y155" s="484"/>
      <c r="Z155" s="484"/>
      <c r="AA155" s="484"/>
      <c r="AB155" s="484"/>
      <c r="AC155" s="484"/>
      <c r="AD155" s="484"/>
      <c r="AE155" s="507"/>
      <c r="AF155" s="507"/>
      <c r="AG155" s="507"/>
      <c r="AH155" s="507"/>
      <c r="AI155" s="507"/>
      <c r="AJ155" s="507"/>
      <c r="AK155" s="507"/>
      <c r="AL155" s="507"/>
      <c r="AM155" s="507"/>
      <c r="AN155" s="507"/>
      <c r="AO155" s="507"/>
      <c r="AP155" s="507"/>
      <c r="AQ155" s="507"/>
      <c r="AR155" s="507"/>
      <c r="AS155" s="507"/>
      <c r="AT155" s="507"/>
      <c r="AU155" s="507"/>
      <c r="AV155" s="507"/>
      <c r="AW155" s="507"/>
      <c r="AX155" s="507"/>
      <c r="AY155" s="507"/>
      <c r="AZ155" s="507"/>
      <c r="BA155" s="507"/>
      <c r="BB155" s="507"/>
      <c r="BC155" s="507"/>
      <c r="BD155" s="465">
        <v>2021</v>
      </c>
      <c r="BE155" s="466">
        <f>11/$K$143</f>
        <v>1.9906259613818564</v>
      </c>
      <c r="BF155" s="501">
        <f t="shared" si="54"/>
        <v>2.3927726202468778</v>
      </c>
      <c r="BG155" s="467">
        <f t="shared" si="55"/>
        <v>0.68777660658543704</v>
      </c>
      <c r="BH155" s="468">
        <f t="shared" si="56"/>
        <v>4.456102440003189</v>
      </c>
      <c r="BI155" s="469">
        <f t="shared" si="57"/>
        <v>0.32944280049056651</v>
      </c>
      <c r="BJ155" s="468">
        <f t="shared" si="58"/>
        <v>3.7683258334177516</v>
      </c>
      <c r="BK155" s="470">
        <f t="shared" si="59"/>
        <v>1.0172194070760037</v>
      </c>
      <c r="BL155" s="448">
        <v>25</v>
      </c>
    </row>
    <row r="156" spans="10:64" ht="13.5" thickBot="1" x14ac:dyDescent="0.25">
      <c r="J156" s="302">
        <v>2020</v>
      </c>
      <c r="K156" s="451">
        <f>8/$K$143</f>
        <v>1.4477279719140774</v>
      </c>
      <c r="L156" s="456">
        <f t="shared" si="48"/>
        <v>2.8790044896018574</v>
      </c>
      <c r="M156" s="456">
        <f t="shared" si="49"/>
        <v>1.4419584665790488</v>
      </c>
      <c r="N156" s="454">
        <f t="shared" si="50"/>
        <v>7.2048798893390043</v>
      </c>
      <c r="O156" s="457">
        <f t="shared" si="51"/>
        <v>-1.446870910135289</v>
      </c>
      <c r="P156" s="454">
        <f t="shared" si="52"/>
        <v>5.7629214227599554</v>
      </c>
      <c r="Q156" s="458">
        <f t="shared" si="53"/>
        <v>-4.9124435562402091E-3</v>
      </c>
      <c r="R156" s="447">
        <v>14</v>
      </c>
      <c r="T156" s="484"/>
      <c r="U156" s="484"/>
      <c r="V156" s="484"/>
      <c r="W156" s="484"/>
      <c r="X156" s="484"/>
      <c r="Y156" s="484"/>
      <c r="Z156" s="484"/>
      <c r="AA156" s="484"/>
      <c r="AB156" s="484"/>
      <c r="AC156" s="484"/>
      <c r="AD156" s="484"/>
      <c r="AE156" s="507"/>
      <c r="AF156" s="507"/>
      <c r="AG156" s="507"/>
      <c r="AH156" s="507"/>
      <c r="AI156" s="507"/>
      <c r="AJ156" s="507"/>
      <c r="AK156" s="507"/>
      <c r="AL156" s="507"/>
      <c r="AM156" s="507"/>
      <c r="AN156" s="507"/>
      <c r="AO156" s="507"/>
      <c r="AP156" s="507"/>
      <c r="AQ156" s="507"/>
      <c r="AR156" s="507"/>
      <c r="AS156" s="507"/>
      <c r="AT156" s="507"/>
      <c r="AU156" s="507"/>
      <c r="AV156" s="507"/>
      <c r="AW156" s="507"/>
      <c r="AX156" s="507"/>
      <c r="AY156" s="507"/>
      <c r="AZ156" s="507"/>
      <c r="BA156" s="507"/>
      <c r="BB156" s="507"/>
      <c r="BC156" s="507"/>
      <c r="BD156" s="506" t="s">
        <v>1560</v>
      </c>
      <c r="BE156" s="455">
        <v>0.72389999999999999</v>
      </c>
      <c r="BL156" s="448">
        <v>0</v>
      </c>
    </row>
    <row r="157" spans="10:64" ht="13.5" thickBot="1" x14ac:dyDescent="0.25">
      <c r="J157" s="465">
        <v>2021</v>
      </c>
      <c r="K157" s="466">
        <f>11/$K$143</f>
        <v>1.9906259613818564</v>
      </c>
      <c r="L157" s="467">
        <f t="shared" si="48"/>
        <v>2.8790044896018574</v>
      </c>
      <c r="M157" s="467">
        <f t="shared" si="49"/>
        <v>1.4419584665790488</v>
      </c>
      <c r="N157" s="468">
        <f t="shared" si="50"/>
        <v>7.2048798893390043</v>
      </c>
      <c r="O157" s="469">
        <f t="shared" si="51"/>
        <v>-1.446870910135289</v>
      </c>
      <c r="P157" s="468">
        <f t="shared" si="52"/>
        <v>5.7629214227599554</v>
      </c>
      <c r="Q157" s="470">
        <f t="shared" si="53"/>
        <v>-4.9124435562402091E-3</v>
      </c>
      <c r="R157" s="448">
        <v>25</v>
      </c>
      <c r="T157" s="484"/>
      <c r="U157" s="484"/>
      <c r="V157" s="484"/>
      <c r="W157" s="484"/>
      <c r="X157" s="484"/>
      <c r="Y157" s="484"/>
      <c r="Z157" s="484"/>
      <c r="AA157" s="484"/>
      <c r="AB157" s="484"/>
      <c r="AC157" s="484"/>
      <c r="AD157" s="484"/>
      <c r="AE157" s="507"/>
      <c r="AF157" s="507"/>
      <c r="AG157" s="507"/>
      <c r="AH157" s="507"/>
      <c r="AI157" s="507"/>
      <c r="AJ157" s="507"/>
      <c r="AK157" s="507"/>
      <c r="AL157" s="507"/>
      <c r="AM157" s="507"/>
      <c r="AN157" s="507"/>
      <c r="AO157" s="507"/>
      <c r="AP157" s="507"/>
      <c r="AQ157" s="507"/>
      <c r="AR157" s="507"/>
      <c r="AS157" s="507"/>
      <c r="AT157" s="507"/>
      <c r="AU157" s="507"/>
      <c r="AV157" s="507"/>
      <c r="AW157" s="507"/>
      <c r="AX157" s="507"/>
      <c r="AY157" s="507"/>
      <c r="AZ157" s="507"/>
      <c r="BA157" s="507"/>
      <c r="BB157" s="507"/>
      <c r="BC157" s="507"/>
    </row>
    <row r="158" spans="10:64" ht="12.75" x14ac:dyDescent="0.2">
      <c r="J158" s="531" t="s">
        <v>1560</v>
      </c>
      <c r="K158" s="532">
        <v>0.72389999999999999</v>
      </c>
      <c r="L158" s="533"/>
      <c r="M158" s="533"/>
      <c r="N158" s="534"/>
      <c r="O158" s="535"/>
      <c r="P158" s="534"/>
      <c r="Q158" s="535"/>
      <c r="R158" s="530">
        <v>0</v>
      </c>
      <c r="T158" s="484"/>
      <c r="U158" s="484"/>
      <c r="V158" s="484"/>
      <c r="W158" s="484"/>
      <c r="X158" s="484"/>
      <c r="Y158" s="484"/>
      <c r="Z158" s="484"/>
      <c r="AA158" s="484"/>
      <c r="AB158" s="484"/>
      <c r="AC158" s="484"/>
      <c r="AD158" s="484"/>
      <c r="AE158" s="507"/>
      <c r="AF158" s="507"/>
      <c r="AG158" s="507"/>
      <c r="AH158" s="507"/>
      <c r="AI158" s="507"/>
      <c r="AJ158" s="507"/>
      <c r="AK158" s="507"/>
      <c r="AL158" s="507"/>
      <c r="AM158" s="507"/>
      <c r="AN158" s="507"/>
      <c r="AO158" s="507"/>
      <c r="AP158" s="507"/>
      <c r="AQ158" s="507"/>
      <c r="AR158" s="507"/>
      <c r="AS158" s="507"/>
      <c r="AT158" s="507"/>
      <c r="AU158" s="507"/>
      <c r="AV158" s="507"/>
      <c r="AW158" s="507"/>
      <c r="AX158" s="507"/>
      <c r="AY158" s="507"/>
      <c r="AZ158" s="507"/>
      <c r="BA158" s="507"/>
      <c r="BB158" s="507"/>
      <c r="BC158" s="507"/>
    </row>
    <row r="159" spans="10:64" ht="12.75" x14ac:dyDescent="0.2">
      <c r="J159" s="506" t="s">
        <v>28</v>
      </c>
      <c r="K159" s="455">
        <f>AVERAGEA(K153:K157)</f>
        <v>2.2801715557646718</v>
      </c>
      <c r="T159" s="484"/>
      <c r="U159" s="484"/>
      <c r="V159" s="484"/>
      <c r="W159" s="484"/>
      <c r="X159" s="484"/>
      <c r="Y159" s="484"/>
      <c r="Z159" s="484"/>
      <c r="AA159" s="484"/>
      <c r="AB159" s="484"/>
      <c r="AC159" s="484"/>
      <c r="AD159" s="484"/>
      <c r="AE159" s="507"/>
      <c r="AF159" s="507"/>
      <c r="AG159" s="507"/>
      <c r="AH159" s="507"/>
      <c r="AI159" s="507"/>
      <c r="AJ159" s="507"/>
      <c r="AK159" s="507"/>
      <c r="AL159" s="507"/>
      <c r="AM159" s="507"/>
      <c r="AN159" s="507"/>
      <c r="AO159" s="507"/>
      <c r="AP159" s="507"/>
      <c r="AQ159" s="507"/>
      <c r="AR159" s="507"/>
      <c r="AS159" s="507"/>
      <c r="AT159" s="507"/>
      <c r="AU159" s="507"/>
      <c r="AV159" s="507"/>
      <c r="AW159" s="507"/>
      <c r="AX159" s="507"/>
      <c r="AY159" s="507"/>
      <c r="AZ159" s="507"/>
      <c r="BA159" s="507"/>
      <c r="BB159" s="507"/>
      <c r="BC159" s="507"/>
    </row>
    <row r="160" spans="10:64" x14ac:dyDescent="0.2">
      <c r="T160" s="484"/>
      <c r="U160" s="484"/>
      <c r="V160" s="484"/>
      <c r="W160" s="484"/>
      <c r="X160" s="484"/>
      <c r="Y160" s="484"/>
      <c r="Z160" s="484"/>
      <c r="AA160" s="484"/>
      <c r="AB160" s="484"/>
      <c r="AC160" s="484"/>
      <c r="AD160" s="484"/>
      <c r="AE160" s="507"/>
      <c r="AF160" s="507"/>
      <c r="AG160" s="507"/>
      <c r="AH160" s="507"/>
      <c r="AI160" s="507"/>
      <c r="AJ160" s="507"/>
      <c r="AK160" s="507"/>
      <c r="AL160" s="507"/>
      <c r="AM160" s="507"/>
      <c r="AN160" s="507"/>
      <c r="AO160" s="507"/>
      <c r="AP160" s="507"/>
      <c r="AQ160" s="507"/>
      <c r="AR160" s="507"/>
      <c r="AS160" s="507"/>
      <c r="AT160" s="507"/>
      <c r="AU160" s="507"/>
      <c r="AV160" s="507"/>
      <c r="AW160" s="507"/>
      <c r="AX160" s="507"/>
      <c r="AY160" s="507"/>
      <c r="AZ160" s="507"/>
      <c r="BA160" s="507"/>
      <c r="BB160" s="507"/>
      <c r="BC160" s="507"/>
    </row>
    <row r="161" spans="20:55" x14ac:dyDescent="0.2">
      <c r="T161" s="484"/>
      <c r="U161" s="484"/>
      <c r="V161" s="484"/>
      <c r="W161" s="484"/>
      <c r="X161" s="484"/>
      <c r="Y161" s="484"/>
      <c r="Z161" s="484"/>
      <c r="AA161" s="484"/>
      <c r="AB161" s="484"/>
      <c r="AC161" s="484"/>
      <c r="AD161" s="484"/>
      <c r="AE161" s="507"/>
      <c r="AF161" s="507"/>
      <c r="AG161" s="507"/>
      <c r="AH161" s="507"/>
      <c r="AI161" s="507"/>
      <c r="AJ161" s="507"/>
      <c r="AK161" s="507"/>
      <c r="AL161" s="507"/>
      <c r="AM161" s="507"/>
      <c r="AN161" s="507"/>
      <c r="AO161" s="507"/>
      <c r="AP161" s="507"/>
      <c r="AQ161" s="507"/>
      <c r="AR161" s="507"/>
      <c r="AS161" s="507"/>
      <c r="AT161" s="507"/>
      <c r="AU161" s="507"/>
      <c r="AV161" s="507"/>
      <c r="AW161" s="507"/>
      <c r="AX161" s="507"/>
      <c r="AY161" s="507"/>
      <c r="AZ161" s="507"/>
      <c r="BA161" s="507"/>
      <c r="BB161" s="507"/>
      <c r="BC161" s="507"/>
    </row>
    <row r="162" spans="20:55" x14ac:dyDescent="0.2">
      <c r="T162" s="484"/>
      <c r="U162" s="484"/>
      <c r="V162" s="484"/>
      <c r="W162" s="484"/>
      <c r="X162" s="484"/>
      <c r="Y162" s="484"/>
      <c r="Z162" s="484"/>
      <c r="AA162" s="484"/>
      <c r="AB162" s="484"/>
      <c r="AC162" s="484"/>
      <c r="AD162" s="484"/>
      <c r="AE162" s="507"/>
      <c r="AF162" s="507"/>
      <c r="AG162" s="507"/>
      <c r="AH162" s="507"/>
      <c r="AI162" s="507"/>
      <c r="AJ162" s="507"/>
      <c r="AK162" s="507"/>
      <c r="AL162" s="507"/>
      <c r="AM162" s="507"/>
      <c r="AN162" s="507"/>
      <c r="AO162" s="507"/>
      <c r="AP162" s="507"/>
      <c r="AQ162" s="507"/>
      <c r="AR162" s="507"/>
      <c r="AS162" s="507"/>
      <c r="AT162" s="507"/>
      <c r="AU162" s="507"/>
      <c r="AV162" s="507"/>
      <c r="AW162" s="507"/>
      <c r="AX162" s="507"/>
      <c r="AY162" s="507"/>
      <c r="AZ162" s="507"/>
      <c r="BA162" s="507"/>
      <c r="BB162" s="507"/>
      <c r="BC162" s="507"/>
    </row>
    <row r="163" spans="20:55" x14ac:dyDescent="0.2">
      <c r="T163" s="484"/>
      <c r="U163" s="484"/>
      <c r="V163" s="484"/>
      <c r="W163" s="484"/>
      <c r="X163" s="484"/>
      <c r="Y163" s="484"/>
      <c r="Z163" s="484"/>
      <c r="AA163" s="484"/>
      <c r="AB163" s="484"/>
      <c r="AC163" s="484"/>
      <c r="AD163" s="484"/>
      <c r="AE163" s="507"/>
      <c r="AF163" s="507"/>
      <c r="AG163" s="507"/>
      <c r="AH163" s="507"/>
      <c r="AI163" s="507"/>
      <c r="AJ163" s="507"/>
      <c r="AK163" s="507"/>
      <c r="AL163" s="507"/>
      <c r="AM163" s="507"/>
      <c r="AN163" s="507"/>
      <c r="AO163" s="507"/>
      <c r="AP163" s="507"/>
      <c r="AQ163" s="507"/>
      <c r="AR163" s="507"/>
      <c r="AS163" s="507"/>
      <c r="AT163" s="507"/>
      <c r="AU163" s="507"/>
      <c r="AV163" s="507"/>
      <c r="AW163" s="507"/>
      <c r="AX163" s="507"/>
      <c r="AY163" s="507"/>
      <c r="AZ163" s="507"/>
      <c r="BA163" s="507"/>
      <c r="BB163" s="507"/>
      <c r="BC163" s="507"/>
    </row>
    <row r="164" spans="20:55" x14ac:dyDescent="0.2">
      <c r="T164" s="484"/>
      <c r="U164" s="484"/>
      <c r="V164" s="484"/>
      <c r="W164" s="484"/>
      <c r="X164" s="484"/>
      <c r="Y164" s="484"/>
      <c r="Z164" s="484"/>
      <c r="AA164" s="484"/>
      <c r="AB164" s="484"/>
      <c r="AC164" s="484"/>
      <c r="AD164" s="484"/>
      <c r="AE164" s="507"/>
      <c r="AF164" s="507"/>
      <c r="AG164" s="507"/>
      <c r="AH164" s="507"/>
      <c r="AI164" s="507"/>
      <c r="AJ164" s="507"/>
      <c r="AK164" s="507"/>
      <c r="AL164" s="507"/>
      <c r="AM164" s="507"/>
      <c r="AN164" s="507"/>
      <c r="AO164" s="507"/>
      <c r="AP164" s="507"/>
      <c r="AQ164" s="507"/>
      <c r="AR164" s="507"/>
      <c r="AS164" s="507"/>
      <c r="AT164" s="507"/>
      <c r="AU164" s="507"/>
      <c r="AV164" s="507"/>
      <c r="AW164" s="507"/>
      <c r="AX164" s="507"/>
      <c r="AY164" s="507"/>
      <c r="AZ164" s="507"/>
      <c r="BA164" s="507"/>
      <c r="BB164" s="507"/>
      <c r="BC164" s="507"/>
    </row>
    <row r="165" spans="20:55" x14ac:dyDescent="0.2">
      <c r="T165" s="484"/>
      <c r="U165" s="484"/>
      <c r="V165" s="484"/>
      <c r="W165" s="484"/>
      <c r="X165" s="484"/>
      <c r="Y165" s="484"/>
      <c r="Z165" s="484"/>
      <c r="AA165" s="484"/>
      <c r="AB165" s="484"/>
      <c r="AC165" s="484"/>
      <c r="AD165" s="484"/>
      <c r="AE165" s="507"/>
      <c r="AF165" s="507"/>
      <c r="AG165" s="507"/>
      <c r="AH165" s="507"/>
      <c r="AI165" s="507"/>
      <c r="AJ165" s="507"/>
      <c r="AK165" s="507"/>
      <c r="AL165" s="507"/>
      <c r="AM165" s="507"/>
      <c r="AN165" s="507"/>
      <c r="AO165" s="507"/>
      <c r="AP165" s="507"/>
      <c r="AQ165" s="507"/>
      <c r="AR165" s="507"/>
      <c r="AS165" s="507"/>
      <c r="AT165" s="507"/>
      <c r="AU165" s="507"/>
      <c r="AV165" s="507"/>
      <c r="AW165" s="507"/>
      <c r="AX165" s="507"/>
      <c r="AY165" s="507"/>
      <c r="AZ165" s="507"/>
      <c r="BA165" s="507"/>
      <c r="BB165" s="507"/>
      <c r="BC165" s="507"/>
    </row>
    <row r="166" spans="20:55" x14ac:dyDescent="0.2">
      <c r="T166" s="484"/>
      <c r="U166" s="484"/>
      <c r="V166" s="484"/>
      <c r="W166" s="484"/>
      <c r="X166" s="484"/>
      <c r="Y166" s="484"/>
      <c r="Z166" s="484"/>
      <c r="AA166" s="484"/>
      <c r="AB166" s="484"/>
      <c r="AC166" s="484"/>
      <c r="AD166" s="484"/>
      <c r="AE166" s="507"/>
      <c r="AF166" s="507"/>
      <c r="AG166" s="507"/>
      <c r="AH166" s="507"/>
      <c r="AI166" s="507"/>
      <c r="AJ166" s="507"/>
      <c r="AK166" s="507"/>
      <c r="AL166" s="507"/>
      <c r="AM166" s="507"/>
      <c r="AN166" s="507"/>
      <c r="AO166" s="507"/>
      <c r="AP166" s="507"/>
      <c r="AQ166" s="507"/>
      <c r="AR166" s="507"/>
      <c r="AS166" s="507"/>
      <c r="AT166" s="507"/>
      <c r="AU166" s="507"/>
      <c r="AV166" s="507"/>
      <c r="AW166" s="507"/>
      <c r="AX166" s="507"/>
      <c r="AY166" s="507"/>
      <c r="AZ166" s="507"/>
      <c r="BA166" s="507"/>
      <c r="BB166" s="507"/>
      <c r="BC166" s="507"/>
    </row>
    <row r="167" spans="20:55" x14ac:dyDescent="0.2">
      <c r="T167" s="484"/>
      <c r="U167" s="484"/>
      <c r="V167" s="484"/>
      <c r="W167" s="484"/>
      <c r="X167" s="484"/>
      <c r="Y167" s="484"/>
      <c r="Z167" s="484"/>
      <c r="AA167" s="484"/>
      <c r="AB167" s="484"/>
      <c r="AC167" s="484"/>
      <c r="AD167" s="484"/>
      <c r="AE167" s="484"/>
      <c r="AF167" s="484"/>
      <c r="AG167" s="484"/>
      <c r="AH167" s="484"/>
    </row>
    <row r="168" spans="20:55" x14ac:dyDescent="0.2">
      <c r="T168" s="484"/>
      <c r="U168" s="484"/>
      <c r="V168" s="484"/>
      <c r="W168" s="484"/>
      <c r="X168" s="484"/>
      <c r="Y168" s="484"/>
      <c r="Z168" s="484"/>
      <c r="AA168" s="484"/>
      <c r="AB168" s="484"/>
      <c r="AC168" s="484"/>
      <c r="AD168" s="484"/>
      <c r="AE168" s="484"/>
      <c r="AF168" s="484"/>
      <c r="AG168" s="484"/>
      <c r="AH168" s="484"/>
    </row>
    <row r="169" spans="20:55" x14ac:dyDescent="0.2">
      <c r="T169" s="484"/>
      <c r="U169" s="484"/>
      <c r="V169" s="484"/>
      <c r="W169" s="484"/>
      <c r="X169" s="484"/>
      <c r="Y169" s="484"/>
      <c r="Z169" s="484"/>
      <c r="AA169" s="484"/>
      <c r="AB169" s="484"/>
      <c r="AC169" s="484"/>
      <c r="AD169" s="484"/>
      <c r="AE169" s="484"/>
      <c r="AF169" s="484"/>
      <c r="AG169" s="484"/>
      <c r="AH169" s="484"/>
    </row>
    <row r="170" spans="20:55" x14ac:dyDescent="0.2">
      <c r="T170" s="484"/>
      <c r="U170" s="484"/>
      <c r="V170" s="484"/>
      <c r="W170" s="484"/>
      <c r="X170" s="484"/>
      <c r="Y170" s="484"/>
      <c r="Z170" s="484"/>
      <c r="AA170" s="484"/>
      <c r="AB170" s="484"/>
      <c r="AC170" s="484"/>
      <c r="AD170" s="484"/>
      <c r="AE170" s="484"/>
      <c r="AF170" s="484"/>
      <c r="AG170" s="484"/>
      <c r="AH170" s="484"/>
    </row>
    <row r="171" spans="20:55" x14ac:dyDescent="0.2">
      <c r="T171" s="484"/>
      <c r="U171" s="484"/>
      <c r="V171" s="484"/>
      <c r="W171" s="484"/>
      <c r="X171" s="484"/>
      <c r="Y171" s="484"/>
      <c r="Z171" s="484"/>
      <c r="AA171" s="484"/>
      <c r="AB171" s="484"/>
      <c r="AC171" s="484"/>
      <c r="AD171" s="484"/>
      <c r="AE171" s="484"/>
      <c r="AF171" s="484"/>
      <c r="AG171" s="484"/>
      <c r="AH171" s="484"/>
    </row>
    <row r="172" spans="20:55" x14ac:dyDescent="0.2">
      <c r="T172" s="484"/>
      <c r="U172" s="484"/>
      <c r="V172" s="484"/>
      <c r="W172" s="484"/>
      <c r="X172" s="484"/>
      <c r="Y172" s="484"/>
      <c r="Z172" s="484"/>
      <c r="AA172" s="484"/>
      <c r="AB172" s="484"/>
      <c r="AC172" s="484"/>
      <c r="AD172" s="484"/>
      <c r="AE172" s="484"/>
      <c r="AF172" s="484"/>
      <c r="AG172" s="484"/>
      <c r="AH172" s="484"/>
    </row>
    <row r="173" spans="20:55" x14ac:dyDescent="0.2">
      <c r="T173" s="484"/>
      <c r="U173" s="484"/>
      <c r="V173" s="484"/>
      <c r="W173" s="484"/>
      <c r="X173" s="484"/>
      <c r="Y173" s="484"/>
      <c r="Z173" s="484"/>
      <c r="AA173" s="484"/>
      <c r="AB173" s="484"/>
      <c r="AC173" s="484"/>
      <c r="AD173" s="484"/>
      <c r="AE173" s="484"/>
      <c r="AF173" s="484"/>
      <c r="AG173" s="484"/>
      <c r="AH173" s="484"/>
    </row>
    <row r="174" spans="20:55" x14ac:dyDescent="0.2">
      <c r="T174" s="484"/>
      <c r="U174" s="484"/>
      <c r="V174" s="484"/>
      <c r="W174" s="484"/>
      <c r="X174" s="484"/>
      <c r="Y174" s="484"/>
      <c r="Z174" s="484"/>
      <c r="AA174" s="484"/>
      <c r="AB174" s="484"/>
      <c r="AC174" s="484"/>
      <c r="AD174" s="484"/>
      <c r="AE174" s="484"/>
      <c r="AF174" s="484"/>
      <c r="AG174" s="484"/>
      <c r="AH174" s="484"/>
    </row>
    <row r="175" spans="20:55" x14ac:dyDescent="0.2">
      <c r="T175" s="484"/>
      <c r="U175" s="484"/>
      <c r="V175" s="484"/>
      <c r="W175" s="484"/>
      <c r="X175" s="484"/>
      <c r="Y175" s="484"/>
      <c r="Z175" s="484"/>
      <c r="AA175" s="484"/>
      <c r="AB175" s="484"/>
      <c r="AC175" s="484"/>
      <c r="AD175" s="484"/>
      <c r="AE175" s="484"/>
      <c r="AF175" s="484"/>
      <c r="AG175" s="484"/>
      <c r="AH175" s="484"/>
    </row>
    <row r="176" spans="20:55" x14ac:dyDescent="0.2">
      <c r="T176" s="484"/>
      <c r="U176" s="484"/>
      <c r="V176" s="484"/>
      <c r="W176" s="484"/>
      <c r="X176" s="484"/>
      <c r="Y176" s="484"/>
      <c r="Z176" s="484"/>
      <c r="AA176" s="484"/>
      <c r="AB176" s="484"/>
      <c r="AC176" s="484"/>
      <c r="AD176" s="484"/>
      <c r="AE176" s="484"/>
      <c r="AF176" s="484"/>
      <c r="AG176" s="484"/>
      <c r="AH176" s="484"/>
    </row>
    <row r="177" spans="20:34" x14ac:dyDescent="0.2">
      <c r="T177" s="484"/>
      <c r="U177" s="484"/>
      <c r="V177" s="484"/>
      <c r="W177" s="484"/>
      <c r="X177" s="484"/>
      <c r="Y177" s="484"/>
      <c r="Z177" s="484"/>
      <c r="AA177" s="484"/>
      <c r="AB177" s="484"/>
      <c r="AC177" s="484"/>
      <c r="AD177" s="484"/>
      <c r="AE177" s="484"/>
      <c r="AF177" s="484"/>
      <c r="AG177" s="484"/>
      <c r="AH177" s="484"/>
    </row>
    <row r="178" spans="20:34" x14ac:dyDescent="0.2">
      <c r="T178" s="484"/>
      <c r="U178" s="484"/>
      <c r="V178" s="484"/>
      <c r="W178" s="484"/>
      <c r="X178" s="484"/>
      <c r="Y178" s="484"/>
      <c r="Z178" s="484"/>
      <c r="AA178" s="484"/>
      <c r="AB178" s="484"/>
      <c r="AC178" s="484"/>
      <c r="AD178" s="484"/>
      <c r="AE178" s="484"/>
      <c r="AF178" s="484"/>
      <c r="AG178" s="484"/>
      <c r="AH178" s="484"/>
    </row>
  </sheetData>
  <mergeCells count="10">
    <mergeCell ref="BD126:BK126"/>
    <mergeCell ref="BD145:BK145"/>
    <mergeCell ref="J126:Q126"/>
    <mergeCell ref="J145:Q145"/>
    <mergeCell ref="A1:H1"/>
    <mergeCell ref="J1:Q1"/>
    <mergeCell ref="A42:H42"/>
    <mergeCell ref="J42:Q42"/>
    <mergeCell ref="A57:H57"/>
    <mergeCell ref="J57:Q5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BD9C2-767F-4105-B30D-3CD6E4CD290D}">
  <dimension ref="A2:H189"/>
  <sheetViews>
    <sheetView topLeftCell="A151" workbookViewId="0">
      <selection activeCell="D178" sqref="D178"/>
    </sheetView>
  </sheetViews>
  <sheetFormatPr defaultRowHeight="11.25" x14ac:dyDescent="0.2"/>
  <cols>
    <col min="1" max="1" width="26.1640625" bestFit="1" customWidth="1"/>
    <col min="2" max="2" width="20.1640625" bestFit="1" customWidth="1"/>
    <col min="6" max="6" width="14.6640625" bestFit="1" customWidth="1"/>
    <col min="7" max="7" width="17" bestFit="1" customWidth="1"/>
    <col min="8" max="8" width="17.1640625" bestFit="1" customWidth="1"/>
  </cols>
  <sheetData>
    <row r="2" spans="1:8" ht="25.5" x14ac:dyDescent="0.2">
      <c r="F2" s="324" t="s">
        <v>2</v>
      </c>
      <c r="G2" s="325" t="s">
        <v>33</v>
      </c>
      <c r="H2" s="325" t="s">
        <v>34</v>
      </c>
    </row>
    <row r="3" spans="1:8" ht="12.75" x14ac:dyDescent="0.2">
      <c r="A3" s="318" t="s">
        <v>35</v>
      </c>
      <c r="B3" t="s">
        <v>36</v>
      </c>
      <c r="F3" s="326">
        <v>2011</v>
      </c>
      <c r="G3" s="327">
        <v>39</v>
      </c>
      <c r="H3" s="327">
        <v>22</v>
      </c>
    </row>
    <row r="4" spans="1:8" ht="12.75" x14ac:dyDescent="0.2">
      <c r="A4" s="321">
        <v>2011</v>
      </c>
      <c r="B4" s="323">
        <v>68</v>
      </c>
      <c r="F4" s="326">
        <v>2012</v>
      </c>
      <c r="G4" s="327">
        <v>32</v>
      </c>
      <c r="H4" s="327">
        <v>23</v>
      </c>
    </row>
    <row r="5" spans="1:8" ht="12.75" x14ac:dyDescent="0.2">
      <c r="A5" s="320" t="s">
        <v>37</v>
      </c>
      <c r="B5" s="323">
        <v>1</v>
      </c>
      <c r="F5" s="326">
        <v>2013</v>
      </c>
      <c r="G5" s="327">
        <v>28</v>
      </c>
      <c r="H5" s="327">
        <v>26</v>
      </c>
    </row>
    <row r="6" spans="1:8" ht="12.75" x14ac:dyDescent="0.2">
      <c r="A6" s="322" t="s">
        <v>38</v>
      </c>
      <c r="B6" s="323">
        <v>1</v>
      </c>
      <c r="F6" s="326">
        <v>2014</v>
      </c>
      <c r="G6" s="327">
        <v>18</v>
      </c>
      <c r="H6" s="327">
        <v>11</v>
      </c>
    </row>
    <row r="7" spans="1:8" ht="12.75" x14ac:dyDescent="0.2">
      <c r="A7" s="320" t="s">
        <v>39</v>
      </c>
      <c r="B7" s="323">
        <v>2</v>
      </c>
      <c r="F7" s="326">
        <v>2015</v>
      </c>
      <c r="G7" s="327">
        <v>21</v>
      </c>
      <c r="H7" s="327">
        <v>17</v>
      </c>
    </row>
    <row r="8" spans="1:8" ht="12.75" x14ac:dyDescent="0.2">
      <c r="A8" s="322" t="s">
        <v>38</v>
      </c>
      <c r="B8" s="323">
        <v>2</v>
      </c>
      <c r="F8" s="326">
        <v>2016</v>
      </c>
      <c r="G8" s="327">
        <v>19</v>
      </c>
      <c r="H8" s="327">
        <v>19</v>
      </c>
    </row>
    <row r="9" spans="1:8" ht="12.75" x14ac:dyDescent="0.2">
      <c r="A9" s="320" t="s">
        <v>40</v>
      </c>
      <c r="B9" s="323">
        <v>39</v>
      </c>
      <c r="F9" s="326">
        <v>2017</v>
      </c>
      <c r="G9" s="327">
        <v>33</v>
      </c>
      <c r="H9" s="327">
        <v>21</v>
      </c>
    </row>
    <row r="10" spans="1:8" ht="12.75" x14ac:dyDescent="0.2">
      <c r="A10" s="322" t="s">
        <v>38</v>
      </c>
      <c r="B10" s="323">
        <v>22</v>
      </c>
      <c r="F10" s="326">
        <v>2018</v>
      </c>
      <c r="G10" s="327">
        <v>14</v>
      </c>
      <c r="H10" s="327">
        <v>14</v>
      </c>
    </row>
    <row r="11" spans="1:8" ht="12.75" x14ac:dyDescent="0.2">
      <c r="A11" s="322" t="s">
        <v>41</v>
      </c>
      <c r="B11" s="323">
        <v>17</v>
      </c>
      <c r="F11" s="326">
        <v>2019</v>
      </c>
      <c r="G11" s="327">
        <v>33</v>
      </c>
      <c r="H11" s="327">
        <v>15</v>
      </c>
    </row>
    <row r="12" spans="1:8" ht="12.75" x14ac:dyDescent="0.2">
      <c r="A12" s="320" t="s">
        <v>42</v>
      </c>
      <c r="B12" s="323">
        <v>9</v>
      </c>
      <c r="F12" s="326">
        <v>2020</v>
      </c>
      <c r="G12" s="327">
        <v>20</v>
      </c>
      <c r="H12" s="327">
        <v>12</v>
      </c>
    </row>
    <row r="13" spans="1:8" ht="12.75" x14ac:dyDescent="0.2">
      <c r="A13" s="322" t="s">
        <v>38</v>
      </c>
      <c r="B13" s="323">
        <v>9</v>
      </c>
      <c r="F13" s="326">
        <v>2021</v>
      </c>
      <c r="G13" s="327">
        <v>46</v>
      </c>
      <c r="H13" s="327">
        <v>18</v>
      </c>
    </row>
    <row r="14" spans="1:8" ht="12.75" x14ac:dyDescent="0.2">
      <c r="A14" s="320" t="s">
        <v>43</v>
      </c>
      <c r="B14" s="323">
        <v>14</v>
      </c>
      <c r="F14" s="328" t="s">
        <v>44</v>
      </c>
      <c r="G14" s="327">
        <f>AVERAGEA(G9:G13)</f>
        <v>29.2</v>
      </c>
      <c r="H14" s="327">
        <f>AVERAGEA(H9:H13)</f>
        <v>16</v>
      </c>
    </row>
    <row r="15" spans="1:8" x14ac:dyDescent="0.2">
      <c r="A15" s="322" t="s">
        <v>38</v>
      </c>
      <c r="B15" s="323">
        <v>6</v>
      </c>
    </row>
    <row r="16" spans="1:8" x14ac:dyDescent="0.2">
      <c r="A16" s="322" t="s">
        <v>41</v>
      </c>
      <c r="B16" s="323">
        <v>8</v>
      </c>
    </row>
    <row r="17" spans="1:2" x14ac:dyDescent="0.2">
      <c r="A17" s="320" t="s">
        <v>45</v>
      </c>
      <c r="B17" s="323">
        <v>2</v>
      </c>
    </row>
    <row r="18" spans="1:2" x14ac:dyDescent="0.2">
      <c r="A18" s="322" t="s">
        <v>38</v>
      </c>
      <c r="B18" s="323">
        <v>1</v>
      </c>
    </row>
    <row r="19" spans="1:2" x14ac:dyDescent="0.2">
      <c r="A19" s="322" t="s">
        <v>41</v>
      </c>
      <c r="B19" s="323">
        <v>1</v>
      </c>
    </row>
    <row r="20" spans="1:2" x14ac:dyDescent="0.2">
      <c r="A20" s="320" t="s">
        <v>46</v>
      </c>
      <c r="B20" s="323">
        <v>1</v>
      </c>
    </row>
    <row r="21" spans="1:2" x14ac:dyDescent="0.2">
      <c r="A21" s="322" t="s">
        <v>38</v>
      </c>
      <c r="B21" s="323">
        <v>1</v>
      </c>
    </row>
    <row r="22" spans="1:2" x14ac:dyDescent="0.2">
      <c r="A22" s="321">
        <v>2012</v>
      </c>
      <c r="B22" s="323">
        <v>77</v>
      </c>
    </row>
    <row r="23" spans="1:2" x14ac:dyDescent="0.2">
      <c r="A23" s="320" t="s">
        <v>39</v>
      </c>
      <c r="B23" s="323">
        <v>8</v>
      </c>
    </row>
    <row r="24" spans="1:2" x14ac:dyDescent="0.2">
      <c r="A24" s="322" t="s">
        <v>38</v>
      </c>
      <c r="B24" s="323">
        <v>8</v>
      </c>
    </row>
    <row r="25" spans="1:2" x14ac:dyDescent="0.2">
      <c r="A25" s="320" t="s">
        <v>40</v>
      </c>
      <c r="B25" s="323">
        <v>32</v>
      </c>
    </row>
    <row r="26" spans="1:2" x14ac:dyDescent="0.2">
      <c r="A26" s="322" t="s">
        <v>38</v>
      </c>
      <c r="B26" s="323">
        <v>23</v>
      </c>
    </row>
    <row r="27" spans="1:2" x14ac:dyDescent="0.2">
      <c r="A27" s="322" t="s">
        <v>41</v>
      </c>
      <c r="B27" s="323">
        <v>9</v>
      </c>
    </row>
    <row r="28" spans="1:2" x14ac:dyDescent="0.2">
      <c r="A28" s="320" t="s">
        <v>42</v>
      </c>
      <c r="B28" s="323">
        <v>12</v>
      </c>
    </row>
    <row r="29" spans="1:2" x14ac:dyDescent="0.2">
      <c r="A29" s="322" t="s">
        <v>38</v>
      </c>
      <c r="B29" s="323">
        <v>12</v>
      </c>
    </row>
    <row r="30" spans="1:2" x14ac:dyDescent="0.2">
      <c r="A30" s="320" t="s">
        <v>47</v>
      </c>
      <c r="B30" s="323">
        <v>3</v>
      </c>
    </row>
    <row r="31" spans="1:2" x14ac:dyDescent="0.2">
      <c r="A31" s="322" t="s">
        <v>38</v>
      </c>
      <c r="B31" s="323">
        <v>3</v>
      </c>
    </row>
    <row r="32" spans="1:2" x14ac:dyDescent="0.2">
      <c r="A32" s="320" t="s">
        <v>43</v>
      </c>
      <c r="B32" s="323">
        <v>20</v>
      </c>
    </row>
    <row r="33" spans="1:2" x14ac:dyDescent="0.2">
      <c r="A33" s="322" t="s">
        <v>38</v>
      </c>
      <c r="B33" s="323">
        <v>17</v>
      </c>
    </row>
    <row r="34" spans="1:2" x14ac:dyDescent="0.2">
      <c r="A34" s="322" t="s">
        <v>41</v>
      </c>
      <c r="B34" s="323">
        <v>3</v>
      </c>
    </row>
    <row r="35" spans="1:2" x14ac:dyDescent="0.2">
      <c r="A35" s="320" t="s">
        <v>45</v>
      </c>
      <c r="B35" s="323">
        <v>1</v>
      </c>
    </row>
    <row r="36" spans="1:2" x14ac:dyDescent="0.2">
      <c r="A36" s="322" t="s">
        <v>38</v>
      </c>
      <c r="B36" s="323">
        <v>1</v>
      </c>
    </row>
    <row r="37" spans="1:2" x14ac:dyDescent="0.2">
      <c r="A37" s="320" t="s">
        <v>46</v>
      </c>
      <c r="B37" s="323">
        <v>1</v>
      </c>
    </row>
    <row r="38" spans="1:2" x14ac:dyDescent="0.2">
      <c r="A38" s="322" t="s">
        <v>38</v>
      </c>
      <c r="B38" s="323">
        <v>1</v>
      </c>
    </row>
    <row r="39" spans="1:2" x14ac:dyDescent="0.2">
      <c r="A39" s="321">
        <v>2013</v>
      </c>
      <c r="B39" s="323">
        <v>47</v>
      </c>
    </row>
    <row r="40" spans="1:2" x14ac:dyDescent="0.2">
      <c r="A40" s="320" t="s">
        <v>48</v>
      </c>
      <c r="B40" s="323">
        <v>1</v>
      </c>
    </row>
    <row r="41" spans="1:2" x14ac:dyDescent="0.2">
      <c r="A41" s="322" t="s">
        <v>38</v>
      </c>
      <c r="B41" s="323">
        <v>1</v>
      </c>
    </row>
    <row r="42" spans="1:2" x14ac:dyDescent="0.2">
      <c r="A42" s="320" t="s">
        <v>39</v>
      </c>
      <c r="B42" s="323">
        <v>2</v>
      </c>
    </row>
    <row r="43" spans="1:2" x14ac:dyDescent="0.2">
      <c r="A43" s="322" t="s">
        <v>38</v>
      </c>
      <c r="B43" s="323">
        <v>2</v>
      </c>
    </row>
    <row r="44" spans="1:2" x14ac:dyDescent="0.2">
      <c r="A44" s="320" t="s">
        <v>40</v>
      </c>
      <c r="B44" s="323">
        <v>28</v>
      </c>
    </row>
    <row r="45" spans="1:2" x14ac:dyDescent="0.2">
      <c r="A45" s="322" t="s">
        <v>38</v>
      </c>
      <c r="B45" s="323">
        <v>26</v>
      </c>
    </row>
    <row r="46" spans="1:2" x14ac:dyDescent="0.2">
      <c r="A46" s="322" t="s">
        <v>41</v>
      </c>
      <c r="B46" s="323">
        <v>2</v>
      </c>
    </row>
    <row r="47" spans="1:2" x14ac:dyDescent="0.2">
      <c r="A47" s="320" t="s">
        <v>42</v>
      </c>
      <c r="B47" s="323">
        <v>8</v>
      </c>
    </row>
    <row r="48" spans="1:2" x14ac:dyDescent="0.2">
      <c r="A48" s="322" t="s">
        <v>38</v>
      </c>
      <c r="B48" s="323">
        <v>8</v>
      </c>
    </row>
    <row r="49" spans="1:2" x14ac:dyDescent="0.2">
      <c r="A49" s="320" t="s">
        <v>47</v>
      </c>
      <c r="B49" s="323">
        <v>1</v>
      </c>
    </row>
    <row r="50" spans="1:2" x14ac:dyDescent="0.2">
      <c r="A50" s="322" t="s">
        <v>38</v>
      </c>
      <c r="B50" s="323">
        <v>1</v>
      </c>
    </row>
    <row r="51" spans="1:2" x14ac:dyDescent="0.2">
      <c r="A51" s="320" t="s">
        <v>43</v>
      </c>
      <c r="B51" s="323">
        <v>4</v>
      </c>
    </row>
    <row r="52" spans="1:2" x14ac:dyDescent="0.2">
      <c r="A52" s="322" t="s">
        <v>38</v>
      </c>
      <c r="B52" s="323">
        <v>2</v>
      </c>
    </row>
    <row r="53" spans="1:2" x14ac:dyDescent="0.2">
      <c r="A53" s="322" t="s">
        <v>41</v>
      </c>
      <c r="B53" s="323">
        <v>2</v>
      </c>
    </row>
    <row r="54" spans="1:2" x14ac:dyDescent="0.2">
      <c r="A54" s="320" t="s">
        <v>45</v>
      </c>
      <c r="B54" s="323">
        <v>1</v>
      </c>
    </row>
    <row r="55" spans="1:2" x14ac:dyDescent="0.2">
      <c r="A55" s="322" t="s">
        <v>38</v>
      </c>
      <c r="B55" s="323">
        <v>1</v>
      </c>
    </row>
    <row r="56" spans="1:2" x14ac:dyDescent="0.2">
      <c r="A56" s="320" t="s">
        <v>46</v>
      </c>
      <c r="B56" s="323">
        <v>2</v>
      </c>
    </row>
    <row r="57" spans="1:2" x14ac:dyDescent="0.2">
      <c r="A57" s="322" t="s">
        <v>38</v>
      </c>
      <c r="B57" s="323">
        <v>2</v>
      </c>
    </row>
    <row r="58" spans="1:2" x14ac:dyDescent="0.2">
      <c r="A58" s="321">
        <v>2014</v>
      </c>
      <c r="B58" s="323">
        <v>42</v>
      </c>
    </row>
    <row r="59" spans="1:2" x14ac:dyDescent="0.2">
      <c r="A59" s="320" t="s">
        <v>37</v>
      </c>
      <c r="B59" s="323">
        <v>1</v>
      </c>
    </row>
    <row r="60" spans="1:2" x14ac:dyDescent="0.2">
      <c r="A60" s="322" t="s">
        <v>38</v>
      </c>
      <c r="B60" s="323">
        <v>1</v>
      </c>
    </row>
    <row r="61" spans="1:2" x14ac:dyDescent="0.2">
      <c r="A61" s="320" t="s">
        <v>48</v>
      </c>
      <c r="B61" s="323">
        <v>1</v>
      </c>
    </row>
    <row r="62" spans="1:2" x14ac:dyDescent="0.2">
      <c r="A62" s="322" t="s">
        <v>38</v>
      </c>
      <c r="B62" s="323">
        <v>1</v>
      </c>
    </row>
    <row r="63" spans="1:2" x14ac:dyDescent="0.2">
      <c r="A63" s="320" t="s">
        <v>39</v>
      </c>
      <c r="B63" s="323">
        <v>3</v>
      </c>
    </row>
    <row r="64" spans="1:2" x14ac:dyDescent="0.2">
      <c r="A64" s="322" t="s">
        <v>38</v>
      </c>
      <c r="B64" s="323">
        <v>3</v>
      </c>
    </row>
    <row r="65" spans="1:2" x14ac:dyDescent="0.2">
      <c r="A65" s="320" t="s">
        <v>40</v>
      </c>
      <c r="B65" s="323">
        <v>18</v>
      </c>
    </row>
    <row r="66" spans="1:2" x14ac:dyDescent="0.2">
      <c r="A66" s="322" t="s">
        <v>38</v>
      </c>
      <c r="B66" s="323">
        <v>11</v>
      </c>
    </row>
    <row r="67" spans="1:2" x14ac:dyDescent="0.2">
      <c r="A67" s="322" t="s">
        <v>41</v>
      </c>
      <c r="B67" s="323">
        <v>7</v>
      </c>
    </row>
    <row r="68" spans="1:2" x14ac:dyDescent="0.2">
      <c r="A68" s="320" t="s">
        <v>42</v>
      </c>
      <c r="B68" s="323">
        <v>11</v>
      </c>
    </row>
    <row r="69" spans="1:2" x14ac:dyDescent="0.2">
      <c r="A69" s="322" t="s">
        <v>38</v>
      </c>
      <c r="B69" s="323">
        <v>11</v>
      </c>
    </row>
    <row r="70" spans="1:2" x14ac:dyDescent="0.2">
      <c r="A70" s="320" t="s">
        <v>43</v>
      </c>
      <c r="B70" s="323">
        <v>7</v>
      </c>
    </row>
    <row r="71" spans="1:2" x14ac:dyDescent="0.2">
      <c r="A71" s="322" t="s">
        <v>38</v>
      </c>
      <c r="B71" s="323">
        <v>4</v>
      </c>
    </row>
    <row r="72" spans="1:2" x14ac:dyDescent="0.2">
      <c r="A72" s="322" t="s">
        <v>41</v>
      </c>
      <c r="B72" s="323">
        <v>3</v>
      </c>
    </row>
    <row r="73" spans="1:2" x14ac:dyDescent="0.2">
      <c r="A73" s="320" t="s">
        <v>45</v>
      </c>
      <c r="B73" s="323">
        <v>1</v>
      </c>
    </row>
    <row r="74" spans="1:2" x14ac:dyDescent="0.2">
      <c r="A74" s="322" t="s">
        <v>38</v>
      </c>
      <c r="B74" s="323">
        <v>1</v>
      </c>
    </row>
    <row r="75" spans="1:2" x14ac:dyDescent="0.2">
      <c r="A75" s="321">
        <v>2015</v>
      </c>
      <c r="B75" s="323">
        <v>65</v>
      </c>
    </row>
    <row r="76" spans="1:2" x14ac:dyDescent="0.2">
      <c r="A76" s="320" t="s">
        <v>37</v>
      </c>
      <c r="B76" s="323">
        <v>1</v>
      </c>
    </row>
    <row r="77" spans="1:2" x14ac:dyDescent="0.2">
      <c r="A77" s="322" t="s">
        <v>38</v>
      </c>
      <c r="B77" s="323">
        <v>1</v>
      </c>
    </row>
    <row r="78" spans="1:2" x14ac:dyDescent="0.2">
      <c r="A78" s="320" t="s">
        <v>48</v>
      </c>
      <c r="B78" s="323">
        <v>2</v>
      </c>
    </row>
    <row r="79" spans="1:2" x14ac:dyDescent="0.2">
      <c r="A79" s="322" t="s">
        <v>38</v>
      </c>
      <c r="B79" s="323">
        <v>2</v>
      </c>
    </row>
    <row r="80" spans="1:2" x14ac:dyDescent="0.2">
      <c r="A80" s="320" t="s">
        <v>39</v>
      </c>
      <c r="B80" s="323">
        <v>5</v>
      </c>
    </row>
    <row r="81" spans="1:2" x14ac:dyDescent="0.2">
      <c r="A81" s="322" t="s">
        <v>38</v>
      </c>
      <c r="B81" s="323">
        <v>5</v>
      </c>
    </row>
    <row r="82" spans="1:2" x14ac:dyDescent="0.2">
      <c r="A82" s="320" t="s">
        <v>40</v>
      </c>
      <c r="B82" s="323">
        <v>21</v>
      </c>
    </row>
    <row r="83" spans="1:2" x14ac:dyDescent="0.2">
      <c r="A83" s="322" t="s">
        <v>38</v>
      </c>
      <c r="B83" s="323">
        <v>17</v>
      </c>
    </row>
    <row r="84" spans="1:2" x14ac:dyDescent="0.2">
      <c r="A84" s="322" t="s">
        <v>41</v>
      </c>
      <c r="B84" s="323">
        <v>4</v>
      </c>
    </row>
    <row r="85" spans="1:2" x14ac:dyDescent="0.2">
      <c r="A85" s="320" t="s">
        <v>42</v>
      </c>
      <c r="B85" s="323">
        <v>14</v>
      </c>
    </row>
    <row r="86" spans="1:2" x14ac:dyDescent="0.2">
      <c r="A86" s="322" t="s">
        <v>38</v>
      </c>
      <c r="B86" s="323">
        <v>13</v>
      </c>
    </row>
    <row r="87" spans="1:2" x14ac:dyDescent="0.2">
      <c r="A87" s="322" t="s">
        <v>41</v>
      </c>
      <c r="B87" s="323">
        <v>1</v>
      </c>
    </row>
    <row r="88" spans="1:2" x14ac:dyDescent="0.2">
      <c r="A88" s="320" t="s">
        <v>43</v>
      </c>
      <c r="B88" s="323">
        <v>20</v>
      </c>
    </row>
    <row r="89" spans="1:2" x14ac:dyDescent="0.2">
      <c r="A89" s="322" t="s">
        <v>38</v>
      </c>
      <c r="B89" s="323">
        <v>7</v>
      </c>
    </row>
    <row r="90" spans="1:2" x14ac:dyDescent="0.2">
      <c r="A90" s="322" t="s">
        <v>41</v>
      </c>
      <c r="B90" s="323">
        <v>13</v>
      </c>
    </row>
    <row r="91" spans="1:2" x14ac:dyDescent="0.2">
      <c r="A91" s="320" t="s">
        <v>45</v>
      </c>
      <c r="B91" s="323">
        <v>1</v>
      </c>
    </row>
    <row r="92" spans="1:2" x14ac:dyDescent="0.2">
      <c r="A92" s="322" t="s">
        <v>38</v>
      </c>
      <c r="B92" s="323">
        <v>1</v>
      </c>
    </row>
    <row r="93" spans="1:2" x14ac:dyDescent="0.2">
      <c r="A93" s="320" t="s">
        <v>46</v>
      </c>
      <c r="B93" s="323">
        <v>1</v>
      </c>
    </row>
    <row r="94" spans="1:2" x14ac:dyDescent="0.2">
      <c r="A94" s="322" t="s">
        <v>38</v>
      </c>
      <c r="B94" s="323">
        <v>1</v>
      </c>
    </row>
    <row r="95" spans="1:2" x14ac:dyDescent="0.2">
      <c r="A95" s="321">
        <v>2016</v>
      </c>
      <c r="B95" s="323">
        <v>47</v>
      </c>
    </row>
    <row r="96" spans="1:2" x14ac:dyDescent="0.2">
      <c r="A96" s="320" t="s">
        <v>39</v>
      </c>
      <c r="B96" s="323">
        <v>2</v>
      </c>
    </row>
    <row r="97" spans="1:2" x14ac:dyDescent="0.2">
      <c r="A97" s="322" t="s">
        <v>38</v>
      </c>
      <c r="B97" s="323">
        <v>2</v>
      </c>
    </row>
    <row r="98" spans="1:2" x14ac:dyDescent="0.2">
      <c r="A98" s="320" t="s">
        <v>40</v>
      </c>
      <c r="B98" s="323">
        <v>19</v>
      </c>
    </row>
    <row r="99" spans="1:2" x14ac:dyDescent="0.2">
      <c r="A99" s="322" t="s">
        <v>38</v>
      </c>
      <c r="B99" s="323">
        <v>19</v>
      </c>
    </row>
    <row r="100" spans="1:2" x14ac:dyDescent="0.2">
      <c r="A100" s="320" t="s">
        <v>42</v>
      </c>
      <c r="B100" s="323">
        <v>11</v>
      </c>
    </row>
    <row r="101" spans="1:2" x14ac:dyDescent="0.2">
      <c r="A101" s="322" t="s">
        <v>38</v>
      </c>
      <c r="B101" s="323">
        <v>11</v>
      </c>
    </row>
    <row r="102" spans="1:2" x14ac:dyDescent="0.2">
      <c r="A102" s="320" t="s">
        <v>43</v>
      </c>
      <c r="B102" s="323">
        <v>13</v>
      </c>
    </row>
    <row r="103" spans="1:2" x14ac:dyDescent="0.2">
      <c r="A103" s="322" t="s">
        <v>38</v>
      </c>
      <c r="B103" s="323">
        <v>10</v>
      </c>
    </row>
    <row r="104" spans="1:2" x14ac:dyDescent="0.2">
      <c r="A104" s="322" t="s">
        <v>41</v>
      </c>
      <c r="B104" s="323">
        <v>3</v>
      </c>
    </row>
    <row r="105" spans="1:2" x14ac:dyDescent="0.2">
      <c r="A105" s="320" t="s">
        <v>45</v>
      </c>
      <c r="B105" s="323">
        <v>2</v>
      </c>
    </row>
    <row r="106" spans="1:2" x14ac:dyDescent="0.2">
      <c r="A106" s="322" t="s">
        <v>38</v>
      </c>
      <c r="B106" s="323">
        <v>2</v>
      </c>
    </row>
    <row r="107" spans="1:2" x14ac:dyDescent="0.2">
      <c r="A107" s="321">
        <v>2017</v>
      </c>
      <c r="B107" s="323">
        <v>96</v>
      </c>
    </row>
    <row r="108" spans="1:2" x14ac:dyDescent="0.2">
      <c r="A108" s="320" t="s">
        <v>48</v>
      </c>
      <c r="B108" s="323">
        <v>1</v>
      </c>
    </row>
    <row r="109" spans="1:2" x14ac:dyDescent="0.2">
      <c r="A109" s="322" t="s">
        <v>41</v>
      </c>
      <c r="B109" s="323">
        <v>1</v>
      </c>
    </row>
    <row r="110" spans="1:2" x14ac:dyDescent="0.2">
      <c r="A110" s="320" t="s">
        <v>39</v>
      </c>
      <c r="B110" s="323">
        <v>9</v>
      </c>
    </row>
    <row r="111" spans="1:2" x14ac:dyDescent="0.2">
      <c r="A111" s="322" t="s">
        <v>38</v>
      </c>
      <c r="B111" s="323">
        <v>7</v>
      </c>
    </row>
    <row r="112" spans="1:2" x14ac:dyDescent="0.2">
      <c r="A112" s="322" t="s">
        <v>41</v>
      </c>
      <c r="B112" s="323">
        <v>2</v>
      </c>
    </row>
    <row r="113" spans="1:2" x14ac:dyDescent="0.2">
      <c r="A113" s="320" t="s">
        <v>40</v>
      </c>
      <c r="B113" s="323">
        <v>33</v>
      </c>
    </row>
    <row r="114" spans="1:2" x14ac:dyDescent="0.2">
      <c r="A114" s="322" t="s">
        <v>38</v>
      </c>
      <c r="B114" s="323">
        <v>21</v>
      </c>
    </row>
    <row r="115" spans="1:2" x14ac:dyDescent="0.2">
      <c r="A115" s="322" t="s">
        <v>41</v>
      </c>
      <c r="B115" s="323">
        <v>12</v>
      </c>
    </row>
    <row r="116" spans="1:2" x14ac:dyDescent="0.2">
      <c r="A116" s="320" t="s">
        <v>42</v>
      </c>
      <c r="B116" s="323">
        <v>15</v>
      </c>
    </row>
    <row r="117" spans="1:2" x14ac:dyDescent="0.2">
      <c r="A117" s="322" t="s">
        <v>38</v>
      </c>
      <c r="B117" s="323">
        <v>11</v>
      </c>
    </row>
    <row r="118" spans="1:2" x14ac:dyDescent="0.2">
      <c r="A118" s="322" t="s">
        <v>41</v>
      </c>
      <c r="B118" s="323">
        <v>4</v>
      </c>
    </row>
    <row r="119" spans="1:2" x14ac:dyDescent="0.2">
      <c r="A119" s="320" t="s">
        <v>43</v>
      </c>
      <c r="B119" s="323">
        <v>35</v>
      </c>
    </row>
    <row r="120" spans="1:2" x14ac:dyDescent="0.2">
      <c r="A120" s="322" t="s">
        <v>38</v>
      </c>
      <c r="B120" s="323">
        <v>12</v>
      </c>
    </row>
    <row r="121" spans="1:2" x14ac:dyDescent="0.2">
      <c r="A121" s="322" t="s">
        <v>41</v>
      </c>
      <c r="B121" s="323">
        <v>23</v>
      </c>
    </row>
    <row r="122" spans="1:2" x14ac:dyDescent="0.2">
      <c r="A122" s="320" t="s">
        <v>45</v>
      </c>
      <c r="B122" s="323">
        <v>2</v>
      </c>
    </row>
    <row r="123" spans="1:2" x14ac:dyDescent="0.2">
      <c r="A123" s="322" t="s">
        <v>41</v>
      </c>
      <c r="B123" s="323">
        <v>2</v>
      </c>
    </row>
    <row r="124" spans="1:2" x14ac:dyDescent="0.2">
      <c r="A124" s="320" t="s">
        <v>46</v>
      </c>
      <c r="B124" s="323">
        <v>1</v>
      </c>
    </row>
    <row r="125" spans="1:2" x14ac:dyDescent="0.2">
      <c r="A125" s="322" t="s">
        <v>38</v>
      </c>
      <c r="B125" s="323">
        <v>1</v>
      </c>
    </row>
    <row r="126" spans="1:2" x14ac:dyDescent="0.2">
      <c r="A126" s="321">
        <v>2018</v>
      </c>
      <c r="B126" s="323">
        <v>44</v>
      </c>
    </row>
    <row r="127" spans="1:2" x14ac:dyDescent="0.2">
      <c r="A127" s="320" t="s">
        <v>48</v>
      </c>
      <c r="B127" s="323">
        <v>1</v>
      </c>
    </row>
    <row r="128" spans="1:2" x14ac:dyDescent="0.2">
      <c r="A128" s="322" t="s">
        <v>38</v>
      </c>
      <c r="B128" s="323">
        <v>1</v>
      </c>
    </row>
    <row r="129" spans="1:2" x14ac:dyDescent="0.2">
      <c r="A129" s="320" t="s">
        <v>39</v>
      </c>
      <c r="B129" s="323">
        <v>7</v>
      </c>
    </row>
    <row r="130" spans="1:2" x14ac:dyDescent="0.2">
      <c r="A130" s="322" t="s">
        <v>38</v>
      </c>
      <c r="B130" s="323">
        <v>6</v>
      </c>
    </row>
    <row r="131" spans="1:2" x14ac:dyDescent="0.2">
      <c r="A131" s="322" t="s">
        <v>41</v>
      </c>
      <c r="B131" s="323">
        <v>1</v>
      </c>
    </row>
    <row r="132" spans="1:2" x14ac:dyDescent="0.2">
      <c r="A132" s="320" t="s">
        <v>40</v>
      </c>
      <c r="B132" s="323">
        <v>14</v>
      </c>
    </row>
    <row r="133" spans="1:2" x14ac:dyDescent="0.2">
      <c r="A133" s="322" t="s">
        <v>38</v>
      </c>
      <c r="B133" s="323">
        <v>14</v>
      </c>
    </row>
    <row r="134" spans="1:2" x14ac:dyDescent="0.2">
      <c r="A134" s="320" t="s">
        <v>42</v>
      </c>
      <c r="B134" s="323">
        <v>16</v>
      </c>
    </row>
    <row r="135" spans="1:2" x14ac:dyDescent="0.2">
      <c r="A135" s="322" t="s">
        <v>38</v>
      </c>
      <c r="B135" s="323">
        <v>15</v>
      </c>
    </row>
    <row r="136" spans="1:2" x14ac:dyDescent="0.2">
      <c r="A136" s="322" t="s">
        <v>41</v>
      </c>
      <c r="B136" s="323">
        <v>1</v>
      </c>
    </row>
    <row r="137" spans="1:2" x14ac:dyDescent="0.2">
      <c r="A137" s="320" t="s">
        <v>43</v>
      </c>
      <c r="B137" s="323">
        <v>6</v>
      </c>
    </row>
    <row r="138" spans="1:2" x14ac:dyDescent="0.2">
      <c r="A138" s="322" t="s">
        <v>38</v>
      </c>
      <c r="B138" s="323">
        <v>6</v>
      </c>
    </row>
    <row r="139" spans="1:2" x14ac:dyDescent="0.2">
      <c r="A139" s="321">
        <v>2019</v>
      </c>
      <c r="B139" s="323">
        <v>77</v>
      </c>
    </row>
    <row r="140" spans="1:2" x14ac:dyDescent="0.2">
      <c r="A140" s="320" t="s">
        <v>48</v>
      </c>
      <c r="B140" s="323">
        <v>2</v>
      </c>
    </row>
    <row r="141" spans="1:2" x14ac:dyDescent="0.2">
      <c r="A141" s="322" t="s">
        <v>38</v>
      </c>
      <c r="B141" s="323">
        <v>2</v>
      </c>
    </row>
    <row r="142" spans="1:2" x14ac:dyDescent="0.2">
      <c r="A142" s="320" t="s">
        <v>40</v>
      </c>
      <c r="B142" s="323">
        <v>33</v>
      </c>
    </row>
    <row r="143" spans="1:2" x14ac:dyDescent="0.2">
      <c r="A143" s="322" t="s">
        <v>38</v>
      </c>
      <c r="B143" s="323">
        <v>15</v>
      </c>
    </row>
    <row r="144" spans="1:2" x14ac:dyDescent="0.2">
      <c r="A144" s="322" t="s">
        <v>41</v>
      </c>
      <c r="B144" s="323">
        <v>18</v>
      </c>
    </row>
    <row r="145" spans="1:2" x14ac:dyDescent="0.2">
      <c r="A145" s="320" t="s">
        <v>42</v>
      </c>
      <c r="B145" s="323">
        <v>14</v>
      </c>
    </row>
    <row r="146" spans="1:2" x14ac:dyDescent="0.2">
      <c r="A146" s="322" t="s">
        <v>38</v>
      </c>
      <c r="B146" s="323">
        <v>12</v>
      </c>
    </row>
    <row r="147" spans="1:2" x14ac:dyDescent="0.2">
      <c r="A147" s="322" t="s">
        <v>41</v>
      </c>
      <c r="B147" s="323">
        <v>2</v>
      </c>
    </row>
    <row r="148" spans="1:2" x14ac:dyDescent="0.2">
      <c r="A148" s="320" t="s">
        <v>47</v>
      </c>
      <c r="B148" s="323">
        <v>4</v>
      </c>
    </row>
    <row r="149" spans="1:2" x14ac:dyDescent="0.2">
      <c r="A149" s="322" t="s">
        <v>38</v>
      </c>
      <c r="B149" s="323">
        <v>2</v>
      </c>
    </row>
    <row r="150" spans="1:2" x14ac:dyDescent="0.2">
      <c r="A150" s="322" t="s">
        <v>41</v>
      </c>
      <c r="B150" s="323">
        <v>2</v>
      </c>
    </row>
    <row r="151" spans="1:2" x14ac:dyDescent="0.2">
      <c r="A151" s="320" t="s">
        <v>43</v>
      </c>
      <c r="B151" s="323">
        <v>18</v>
      </c>
    </row>
    <row r="152" spans="1:2" x14ac:dyDescent="0.2">
      <c r="A152" s="322" t="s">
        <v>38</v>
      </c>
      <c r="B152" s="323">
        <v>6</v>
      </c>
    </row>
    <row r="153" spans="1:2" x14ac:dyDescent="0.2">
      <c r="A153" s="322" t="s">
        <v>41</v>
      </c>
      <c r="B153" s="323">
        <v>12</v>
      </c>
    </row>
    <row r="154" spans="1:2" x14ac:dyDescent="0.2">
      <c r="A154" s="320" t="s">
        <v>45</v>
      </c>
      <c r="B154" s="323">
        <v>4</v>
      </c>
    </row>
    <row r="155" spans="1:2" x14ac:dyDescent="0.2">
      <c r="A155" s="322" t="s">
        <v>38</v>
      </c>
      <c r="B155" s="323">
        <v>1</v>
      </c>
    </row>
    <row r="156" spans="1:2" x14ac:dyDescent="0.2">
      <c r="A156" s="322" t="s">
        <v>41</v>
      </c>
      <c r="B156" s="323">
        <v>3</v>
      </c>
    </row>
    <row r="157" spans="1:2" x14ac:dyDescent="0.2">
      <c r="A157" s="320" t="s">
        <v>46</v>
      </c>
      <c r="B157" s="323">
        <v>2</v>
      </c>
    </row>
    <row r="158" spans="1:2" x14ac:dyDescent="0.2">
      <c r="A158" s="322" t="s">
        <v>38</v>
      </c>
      <c r="B158" s="323">
        <v>2</v>
      </c>
    </row>
    <row r="159" spans="1:2" x14ac:dyDescent="0.2">
      <c r="A159" s="321">
        <v>2020</v>
      </c>
      <c r="B159" s="323">
        <v>44</v>
      </c>
    </row>
    <row r="160" spans="1:2" x14ac:dyDescent="0.2">
      <c r="A160" s="320" t="s">
        <v>48</v>
      </c>
      <c r="B160" s="323">
        <v>1</v>
      </c>
    </row>
    <row r="161" spans="1:2" x14ac:dyDescent="0.2">
      <c r="A161" s="322" t="s">
        <v>38</v>
      </c>
      <c r="B161" s="323">
        <v>1</v>
      </c>
    </row>
    <row r="162" spans="1:2" x14ac:dyDescent="0.2">
      <c r="A162" s="320" t="s">
        <v>39</v>
      </c>
      <c r="B162" s="323">
        <v>4</v>
      </c>
    </row>
    <row r="163" spans="1:2" x14ac:dyDescent="0.2">
      <c r="A163" s="322" t="s">
        <v>38</v>
      </c>
      <c r="B163" s="323">
        <v>4</v>
      </c>
    </row>
    <row r="164" spans="1:2" x14ac:dyDescent="0.2">
      <c r="A164" s="320" t="s">
        <v>40</v>
      </c>
      <c r="B164" s="323">
        <v>20</v>
      </c>
    </row>
    <row r="165" spans="1:2" x14ac:dyDescent="0.2">
      <c r="A165" s="322" t="s">
        <v>38</v>
      </c>
      <c r="B165" s="323">
        <v>12</v>
      </c>
    </row>
    <row r="166" spans="1:2" x14ac:dyDescent="0.2">
      <c r="A166" s="322" t="s">
        <v>41</v>
      </c>
      <c r="B166" s="323">
        <v>8</v>
      </c>
    </row>
    <row r="167" spans="1:2" x14ac:dyDescent="0.2">
      <c r="A167" s="320" t="s">
        <v>42</v>
      </c>
      <c r="B167" s="323">
        <v>11</v>
      </c>
    </row>
    <row r="168" spans="1:2" x14ac:dyDescent="0.2">
      <c r="A168" s="322" t="s">
        <v>38</v>
      </c>
      <c r="B168" s="323">
        <v>9</v>
      </c>
    </row>
    <row r="169" spans="1:2" x14ac:dyDescent="0.2">
      <c r="A169" s="322" t="s">
        <v>41</v>
      </c>
      <c r="B169" s="323">
        <v>2</v>
      </c>
    </row>
    <row r="170" spans="1:2" x14ac:dyDescent="0.2">
      <c r="A170" s="320" t="s">
        <v>43</v>
      </c>
      <c r="B170" s="323">
        <v>6</v>
      </c>
    </row>
    <row r="171" spans="1:2" x14ac:dyDescent="0.2">
      <c r="A171" s="322" t="s">
        <v>38</v>
      </c>
      <c r="B171" s="323">
        <v>3</v>
      </c>
    </row>
    <row r="172" spans="1:2" x14ac:dyDescent="0.2">
      <c r="A172" s="322" t="s">
        <v>41</v>
      </c>
      <c r="B172" s="323">
        <v>3</v>
      </c>
    </row>
    <row r="173" spans="1:2" x14ac:dyDescent="0.2">
      <c r="A173" s="320" t="s">
        <v>45</v>
      </c>
      <c r="B173" s="323">
        <v>2</v>
      </c>
    </row>
    <row r="174" spans="1:2" x14ac:dyDescent="0.2">
      <c r="A174" s="322" t="s">
        <v>41</v>
      </c>
      <c r="B174" s="323">
        <v>2</v>
      </c>
    </row>
    <row r="175" spans="1:2" x14ac:dyDescent="0.2">
      <c r="A175" s="321">
        <v>2021</v>
      </c>
      <c r="B175" s="323">
        <v>91</v>
      </c>
    </row>
    <row r="176" spans="1:2" x14ac:dyDescent="0.2">
      <c r="A176" s="320" t="s">
        <v>39</v>
      </c>
      <c r="B176" s="323">
        <v>3</v>
      </c>
    </row>
    <row r="177" spans="1:2" x14ac:dyDescent="0.2">
      <c r="A177" s="322" t="s">
        <v>38</v>
      </c>
      <c r="B177" s="323">
        <v>2</v>
      </c>
    </row>
    <row r="178" spans="1:2" x14ac:dyDescent="0.2">
      <c r="A178" s="322" t="s">
        <v>41</v>
      </c>
      <c r="B178" s="323">
        <v>1</v>
      </c>
    </row>
    <row r="179" spans="1:2" x14ac:dyDescent="0.2">
      <c r="A179" s="320" t="s">
        <v>40</v>
      </c>
      <c r="B179" s="323">
        <v>46</v>
      </c>
    </row>
    <row r="180" spans="1:2" x14ac:dyDescent="0.2">
      <c r="A180" s="322" t="s">
        <v>38</v>
      </c>
      <c r="B180" s="323">
        <v>18</v>
      </c>
    </row>
    <row r="181" spans="1:2" x14ac:dyDescent="0.2">
      <c r="A181" s="322" t="s">
        <v>41</v>
      </c>
      <c r="B181" s="323">
        <v>28</v>
      </c>
    </row>
    <row r="182" spans="1:2" x14ac:dyDescent="0.2">
      <c r="A182" s="320" t="s">
        <v>42</v>
      </c>
      <c r="B182" s="323">
        <v>13</v>
      </c>
    </row>
    <row r="183" spans="1:2" x14ac:dyDescent="0.2">
      <c r="A183" s="322" t="s">
        <v>38</v>
      </c>
      <c r="B183" s="323">
        <v>13</v>
      </c>
    </row>
    <row r="184" spans="1:2" x14ac:dyDescent="0.2">
      <c r="A184" s="320" t="s">
        <v>43</v>
      </c>
      <c r="B184" s="323">
        <v>28</v>
      </c>
    </row>
    <row r="185" spans="1:2" x14ac:dyDescent="0.2">
      <c r="A185" s="322" t="s">
        <v>38</v>
      </c>
      <c r="B185" s="323">
        <v>6</v>
      </c>
    </row>
    <row r="186" spans="1:2" x14ac:dyDescent="0.2">
      <c r="A186" s="322" t="s">
        <v>41</v>
      </c>
      <c r="B186" s="323">
        <v>22</v>
      </c>
    </row>
    <row r="187" spans="1:2" x14ac:dyDescent="0.2">
      <c r="A187" s="320" t="s">
        <v>45</v>
      </c>
      <c r="B187" s="323">
        <v>1</v>
      </c>
    </row>
    <row r="188" spans="1:2" x14ac:dyDescent="0.2">
      <c r="A188" s="322" t="s">
        <v>38</v>
      </c>
      <c r="B188" s="323">
        <v>1</v>
      </c>
    </row>
    <row r="189" spans="1:2" x14ac:dyDescent="0.2">
      <c r="A189" s="319" t="s">
        <v>49</v>
      </c>
      <c r="B189" s="323">
        <v>698</v>
      </c>
    </row>
  </sheetData>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7372E-56E6-4FA8-BCA0-26A0C3EF9974}">
  <dimension ref="A3:I210"/>
  <sheetViews>
    <sheetView topLeftCell="A148" workbookViewId="0">
      <selection activeCell="H206" sqref="H206"/>
    </sheetView>
  </sheetViews>
  <sheetFormatPr defaultRowHeight="11.25" x14ac:dyDescent="0.2"/>
  <cols>
    <col min="1" max="1" width="21" bestFit="1" customWidth="1"/>
    <col min="2" max="2" width="17.5" bestFit="1" customWidth="1"/>
    <col min="4" max="4" width="15.83203125" bestFit="1" customWidth="1"/>
    <col min="8" max="8" width="9.5" bestFit="1" customWidth="1"/>
    <col min="9" max="9" width="8.33203125" customWidth="1"/>
  </cols>
  <sheetData>
    <row r="3" spans="1:2" x14ac:dyDescent="0.2">
      <c r="A3" s="318" t="s">
        <v>35</v>
      </c>
      <c r="B3" t="s">
        <v>50</v>
      </c>
    </row>
    <row r="4" spans="1:2" x14ac:dyDescent="0.2">
      <c r="A4" s="321">
        <v>2011</v>
      </c>
      <c r="B4" s="323">
        <v>68</v>
      </c>
    </row>
    <row r="5" spans="1:2" x14ac:dyDescent="0.2">
      <c r="A5" s="320" t="s">
        <v>38</v>
      </c>
      <c r="B5" s="323">
        <v>42</v>
      </c>
    </row>
    <row r="6" spans="1:2" x14ac:dyDescent="0.2">
      <c r="A6" s="322" t="s">
        <v>51</v>
      </c>
      <c r="B6" s="323">
        <v>23</v>
      </c>
    </row>
    <row r="7" spans="1:2" x14ac:dyDescent="0.2">
      <c r="A7" s="322" t="s">
        <v>52</v>
      </c>
      <c r="B7" s="323">
        <v>15</v>
      </c>
    </row>
    <row r="8" spans="1:2" x14ac:dyDescent="0.2">
      <c r="A8" s="322" t="s">
        <v>53</v>
      </c>
      <c r="B8" s="323">
        <v>4</v>
      </c>
    </row>
    <row r="9" spans="1:2" x14ac:dyDescent="0.2">
      <c r="A9" s="320" t="s">
        <v>41</v>
      </c>
      <c r="B9" s="323">
        <v>26</v>
      </c>
    </row>
    <row r="10" spans="1:2" x14ac:dyDescent="0.2">
      <c r="A10" s="322" t="s">
        <v>51</v>
      </c>
      <c r="B10" s="323">
        <v>8</v>
      </c>
    </row>
    <row r="11" spans="1:2" x14ac:dyDescent="0.2">
      <c r="A11" s="322" t="s">
        <v>52</v>
      </c>
      <c r="B11" s="323">
        <v>10</v>
      </c>
    </row>
    <row r="12" spans="1:2" x14ac:dyDescent="0.2">
      <c r="A12" s="322" t="s">
        <v>53</v>
      </c>
      <c r="B12" s="323">
        <v>8</v>
      </c>
    </row>
    <row r="13" spans="1:2" x14ac:dyDescent="0.2">
      <c r="A13" s="321">
        <v>2012</v>
      </c>
      <c r="B13" s="323">
        <v>77</v>
      </c>
    </row>
    <row r="14" spans="1:2" x14ac:dyDescent="0.2">
      <c r="A14" s="320" t="s">
        <v>38</v>
      </c>
      <c r="B14" s="323">
        <v>65</v>
      </c>
    </row>
    <row r="15" spans="1:2" x14ac:dyDescent="0.2">
      <c r="A15" s="322" t="s">
        <v>51</v>
      </c>
      <c r="B15" s="323">
        <v>28</v>
      </c>
    </row>
    <row r="16" spans="1:2" x14ac:dyDescent="0.2">
      <c r="A16" s="322" t="s">
        <v>52</v>
      </c>
      <c r="B16" s="323">
        <v>34</v>
      </c>
    </row>
    <row r="17" spans="1:2" x14ac:dyDescent="0.2">
      <c r="A17" s="322" t="s">
        <v>53</v>
      </c>
      <c r="B17" s="323">
        <v>3</v>
      </c>
    </row>
    <row r="18" spans="1:2" x14ac:dyDescent="0.2">
      <c r="A18" s="320" t="s">
        <v>41</v>
      </c>
      <c r="B18" s="323">
        <v>12</v>
      </c>
    </row>
    <row r="19" spans="1:2" x14ac:dyDescent="0.2">
      <c r="A19" s="322" t="s">
        <v>51</v>
      </c>
      <c r="B19" s="323">
        <v>4</v>
      </c>
    </row>
    <row r="20" spans="1:2" x14ac:dyDescent="0.2">
      <c r="A20" s="322" t="s">
        <v>52</v>
      </c>
      <c r="B20" s="323">
        <v>6</v>
      </c>
    </row>
    <row r="21" spans="1:2" x14ac:dyDescent="0.2">
      <c r="A21" s="322" t="s">
        <v>53</v>
      </c>
      <c r="B21" s="323">
        <v>2</v>
      </c>
    </row>
    <row r="22" spans="1:2" x14ac:dyDescent="0.2">
      <c r="A22" s="321">
        <v>2013</v>
      </c>
      <c r="B22" s="323">
        <v>47</v>
      </c>
    </row>
    <row r="23" spans="1:2" x14ac:dyDescent="0.2">
      <c r="A23" s="320" t="s">
        <v>38</v>
      </c>
      <c r="B23" s="323">
        <v>43</v>
      </c>
    </row>
    <row r="24" spans="1:2" x14ac:dyDescent="0.2">
      <c r="A24" s="322" t="s">
        <v>51</v>
      </c>
      <c r="B24" s="323">
        <v>30</v>
      </c>
    </row>
    <row r="25" spans="1:2" x14ac:dyDescent="0.2">
      <c r="A25" s="322" t="s">
        <v>52</v>
      </c>
      <c r="B25" s="323">
        <v>12</v>
      </c>
    </row>
    <row r="26" spans="1:2" x14ac:dyDescent="0.2">
      <c r="A26" s="322" t="s">
        <v>53</v>
      </c>
      <c r="B26" s="323">
        <v>1</v>
      </c>
    </row>
    <row r="27" spans="1:2" x14ac:dyDescent="0.2">
      <c r="A27" s="320" t="s">
        <v>41</v>
      </c>
      <c r="B27" s="323">
        <v>4</v>
      </c>
    </row>
    <row r="28" spans="1:2" x14ac:dyDescent="0.2">
      <c r="A28" s="322" t="s">
        <v>51</v>
      </c>
      <c r="B28" s="323">
        <v>1</v>
      </c>
    </row>
    <row r="29" spans="1:2" x14ac:dyDescent="0.2">
      <c r="A29" s="322" t="s">
        <v>52</v>
      </c>
      <c r="B29" s="323">
        <v>1</v>
      </c>
    </row>
    <row r="30" spans="1:2" x14ac:dyDescent="0.2">
      <c r="A30" s="322" t="s">
        <v>53</v>
      </c>
      <c r="B30" s="323">
        <v>2</v>
      </c>
    </row>
    <row r="31" spans="1:2" x14ac:dyDescent="0.2">
      <c r="A31" s="321">
        <v>2014</v>
      </c>
      <c r="B31" s="323">
        <v>42</v>
      </c>
    </row>
    <row r="32" spans="1:2" x14ac:dyDescent="0.2">
      <c r="A32" s="320" t="s">
        <v>38</v>
      </c>
      <c r="B32" s="323">
        <v>32</v>
      </c>
    </row>
    <row r="33" spans="1:2" x14ac:dyDescent="0.2">
      <c r="A33" s="322" t="s">
        <v>51</v>
      </c>
      <c r="B33" s="323">
        <v>22</v>
      </c>
    </row>
    <row r="34" spans="1:2" x14ac:dyDescent="0.2">
      <c r="A34" s="322" t="s">
        <v>52</v>
      </c>
      <c r="B34" s="323">
        <v>5</v>
      </c>
    </row>
    <row r="35" spans="1:2" x14ac:dyDescent="0.2">
      <c r="A35" s="322" t="s">
        <v>53</v>
      </c>
      <c r="B35" s="323">
        <v>5</v>
      </c>
    </row>
    <row r="36" spans="1:2" x14ac:dyDescent="0.2">
      <c r="A36" s="320" t="s">
        <v>41</v>
      </c>
      <c r="B36" s="323">
        <v>10</v>
      </c>
    </row>
    <row r="37" spans="1:2" x14ac:dyDescent="0.2">
      <c r="A37" s="322" t="s">
        <v>51</v>
      </c>
      <c r="B37" s="323">
        <v>5</v>
      </c>
    </row>
    <row r="38" spans="1:2" x14ac:dyDescent="0.2">
      <c r="A38" s="322" t="s">
        <v>52</v>
      </c>
      <c r="B38" s="323">
        <v>5</v>
      </c>
    </row>
    <row r="39" spans="1:2" x14ac:dyDescent="0.2">
      <c r="A39" s="321">
        <v>2015</v>
      </c>
      <c r="B39" s="323">
        <v>65</v>
      </c>
    </row>
    <row r="40" spans="1:2" x14ac:dyDescent="0.2">
      <c r="A40" s="320" t="s">
        <v>38</v>
      </c>
      <c r="B40" s="323">
        <v>47</v>
      </c>
    </row>
    <row r="41" spans="1:2" x14ac:dyDescent="0.2">
      <c r="A41" s="322" t="s">
        <v>51</v>
      </c>
      <c r="B41" s="323">
        <v>33</v>
      </c>
    </row>
    <row r="42" spans="1:2" x14ac:dyDescent="0.2">
      <c r="A42" s="322" t="s">
        <v>52</v>
      </c>
      <c r="B42" s="323">
        <v>14</v>
      </c>
    </row>
    <row r="43" spans="1:2" x14ac:dyDescent="0.2">
      <c r="A43" s="320" t="s">
        <v>41</v>
      </c>
      <c r="B43" s="323">
        <v>18</v>
      </c>
    </row>
    <row r="44" spans="1:2" x14ac:dyDescent="0.2">
      <c r="A44" s="322" t="s">
        <v>51</v>
      </c>
      <c r="B44" s="323">
        <v>7</v>
      </c>
    </row>
    <row r="45" spans="1:2" x14ac:dyDescent="0.2">
      <c r="A45" s="322" t="s">
        <v>52</v>
      </c>
      <c r="B45" s="323">
        <v>8</v>
      </c>
    </row>
    <row r="46" spans="1:2" x14ac:dyDescent="0.2">
      <c r="A46" s="322" t="s">
        <v>53</v>
      </c>
      <c r="B46" s="323">
        <v>3</v>
      </c>
    </row>
    <row r="47" spans="1:2" x14ac:dyDescent="0.2">
      <c r="A47" s="321">
        <v>2016</v>
      </c>
      <c r="B47" s="323">
        <v>47</v>
      </c>
    </row>
    <row r="48" spans="1:2" x14ac:dyDescent="0.2">
      <c r="A48" s="320" t="s">
        <v>38</v>
      </c>
      <c r="B48" s="323">
        <v>44</v>
      </c>
    </row>
    <row r="49" spans="1:2" x14ac:dyDescent="0.2">
      <c r="A49" s="322" t="s">
        <v>51</v>
      </c>
      <c r="B49" s="323">
        <v>25</v>
      </c>
    </row>
    <row r="50" spans="1:2" x14ac:dyDescent="0.2">
      <c r="A50" s="322" t="s">
        <v>52</v>
      </c>
      <c r="B50" s="323">
        <v>12</v>
      </c>
    </row>
    <row r="51" spans="1:2" x14ac:dyDescent="0.2">
      <c r="A51" s="322" t="s">
        <v>53</v>
      </c>
      <c r="B51" s="323">
        <v>7</v>
      </c>
    </row>
    <row r="52" spans="1:2" x14ac:dyDescent="0.2">
      <c r="A52" s="320" t="s">
        <v>41</v>
      </c>
      <c r="B52" s="323">
        <v>3</v>
      </c>
    </row>
    <row r="53" spans="1:2" x14ac:dyDescent="0.2">
      <c r="A53" s="322" t="s">
        <v>51</v>
      </c>
      <c r="B53" s="323">
        <v>1</v>
      </c>
    </row>
    <row r="54" spans="1:2" x14ac:dyDescent="0.2">
      <c r="A54" s="322" t="s">
        <v>52</v>
      </c>
      <c r="B54" s="323">
        <v>1</v>
      </c>
    </row>
    <row r="55" spans="1:2" x14ac:dyDescent="0.2">
      <c r="A55" s="322" t="s">
        <v>53</v>
      </c>
      <c r="B55" s="323">
        <v>1</v>
      </c>
    </row>
    <row r="56" spans="1:2" x14ac:dyDescent="0.2">
      <c r="A56" s="321">
        <v>2017</v>
      </c>
      <c r="B56" s="323">
        <v>96</v>
      </c>
    </row>
    <row r="57" spans="1:2" x14ac:dyDescent="0.2">
      <c r="A57" s="320" t="s">
        <v>38</v>
      </c>
      <c r="B57" s="323">
        <v>52</v>
      </c>
    </row>
    <row r="58" spans="1:2" x14ac:dyDescent="0.2">
      <c r="A58" s="322" t="s">
        <v>51</v>
      </c>
      <c r="B58" s="323">
        <v>33</v>
      </c>
    </row>
    <row r="59" spans="1:2" x14ac:dyDescent="0.2">
      <c r="A59" s="322" t="s">
        <v>52</v>
      </c>
      <c r="B59" s="323">
        <v>12</v>
      </c>
    </row>
    <row r="60" spans="1:2" x14ac:dyDescent="0.2">
      <c r="A60" s="322" t="s">
        <v>53</v>
      </c>
      <c r="B60" s="323">
        <v>7</v>
      </c>
    </row>
    <row r="61" spans="1:2" x14ac:dyDescent="0.2">
      <c r="A61" s="320" t="s">
        <v>41</v>
      </c>
      <c r="B61" s="323">
        <v>44</v>
      </c>
    </row>
    <row r="62" spans="1:2" x14ac:dyDescent="0.2">
      <c r="A62" s="322" t="s">
        <v>51</v>
      </c>
      <c r="B62" s="323">
        <v>23</v>
      </c>
    </row>
    <row r="63" spans="1:2" x14ac:dyDescent="0.2">
      <c r="A63" s="322" t="s">
        <v>52</v>
      </c>
      <c r="B63" s="323">
        <v>11</v>
      </c>
    </row>
    <row r="64" spans="1:2" x14ac:dyDescent="0.2">
      <c r="A64" s="322" t="s">
        <v>53</v>
      </c>
      <c r="B64" s="323">
        <v>10</v>
      </c>
    </row>
    <row r="65" spans="1:2" x14ac:dyDescent="0.2">
      <c r="A65" s="321">
        <v>2018</v>
      </c>
      <c r="B65" s="323">
        <v>44</v>
      </c>
    </row>
    <row r="66" spans="1:2" x14ac:dyDescent="0.2">
      <c r="A66" s="320" t="s">
        <v>38</v>
      </c>
      <c r="B66" s="323">
        <v>42</v>
      </c>
    </row>
    <row r="67" spans="1:2" x14ac:dyDescent="0.2">
      <c r="A67" s="322" t="s">
        <v>51</v>
      </c>
      <c r="B67" s="323">
        <v>31</v>
      </c>
    </row>
    <row r="68" spans="1:2" x14ac:dyDescent="0.2">
      <c r="A68" s="322" t="s">
        <v>52</v>
      </c>
      <c r="B68" s="323">
        <v>9</v>
      </c>
    </row>
    <row r="69" spans="1:2" x14ac:dyDescent="0.2">
      <c r="A69" s="322" t="s">
        <v>53</v>
      </c>
      <c r="B69" s="323">
        <v>2</v>
      </c>
    </row>
    <row r="70" spans="1:2" x14ac:dyDescent="0.2">
      <c r="A70" s="320" t="s">
        <v>41</v>
      </c>
      <c r="B70" s="323">
        <v>2</v>
      </c>
    </row>
    <row r="71" spans="1:2" x14ac:dyDescent="0.2">
      <c r="A71" s="322" t="s">
        <v>51</v>
      </c>
      <c r="B71" s="323">
        <v>1</v>
      </c>
    </row>
    <row r="72" spans="1:2" x14ac:dyDescent="0.2">
      <c r="A72" s="322" t="s">
        <v>52</v>
      </c>
      <c r="B72" s="323">
        <v>1</v>
      </c>
    </row>
    <row r="73" spans="1:2" x14ac:dyDescent="0.2">
      <c r="A73" s="321">
        <v>2019</v>
      </c>
      <c r="B73" s="323">
        <v>77</v>
      </c>
    </row>
    <row r="74" spans="1:2" x14ac:dyDescent="0.2">
      <c r="A74" s="320" t="s">
        <v>38</v>
      </c>
      <c r="B74" s="323">
        <v>40</v>
      </c>
    </row>
    <row r="75" spans="1:2" x14ac:dyDescent="0.2">
      <c r="A75" s="322" t="s">
        <v>51</v>
      </c>
      <c r="B75" s="323">
        <v>26</v>
      </c>
    </row>
    <row r="76" spans="1:2" x14ac:dyDescent="0.2">
      <c r="A76" s="322" t="s">
        <v>52</v>
      </c>
      <c r="B76" s="323">
        <v>11</v>
      </c>
    </row>
    <row r="77" spans="1:2" x14ac:dyDescent="0.2">
      <c r="A77" s="322" t="s">
        <v>53</v>
      </c>
      <c r="B77" s="323">
        <v>3</v>
      </c>
    </row>
    <row r="78" spans="1:2" x14ac:dyDescent="0.2">
      <c r="A78" s="320" t="s">
        <v>41</v>
      </c>
      <c r="B78" s="323">
        <v>37</v>
      </c>
    </row>
    <row r="79" spans="1:2" x14ac:dyDescent="0.2">
      <c r="A79" s="322" t="s">
        <v>51</v>
      </c>
      <c r="B79" s="323">
        <v>13</v>
      </c>
    </row>
    <row r="80" spans="1:2" x14ac:dyDescent="0.2">
      <c r="A80" s="322" t="s">
        <v>52</v>
      </c>
      <c r="B80" s="323">
        <v>13</v>
      </c>
    </row>
    <row r="81" spans="1:2" x14ac:dyDescent="0.2">
      <c r="A81" s="322" t="s">
        <v>53</v>
      </c>
      <c r="B81" s="323">
        <v>11</v>
      </c>
    </row>
    <row r="82" spans="1:2" x14ac:dyDescent="0.2">
      <c r="A82" s="321">
        <v>2020</v>
      </c>
      <c r="B82" s="323">
        <v>44</v>
      </c>
    </row>
    <row r="83" spans="1:2" x14ac:dyDescent="0.2">
      <c r="A83" s="320" t="s">
        <v>38</v>
      </c>
      <c r="B83" s="323">
        <v>29</v>
      </c>
    </row>
    <row r="84" spans="1:2" x14ac:dyDescent="0.2">
      <c r="A84" s="322" t="s">
        <v>51</v>
      </c>
      <c r="B84" s="323">
        <v>21</v>
      </c>
    </row>
    <row r="85" spans="1:2" x14ac:dyDescent="0.2">
      <c r="A85" s="322" t="s">
        <v>52</v>
      </c>
      <c r="B85" s="323">
        <v>6</v>
      </c>
    </row>
    <row r="86" spans="1:2" x14ac:dyDescent="0.2">
      <c r="A86" s="322" t="s">
        <v>53</v>
      </c>
      <c r="B86" s="323">
        <v>2</v>
      </c>
    </row>
    <row r="87" spans="1:2" x14ac:dyDescent="0.2">
      <c r="A87" s="320" t="s">
        <v>41</v>
      </c>
      <c r="B87" s="323">
        <v>15</v>
      </c>
    </row>
    <row r="88" spans="1:2" x14ac:dyDescent="0.2">
      <c r="A88" s="322" t="s">
        <v>51</v>
      </c>
      <c r="B88" s="323">
        <v>4</v>
      </c>
    </row>
    <row r="89" spans="1:2" x14ac:dyDescent="0.2">
      <c r="A89" s="322" t="s">
        <v>52</v>
      </c>
      <c r="B89" s="323">
        <v>4</v>
      </c>
    </row>
    <row r="90" spans="1:2" x14ac:dyDescent="0.2">
      <c r="A90" s="322" t="s">
        <v>53</v>
      </c>
      <c r="B90" s="323">
        <v>7</v>
      </c>
    </row>
    <row r="91" spans="1:2" x14ac:dyDescent="0.2">
      <c r="A91" s="321">
        <v>2021</v>
      </c>
      <c r="B91" s="323">
        <v>91</v>
      </c>
    </row>
    <row r="92" spans="1:2" x14ac:dyDescent="0.2">
      <c r="A92" s="320" t="s">
        <v>38</v>
      </c>
      <c r="B92" s="323">
        <v>40</v>
      </c>
    </row>
    <row r="93" spans="1:2" x14ac:dyDescent="0.2">
      <c r="A93" s="322" t="s">
        <v>51</v>
      </c>
      <c r="B93" s="323">
        <v>28</v>
      </c>
    </row>
    <row r="94" spans="1:2" x14ac:dyDescent="0.2">
      <c r="A94" s="322" t="s">
        <v>52</v>
      </c>
      <c r="B94" s="323">
        <v>6</v>
      </c>
    </row>
    <row r="95" spans="1:2" x14ac:dyDescent="0.2">
      <c r="A95" s="322" t="s">
        <v>53</v>
      </c>
      <c r="B95" s="323">
        <v>6</v>
      </c>
    </row>
    <row r="96" spans="1:2" x14ac:dyDescent="0.2">
      <c r="A96" s="320" t="s">
        <v>41</v>
      </c>
      <c r="B96" s="323">
        <v>51</v>
      </c>
    </row>
    <row r="97" spans="1:5" x14ac:dyDescent="0.2">
      <c r="A97" s="322" t="s">
        <v>51</v>
      </c>
      <c r="B97" s="323">
        <v>17</v>
      </c>
    </row>
    <row r="98" spans="1:5" x14ac:dyDescent="0.2">
      <c r="A98" s="322" t="s">
        <v>52</v>
      </c>
      <c r="B98" s="323">
        <v>21</v>
      </c>
    </row>
    <row r="99" spans="1:5" x14ac:dyDescent="0.2">
      <c r="A99" s="322" t="s">
        <v>53</v>
      </c>
      <c r="B99" s="323">
        <v>13</v>
      </c>
    </row>
    <row r="100" spans="1:5" x14ac:dyDescent="0.2">
      <c r="A100" s="319" t="s">
        <v>49</v>
      </c>
      <c r="B100" s="323">
        <v>698</v>
      </c>
    </row>
    <row r="101" spans="1:5" ht="12.75" x14ac:dyDescent="0.2">
      <c r="D101" s="345">
        <v>2011</v>
      </c>
      <c r="E101" s="345">
        <v>68</v>
      </c>
    </row>
    <row r="102" spans="1:5" ht="12.75" x14ac:dyDescent="0.2">
      <c r="D102" s="345" t="s">
        <v>38</v>
      </c>
      <c r="E102" s="345">
        <v>42</v>
      </c>
    </row>
    <row r="103" spans="1:5" ht="12.75" x14ac:dyDescent="0.2">
      <c r="D103" s="345" t="s">
        <v>51</v>
      </c>
      <c r="E103" s="345">
        <v>23</v>
      </c>
    </row>
    <row r="104" spans="1:5" ht="12.75" x14ac:dyDescent="0.2">
      <c r="D104" s="345" t="s">
        <v>52</v>
      </c>
      <c r="E104" s="345">
        <v>15</v>
      </c>
    </row>
    <row r="105" spans="1:5" ht="12.75" x14ac:dyDescent="0.2">
      <c r="D105" s="345" t="s">
        <v>53</v>
      </c>
      <c r="E105" s="345">
        <v>4</v>
      </c>
    </row>
    <row r="106" spans="1:5" ht="12.75" x14ac:dyDescent="0.2">
      <c r="D106" s="345" t="s">
        <v>41</v>
      </c>
      <c r="E106" s="345">
        <v>26</v>
      </c>
    </row>
    <row r="107" spans="1:5" ht="12.75" x14ac:dyDescent="0.2">
      <c r="D107" s="345" t="s">
        <v>51</v>
      </c>
      <c r="E107" s="345">
        <v>8</v>
      </c>
    </row>
    <row r="108" spans="1:5" ht="12.75" x14ac:dyDescent="0.2">
      <c r="D108" s="345" t="s">
        <v>52</v>
      </c>
      <c r="E108" s="345">
        <v>10</v>
      </c>
    </row>
    <row r="109" spans="1:5" ht="12.75" x14ac:dyDescent="0.2">
      <c r="D109" s="345" t="s">
        <v>53</v>
      </c>
      <c r="E109" s="345">
        <v>8</v>
      </c>
    </row>
    <row r="110" spans="1:5" ht="12.75" x14ac:dyDescent="0.2">
      <c r="D110" s="345">
        <v>2012</v>
      </c>
      <c r="E110" s="345">
        <v>77</v>
      </c>
    </row>
    <row r="111" spans="1:5" ht="12.75" x14ac:dyDescent="0.2">
      <c r="D111" s="345" t="s">
        <v>38</v>
      </c>
      <c r="E111" s="345">
        <v>65</v>
      </c>
    </row>
    <row r="112" spans="1:5" ht="12.75" x14ac:dyDescent="0.2">
      <c r="D112" s="345" t="s">
        <v>51</v>
      </c>
      <c r="E112" s="345">
        <v>28</v>
      </c>
    </row>
    <row r="113" spans="4:5" ht="12.75" x14ac:dyDescent="0.2">
      <c r="D113" s="345" t="s">
        <v>52</v>
      </c>
      <c r="E113" s="345">
        <v>34</v>
      </c>
    </row>
    <row r="114" spans="4:5" ht="12.75" x14ac:dyDescent="0.2">
      <c r="D114" s="345" t="s">
        <v>53</v>
      </c>
      <c r="E114" s="345">
        <v>3</v>
      </c>
    </row>
    <row r="115" spans="4:5" ht="12.75" x14ac:dyDescent="0.2">
      <c r="D115" s="345" t="s">
        <v>41</v>
      </c>
      <c r="E115" s="345">
        <v>12</v>
      </c>
    </row>
    <row r="116" spans="4:5" ht="12.75" x14ac:dyDescent="0.2">
      <c r="D116" s="345" t="s">
        <v>51</v>
      </c>
      <c r="E116" s="345">
        <v>4</v>
      </c>
    </row>
    <row r="117" spans="4:5" ht="12.75" x14ac:dyDescent="0.2">
      <c r="D117" s="345" t="s">
        <v>52</v>
      </c>
      <c r="E117" s="345">
        <v>6</v>
      </c>
    </row>
    <row r="118" spans="4:5" ht="12.75" x14ac:dyDescent="0.2">
      <c r="D118" s="345" t="s">
        <v>53</v>
      </c>
      <c r="E118" s="345">
        <v>2</v>
      </c>
    </row>
    <row r="119" spans="4:5" ht="12.75" x14ac:dyDescent="0.2">
      <c r="D119" s="345">
        <v>2013</v>
      </c>
      <c r="E119" s="345">
        <v>47</v>
      </c>
    </row>
    <row r="120" spans="4:5" ht="12.75" x14ac:dyDescent="0.2">
      <c r="D120" s="346" t="s">
        <v>38</v>
      </c>
      <c r="E120" s="345">
        <v>43</v>
      </c>
    </row>
    <row r="121" spans="4:5" ht="12.75" x14ac:dyDescent="0.2">
      <c r="D121" s="345" t="s">
        <v>51</v>
      </c>
      <c r="E121" s="345">
        <v>30</v>
      </c>
    </row>
    <row r="122" spans="4:5" ht="12.75" x14ac:dyDescent="0.2">
      <c r="D122" s="346" t="s">
        <v>52</v>
      </c>
      <c r="E122" s="346">
        <v>12</v>
      </c>
    </row>
    <row r="123" spans="4:5" ht="12.75" x14ac:dyDescent="0.2">
      <c r="D123" s="346" t="s">
        <v>53</v>
      </c>
      <c r="E123" s="346">
        <v>1</v>
      </c>
    </row>
    <row r="124" spans="4:5" ht="12.75" x14ac:dyDescent="0.2">
      <c r="D124" s="347" t="s">
        <v>41</v>
      </c>
      <c r="E124" s="345">
        <v>4</v>
      </c>
    </row>
    <row r="125" spans="4:5" ht="12.75" x14ac:dyDescent="0.2">
      <c r="D125" s="345" t="s">
        <v>51</v>
      </c>
      <c r="E125" s="345">
        <v>1</v>
      </c>
    </row>
    <row r="126" spans="4:5" ht="12.75" x14ac:dyDescent="0.2">
      <c r="D126" s="347" t="s">
        <v>52</v>
      </c>
      <c r="E126" s="347">
        <v>1</v>
      </c>
    </row>
    <row r="127" spans="4:5" ht="12.75" x14ac:dyDescent="0.2">
      <c r="D127" s="347" t="s">
        <v>53</v>
      </c>
      <c r="E127" s="347">
        <v>2</v>
      </c>
    </row>
    <row r="128" spans="4:5" ht="12.75" x14ac:dyDescent="0.2">
      <c r="D128" s="345">
        <v>2014</v>
      </c>
      <c r="E128" s="345">
        <v>42</v>
      </c>
    </row>
    <row r="129" spans="4:5" ht="12.75" x14ac:dyDescent="0.2">
      <c r="D129" s="348" t="s">
        <v>38</v>
      </c>
      <c r="E129" s="345">
        <v>32</v>
      </c>
    </row>
    <row r="130" spans="4:5" ht="12.75" x14ac:dyDescent="0.2">
      <c r="D130" s="345" t="s">
        <v>51</v>
      </c>
      <c r="E130" s="345">
        <v>22</v>
      </c>
    </row>
    <row r="131" spans="4:5" ht="12.75" x14ac:dyDescent="0.2">
      <c r="D131" s="348" t="s">
        <v>52</v>
      </c>
      <c r="E131" s="348">
        <v>5</v>
      </c>
    </row>
    <row r="132" spans="4:5" ht="12.75" x14ac:dyDescent="0.2">
      <c r="D132" s="348" t="s">
        <v>53</v>
      </c>
      <c r="E132" s="348">
        <v>5</v>
      </c>
    </row>
    <row r="133" spans="4:5" ht="12.75" x14ac:dyDescent="0.2">
      <c r="D133" s="345" t="s">
        <v>41</v>
      </c>
      <c r="E133" s="345">
        <v>10</v>
      </c>
    </row>
    <row r="134" spans="4:5" ht="12.75" x14ac:dyDescent="0.2">
      <c r="D134" s="345" t="s">
        <v>51</v>
      </c>
      <c r="E134" s="345">
        <v>5</v>
      </c>
    </row>
    <row r="135" spans="4:5" ht="12.75" x14ac:dyDescent="0.2">
      <c r="D135" s="345" t="s">
        <v>52</v>
      </c>
      <c r="E135" s="345">
        <v>5</v>
      </c>
    </row>
    <row r="136" spans="4:5" ht="12.75" x14ac:dyDescent="0.2">
      <c r="D136" s="345">
        <v>2015</v>
      </c>
      <c r="E136" s="345">
        <v>65</v>
      </c>
    </row>
    <row r="137" spans="4:5" ht="12.75" x14ac:dyDescent="0.2">
      <c r="D137" s="347" t="s">
        <v>38</v>
      </c>
      <c r="E137" s="345">
        <v>47</v>
      </c>
    </row>
    <row r="138" spans="4:5" ht="12.75" x14ac:dyDescent="0.2">
      <c r="D138" s="345" t="s">
        <v>51</v>
      </c>
      <c r="E138" s="345">
        <v>33</v>
      </c>
    </row>
    <row r="139" spans="4:5" ht="12.75" x14ac:dyDescent="0.2">
      <c r="D139" s="347" t="s">
        <v>52</v>
      </c>
      <c r="E139" s="347">
        <v>14</v>
      </c>
    </row>
    <row r="140" spans="4:5" ht="12.75" x14ac:dyDescent="0.2">
      <c r="D140" s="350" t="s">
        <v>41</v>
      </c>
      <c r="E140" s="345">
        <v>18</v>
      </c>
    </row>
    <row r="141" spans="4:5" ht="12.75" x14ac:dyDescent="0.2">
      <c r="D141" s="345" t="s">
        <v>51</v>
      </c>
      <c r="E141" s="345">
        <v>7</v>
      </c>
    </row>
    <row r="142" spans="4:5" ht="12.75" x14ac:dyDescent="0.2">
      <c r="D142" s="350" t="s">
        <v>52</v>
      </c>
      <c r="E142" s="350">
        <v>8</v>
      </c>
    </row>
    <row r="143" spans="4:5" ht="12.75" x14ac:dyDescent="0.2">
      <c r="D143" s="350" t="s">
        <v>53</v>
      </c>
      <c r="E143" s="350">
        <v>3</v>
      </c>
    </row>
    <row r="144" spans="4:5" ht="12.75" x14ac:dyDescent="0.2">
      <c r="D144" s="345">
        <v>2016</v>
      </c>
      <c r="E144" s="345">
        <v>47</v>
      </c>
    </row>
    <row r="145" spans="4:5" ht="12.75" x14ac:dyDescent="0.2">
      <c r="D145" s="348" t="s">
        <v>38</v>
      </c>
      <c r="E145" s="345">
        <v>44</v>
      </c>
    </row>
    <row r="146" spans="4:5" ht="12.75" x14ac:dyDescent="0.2">
      <c r="D146" s="345" t="s">
        <v>51</v>
      </c>
      <c r="E146" s="345">
        <v>25</v>
      </c>
    </row>
    <row r="147" spans="4:5" ht="12.75" x14ac:dyDescent="0.2">
      <c r="D147" s="348" t="s">
        <v>52</v>
      </c>
      <c r="E147" s="348">
        <v>12</v>
      </c>
    </row>
    <row r="148" spans="4:5" ht="12.75" x14ac:dyDescent="0.2">
      <c r="D148" s="348" t="s">
        <v>53</v>
      </c>
      <c r="E148" s="348">
        <v>7</v>
      </c>
    </row>
    <row r="149" spans="4:5" ht="12.75" x14ac:dyDescent="0.2">
      <c r="D149" s="349" t="s">
        <v>41</v>
      </c>
      <c r="E149" s="345">
        <v>3</v>
      </c>
    </row>
    <row r="150" spans="4:5" ht="12.75" x14ac:dyDescent="0.2">
      <c r="D150" s="345" t="s">
        <v>51</v>
      </c>
      <c r="E150" s="345">
        <v>1</v>
      </c>
    </row>
    <row r="151" spans="4:5" ht="12.75" x14ac:dyDescent="0.2">
      <c r="D151" s="349" t="s">
        <v>52</v>
      </c>
      <c r="E151" s="349">
        <v>1</v>
      </c>
    </row>
    <row r="152" spans="4:5" ht="12.75" x14ac:dyDescent="0.2">
      <c r="D152" s="349" t="s">
        <v>53</v>
      </c>
      <c r="E152" s="349">
        <v>1</v>
      </c>
    </row>
    <row r="153" spans="4:5" ht="12.75" x14ac:dyDescent="0.2">
      <c r="D153" s="345">
        <v>2017</v>
      </c>
      <c r="E153" s="345">
        <v>96</v>
      </c>
    </row>
    <row r="154" spans="4:5" ht="12.75" x14ac:dyDescent="0.2">
      <c r="D154" s="350" t="s">
        <v>38</v>
      </c>
      <c r="E154" s="345">
        <v>52</v>
      </c>
    </row>
    <row r="155" spans="4:5" ht="12.75" x14ac:dyDescent="0.2">
      <c r="D155" s="345" t="s">
        <v>51</v>
      </c>
      <c r="E155" s="345">
        <v>33</v>
      </c>
    </row>
    <row r="156" spans="4:5" ht="12.75" x14ac:dyDescent="0.2">
      <c r="D156" s="350" t="s">
        <v>52</v>
      </c>
      <c r="E156" s="350">
        <v>12</v>
      </c>
    </row>
    <row r="157" spans="4:5" ht="12.75" x14ac:dyDescent="0.2">
      <c r="D157" s="350" t="s">
        <v>53</v>
      </c>
      <c r="E157" s="350">
        <v>7</v>
      </c>
    </row>
    <row r="158" spans="4:5" ht="12.75" x14ac:dyDescent="0.2">
      <c r="D158" s="351" t="s">
        <v>41</v>
      </c>
      <c r="E158" s="345">
        <v>44</v>
      </c>
    </row>
    <row r="159" spans="4:5" ht="12.75" x14ac:dyDescent="0.2">
      <c r="D159" s="345" t="s">
        <v>51</v>
      </c>
      <c r="E159" s="345">
        <v>23</v>
      </c>
    </row>
    <row r="160" spans="4:5" ht="12.75" x14ac:dyDescent="0.2">
      <c r="D160" s="351" t="s">
        <v>52</v>
      </c>
      <c r="E160" s="351">
        <v>11</v>
      </c>
    </row>
    <row r="161" spans="4:5" ht="12.75" x14ac:dyDescent="0.2">
      <c r="D161" s="351" t="s">
        <v>53</v>
      </c>
      <c r="E161" s="351">
        <v>10</v>
      </c>
    </row>
    <row r="162" spans="4:5" ht="12.75" x14ac:dyDescent="0.2">
      <c r="D162" s="345">
        <v>2018</v>
      </c>
      <c r="E162" s="345">
        <v>44</v>
      </c>
    </row>
    <row r="163" spans="4:5" ht="12.75" x14ac:dyDescent="0.2">
      <c r="D163" s="352" t="s">
        <v>38</v>
      </c>
      <c r="E163" s="345">
        <v>42</v>
      </c>
    </row>
    <row r="164" spans="4:5" ht="12.75" x14ac:dyDescent="0.2">
      <c r="D164" s="345" t="s">
        <v>51</v>
      </c>
      <c r="E164" s="345">
        <v>31</v>
      </c>
    </row>
    <row r="165" spans="4:5" ht="12.75" x14ac:dyDescent="0.2">
      <c r="D165" s="352" t="s">
        <v>52</v>
      </c>
      <c r="E165" s="352">
        <v>9</v>
      </c>
    </row>
    <row r="166" spans="4:5" ht="12.75" x14ac:dyDescent="0.2">
      <c r="D166" s="352" t="s">
        <v>53</v>
      </c>
      <c r="E166" s="352">
        <v>2</v>
      </c>
    </row>
    <row r="167" spans="4:5" ht="12.75" x14ac:dyDescent="0.2">
      <c r="D167" s="350" t="s">
        <v>41</v>
      </c>
      <c r="E167" s="345">
        <v>2</v>
      </c>
    </row>
    <row r="168" spans="4:5" ht="12.75" x14ac:dyDescent="0.2">
      <c r="D168" s="345" t="s">
        <v>51</v>
      </c>
      <c r="E168" s="345">
        <v>1</v>
      </c>
    </row>
    <row r="169" spans="4:5" ht="12.75" x14ac:dyDescent="0.2">
      <c r="D169" s="350" t="s">
        <v>52</v>
      </c>
      <c r="E169" s="350">
        <v>1</v>
      </c>
    </row>
    <row r="170" spans="4:5" ht="12.75" x14ac:dyDescent="0.2">
      <c r="D170" s="345">
        <v>2019</v>
      </c>
      <c r="E170" s="345">
        <v>77</v>
      </c>
    </row>
    <row r="171" spans="4:5" ht="12.75" x14ac:dyDescent="0.2">
      <c r="D171" s="346" t="s">
        <v>38</v>
      </c>
      <c r="E171" s="345">
        <v>40</v>
      </c>
    </row>
    <row r="172" spans="4:5" ht="12.75" x14ac:dyDescent="0.2">
      <c r="D172" s="345" t="s">
        <v>51</v>
      </c>
      <c r="E172" s="345">
        <v>26</v>
      </c>
    </row>
    <row r="173" spans="4:5" ht="12.75" x14ac:dyDescent="0.2">
      <c r="D173" s="346" t="s">
        <v>52</v>
      </c>
      <c r="E173" s="346">
        <v>11</v>
      </c>
    </row>
    <row r="174" spans="4:5" ht="12.75" x14ac:dyDescent="0.2">
      <c r="D174" s="346" t="s">
        <v>53</v>
      </c>
      <c r="E174" s="346">
        <v>3</v>
      </c>
    </row>
    <row r="175" spans="4:5" ht="12.75" x14ac:dyDescent="0.2">
      <c r="D175" s="349" t="s">
        <v>41</v>
      </c>
      <c r="E175" s="345">
        <v>37</v>
      </c>
    </row>
    <row r="176" spans="4:5" ht="12.75" x14ac:dyDescent="0.2">
      <c r="D176" s="345" t="s">
        <v>51</v>
      </c>
      <c r="E176" s="345">
        <v>13</v>
      </c>
    </row>
    <row r="177" spans="4:5" ht="12.75" x14ac:dyDescent="0.2">
      <c r="D177" s="349" t="s">
        <v>52</v>
      </c>
      <c r="E177" s="349">
        <v>13</v>
      </c>
    </row>
    <row r="178" spans="4:5" ht="12.75" x14ac:dyDescent="0.2">
      <c r="D178" s="349" t="s">
        <v>53</v>
      </c>
      <c r="E178" s="349">
        <v>11</v>
      </c>
    </row>
    <row r="179" spans="4:5" ht="12.75" x14ac:dyDescent="0.2">
      <c r="D179" s="345">
        <v>2020</v>
      </c>
      <c r="E179" s="345">
        <v>44</v>
      </c>
    </row>
    <row r="180" spans="4:5" ht="12.75" x14ac:dyDescent="0.2">
      <c r="D180" s="353" t="s">
        <v>38</v>
      </c>
      <c r="E180" s="345">
        <v>29</v>
      </c>
    </row>
    <row r="181" spans="4:5" ht="12.75" x14ac:dyDescent="0.2">
      <c r="D181" s="345" t="s">
        <v>51</v>
      </c>
      <c r="E181" s="345">
        <v>21</v>
      </c>
    </row>
    <row r="182" spans="4:5" ht="12.75" x14ac:dyDescent="0.2">
      <c r="D182" s="353" t="s">
        <v>52</v>
      </c>
      <c r="E182" s="353">
        <v>6</v>
      </c>
    </row>
    <row r="183" spans="4:5" ht="12.75" x14ac:dyDescent="0.2">
      <c r="D183" s="353" t="s">
        <v>53</v>
      </c>
      <c r="E183" s="353">
        <v>2</v>
      </c>
    </row>
    <row r="184" spans="4:5" ht="12.75" x14ac:dyDescent="0.2">
      <c r="D184" s="354" t="s">
        <v>41</v>
      </c>
      <c r="E184" s="345">
        <v>15</v>
      </c>
    </row>
    <row r="185" spans="4:5" ht="12.75" x14ac:dyDescent="0.2">
      <c r="D185" s="345" t="s">
        <v>51</v>
      </c>
      <c r="E185" s="345">
        <v>4</v>
      </c>
    </row>
    <row r="186" spans="4:5" ht="12.75" x14ac:dyDescent="0.2">
      <c r="D186" s="354" t="s">
        <v>52</v>
      </c>
      <c r="E186" s="354">
        <v>4</v>
      </c>
    </row>
    <row r="187" spans="4:5" ht="12.75" x14ac:dyDescent="0.2">
      <c r="D187" s="354" t="s">
        <v>53</v>
      </c>
      <c r="E187" s="354">
        <v>7</v>
      </c>
    </row>
    <row r="188" spans="4:5" ht="12.75" x14ac:dyDescent="0.2">
      <c r="D188" s="345">
        <v>2021</v>
      </c>
      <c r="E188" s="345">
        <v>91</v>
      </c>
    </row>
    <row r="189" spans="4:5" ht="12.75" x14ac:dyDescent="0.2">
      <c r="D189" s="345" t="s">
        <v>38</v>
      </c>
      <c r="E189" s="345">
        <v>40</v>
      </c>
    </row>
    <row r="190" spans="4:5" ht="12.75" x14ac:dyDescent="0.2">
      <c r="D190" s="345" t="s">
        <v>51</v>
      </c>
      <c r="E190" s="345">
        <v>28</v>
      </c>
    </row>
    <row r="191" spans="4:5" ht="12.75" x14ac:dyDescent="0.2">
      <c r="D191" s="345" t="s">
        <v>52</v>
      </c>
      <c r="E191" s="345">
        <v>6</v>
      </c>
    </row>
    <row r="192" spans="4:5" ht="12.75" x14ac:dyDescent="0.2">
      <c r="D192" s="345" t="s">
        <v>53</v>
      </c>
      <c r="E192" s="345">
        <v>6</v>
      </c>
    </row>
    <row r="193" spans="4:9" ht="12.75" x14ac:dyDescent="0.2">
      <c r="D193" s="345" t="s">
        <v>41</v>
      </c>
      <c r="E193" s="345">
        <v>51</v>
      </c>
    </row>
    <row r="194" spans="4:9" ht="12.75" x14ac:dyDescent="0.2">
      <c r="D194" s="345" t="s">
        <v>51</v>
      </c>
      <c r="E194" s="345">
        <v>17</v>
      </c>
    </row>
    <row r="195" spans="4:9" ht="12.75" x14ac:dyDescent="0.2">
      <c r="D195" s="345" t="s">
        <v>52</v>
      </c>
      <c r="E195" s="345">
        <v>21</v>
      </c>
    </row>
    <row r="196" spans="4:9" ht="12.75" x14ac:dyDescent="0.2">
      <c r="D196" s="345" t="s">
        <v>53</v>
      </c>
      <c r="E196" s="345">
        <v>13</v>
      </c>
    </row>
    <row r="197" spans="4:9" ht="12.75" x14ac:dyDescent="0.2">
      <c r="D197" s="345" t="s">
        <v>49</v>
      </c>
      <c r="E197" s="345">
        <v>698</v>
      </c>
    </row>
    <row r="198" spans="4:9" ht="23.25" customHeight="1" x14ac:dyDescent="0.2">
      <c r="G198" s="542" t="s">
        <v>54</v>
      </c>
      <c r="H198" s="543"/>
      <c r="I198" s="544"/>
    </row>
    <row r="199" spans="4:9" ht="12.75" x14ac:dyDescent="0.2">
      <c r="G199" s="355"/>
      <c r="H199" s="356" t="s">
        <v>55</v>
      </c>
      <c r="I199" s="356" t="s">
        <v>56</v>
      </c>
    </row>
    <row r="200" spans="4:9" ht="12.75" x14ac:dyDescent="0.2">
      <c r="G200" s="326">
        <v>2011</v>
      </c>
      <c r="H200" s="357">
        <f>E104+E105</f>
        <v>19</v>
      </c>
      <c r="I200" s="357">
        <f>E108+E109</f>
        <v>18</v>
      </c>
    </row>
    <row r="201" spans="4:9" ht="12.75" x14ac:dyDescent="0.2">
      <c r="G201" s="326">
        <v>2012</v>
      </c>
      <c r="H201" s="357">
        <f>E113+E114</f>
        <v>37</v>
      </c>
      <c r="I201" s="357">
        <f>E117+E118</f>
        <v>8</v>
      </c>
    </row>
    <row r="202" spans="4:9" ht="12.75" x14ac:dyDescent="0.2">
      <c r="G202" s="326">
        <v>2013</v>
      </c>
      <c r="H202" s="357">
        <f>E122+E123</f>
        <v>13</v>
      </c>
      <c r="I202" s="357">
        <f>E126+E127</f>
        <v>3</v>
      </c>
    </row>
    <row r="203" spans="4:9" ht="12.75" x14ac:dyDescent="0.2">
      <c r="G203" s="326">
        <v>2014</v>
      </c>
      <c r="H203" s="357">
        <f>E131+E132</f>
        <v>10</v>
      </c>
      <c r="I203" s="357">
        <f>E135</f>
        <v>5</v>
      </c>
    </row>
    <row r="204" spans="4:9" ht="12.75" x14ac:dyDescent="0.2">
      <c r="G204" s="326">
        <v>2015</v>
      </c>
      <c r="H204" s="357">
        <f>E139</f>
        <v>14</v>
      </c>
      <c r="I204" s="357">
        <f>E142+E143</f>
        <v>11</v>
      </c>
    </row>
    <row r="205" spans="4:9" ht="12.75" x14ac:dyDescent="0.2">
      <c r="G205" s="326">
        <v>2016</v>
      </c>
      <c r="H205" s="357">
        <f>E147+E148</f>
        <v>19</v>
      </c>
      <c r="I205" s="357">
        <f>E151+E152</f>
        <v>2</v>
      </c>
    </row>
    <row r="206" spans="4:9" ht="12.75" x14ac:dyDescent="0.2">
      <c r="G206" s="326">
        <v>2017</v>
      </c>
      <c r="H206" s="357">
        <f>E156+E157</f>
        <v>19</v>
      </c>
      <c r="I206" s="357">
        <f>E160+E161</f>
        <v>21</v>
      </c>
    </row>
    <row r="207" spans="4:9" ht="12.75" x14ac:dyDescent="0.2">
      <c r="G207" s="326">
        <v>2018</v>
      </c>
      <c r="H207" s="357">
        <f>E165+E166</f>
        <v>11</v>
      </c>
      <c r="I207" s="357">
        <f>E169</f>
        <v>1</v>
      </c>
    </row>
    <row r="208" spans="4:9" ht="12.75" x14ac:dyDescent="0.2">
      <c r="G208" s="326">
        <v>2019</v>
      </c>
      <c r="H208" s="357">
        <f>E173+E174</f>
        <v>14</v>
      </c>
      <c r="I208" s="357">
        <f>E177+E178</f>
        <v>24</v>
      </c>
    </row>
    <row r="209" spans="7:9" ht="12.75" x14ac:dyDescent="0.2">
      <c r="G209" s="326">
        <v>2020</v>
      </c>
      <c r="H209" s="357">
        <f>E182+E183</f>
        <v>8</v>
      </c>
      <c r="I209" s="357">
        <f>E186+E187</f>
        <v>11</v>
      </c>
    </row>
    <row r="210" spans="7:9" ht="12.75" x14ac:dyDescent="0.2">
      <c r="G210" s="358">
        <v>2021</v>
      </c>
      <c r="H210" s="359">
        <v>11</v>
      </c>
      <c r="I210" s="359">
        <v>35</v>
      </c>
    </row>
  </sheetData>
  <mergeCells count="1">
    <mergeCell ref="G198:I198"/>
  </mergeCell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DED8A-6D35-44E2-995B-A9BCD6431E37}">
  <dimension ref="A3:AB51"/>
  <sheetViews>
    <sheetView topLeftCell="A14" workbookViewId="0">
      <selection activeCell="F45" sqref="F45"/>
    </sheetView>
  </sheetViews>
  <sheetFormatPr defaultRowHeight="11.25" x14ac:dyDescent="0.2"/>
  <cols>
    <col min="1" max="1" width="14.5" bestFit="1" customWidth="1"/>
    <col min="2" max="2" width="15.33203125" bestFit="1" customWidth="1"/>
    <col min="5" max="5" width="7.6640625" bestFit="1" customWidth="1"/>
    <col min="6" max="9" width="7.83203125" bestFit="1" customWidth="1"/>
    <col min="10" max="11" width="6.6640625" bestFit="1" customWidth="1"/>
    <col min="12" max="12" width="9" bestFit="1" customWidth="1"/>
    <col min="13" max="13" width="7.83203125" bestFit="1" customWidth="1"/>
    <col min="14" max="14" width="6.6640625" bestFit="1" customWidth="1"/>
    <col min="15" max="16" width="7.83203125" bestFit="1" customWidth="1"/>
    <col min="17" max="18" width="6.6640625" bestFit="1" customWidth="1"/>
    <col min="19" max="19" width="13" bestFit="1" customWidth="1"/>
    <col min="22" max="22" width="13.5" bestFit="1" customWidth="1"/>
  </cols>
  <sheetData>
    <row r="3" spans="1:2" x14ac:dyDescent="0.2">
      <c r="A3" s="318" t="s">
        <v>35</v>
      </c>
      <c r="B3" t="s">
        <v>57</v>
      </c>
    </row>
    <row r="4" spans="1:2" x14ac:dyDescent="0.2">
      <c r="A4" s="319" t="s">
        <v>58</v>
      </c>
      <c r="B4" s="323">
        <v>68</v>
      </c>
    </row>
    <row r="5" spans="1:2" x14ac:dyDescent="0.2">
      <c r="A5" s="319" t="s">
        <v>59</v>
      </c>
      <c r="B5" s="323">
        <v>77</v>
      </c>
    </row>
    <row r="6" spans="1:2" x14ac:dyDescent="0.2">
      <c r="A6" s="319" t="s">
        <v>60</v>
      </c>
      <c r="B6" s="323">
        <v>47</v>
      </c>
    </row>
    <row r="7" spans="1:2" x14ac:dyDescent="0.2">
      <c r="A7" s="319" t="s">
        <v>61</v>
      </c>
      <c r="B7" s="323">
        <v>42</v>
      </c>
    </row>
    <row r="8" spans="1:2" x14ac:dyDescent="0.2">
      <c r="A8" s="319" t="s">
        <v>62</v>
      </c>
      <c r="B8" s="323">
        <v>65</v>
      </c>
    </row>
    <row r="9" spans="1:2" x14ac:dyDescent="0.2">
      <c r="A9" s="319" t="s">
        <v>63</v>
      </c>
      <c r="B9" s="323">
        <v>47</v>
      </c>
    </row>
    <row r="10" spans="1:2" x14ac:dyDescent="0.2">
      <c r="A10" s="319" t="s">
        <v>64</v>
      </c>
      <c r="B10" s="323">
        <v>96</v>
      </c>
    </row>
    <row r="11" spans="1:2" x14ac:dyDescent="0.2">
      <c r="A11" s="319" t="s">
        <v>65</v>
      </c>
      <c r="B11" s="323">
        <v>44</v>
      </c>
    </row>
    <row r="12" spans="1:2" x14ac:dyDescent="0.2">
      <c r="A12" s="319" t="s">
        <v>66</v>
      </c>
      <c r="B12" s="323">
        <v>77</v>
      </c>
    </row>
    <row r="13" spans="1:2" x14ac:dyDescent="0.2">
      <c r="A13" s="319" t="s">
        <v>67</v>
      </c>
      <c r="B13" s="323">
        <v>44</v>
      </c>
    </row>
    <row r="14" spans="1:2" x14ac:dyDescent="0.2">
      <c r="A14" s="319" t="s">
        <v>68</v>
      </c>
      <c r="B14" s="323">
        <v>91</v>
      </c>
    </row>
    <row r="15" spans="1:2" x14ac:dyDescent="0.2">
      <c r="A15" s="319" t="s">
        <v>49</v>
      </c>
      <c r="B15" s="323">
        <v>698</v>
      </c>
    </row>
    <row r="17" spans="5:28" ht="12.75" x14ac:dyDescent="0.2">
      <c r="E17" s="360"/>
      <c r="F17" s="545" t="s">
        <v>69</v>
      </c>
      <c r="G17" s="546"/>
      <c r="H17" s="546"/>
      <c r="I17" s="546"/>
      <c r="J17" s="546"/>
      <c r="K17" s="546"/>
      <c r="L17" s="546"/>
      <c r="M17" s="546"/>
      <c r="N17" s="546"/>
      <c r="O17" s="546"/>
      <c r="P17" s="546"/>
      <c r="Q17" s="546"/>
      <c r="R17" s="547"/>
    </row>
    <row r="18" spans="5:28" ht="12.75" x14ac:dyDescent="0.2">
      <c r="E18" s="356" t="s">
        <v>2</v>
      </c>
      <c r="F18" s="361" t="s">
        <v>70</v>
      </c>
      <c r="G18" s="361" t="s">
        <v>71</v>
      </c>
      <c r="H18" s="361" t="s">
        <v>72</v>
      </c>
      <c r="I18" s="361" t="s">
        <v>73</v>
      </c>
      <c r="J18" s="361" t="s">
        <v>74</v>
      </c>
      <c r="K18" s="361" t="s">
        <v>75</v>
      </c>
      <c r="L18" s="361" t="s">
        <v>76</v>
      </c>
      <c r="M18" s="361" t="s">
        <v>77</v>
      </c>
      <c r="N18" s="361" t="s">
        <v>78</v>
      </c>
      <c r="O18" s="361" t="s">
        <v>79</v>
      </c>
      <c r="P18" s="361" t="s">
        <v>80</v>
      </c>
      <c r="Q18" s="361" t="s">
        <v>81</v>
      </c>
      <c r="R18" s="361" t="s">
        <v>82</v>
      </c>
    </row>
    <row r="19" spans="5:28" ht="12.75" x14ac:dyDescent="0.2">
      <c r="E19" s="362">
        <v>2011</v>
      </c>
      <c r="F19" s="327">
        <v>2</v>
      </c>
      <c r="G19" s="327">
        <v>10</v>
      </c>
      <c r="H19" s="327">
        <v>15</v>
      </c>
      <c r="I19" s="327">
        <v>2</v>
      </c>
      <c r="J19" s="327">
        <v>5</v>
      </c>
      <c r="K19" s="327">
        <v>3</v>
      </c>
      <c r="L19" s="327">
        <v>4</v>
      </c>
      <c r="M19" s="327">
        <v>4</v>
      </c>
      <c r="N19" s="327">
        <v>4</v>
      </c>
      <c r="O19" s="327">
        <v>5</v>
      </c>
      <c r="P19" s="327">
        <v>5</v>
      </c>
      <c r="Q19" s="327">
        <v>9</v>
      </c>
      <c r="R19" s="327">
        <v>68</v>
      </c>
    </row>
    <row r="20" spans="5:28" ht="12.75" x14ac:dyDescent="0.2">
      <c r="E20" s="362">
        <v>2012</v>
      </c>
      <c r="F20" s="327">
        <v>5</v>
      </c>
      <c r="G20" s="327">
        <v>5</v>
      </c>
      <c r="H20" s="327">
        <v>10</v>
      </c>
      <c r="I20" s="327">
        <v>3</v>
      </c>
      <c r="J20" s="327">
        <v>2</v>
      </c>
      <c r="K20" s="327">
        <v>5</v>
      </c>
      <c r="L20" s="327">
        <v>2</v>
      </c>
      <c r="M20" s="327">
        <v>8</v>
      </c>
      <c r="N20" s="327">
        <v>6</v>
      </c>
      <c r="O20" s="327">
        <v>5</v>
      </c>
      <c r="P20" s="327">
        <v>5</v>
      </c>
      <c r="Q20" s="327">
        <v>21</v>
      </c>
      <c r="R20" s="327">
        <v>77</v>
      </c>
    </row>
    <row r="21" spans="5:28" ht="12.75" x14ac:dyDescent="0.2">
      <c r="E21" s="362">
        <v>2013</v>
      </c>
      <c r="F21" s="327">
        <v>1</v>
      </c>
      <c r="G21" s="327">
        <v>2</v>
      </c>
      <c r="H21" s="327">
        <v>4</v>
      </c>
      <c r="I21" s="327">
        <v>3</v>
      </c>
      <c r="J21" s="327">
        <v>6</v>
      </c>
      <c r="K21" s="327">
        <v>1</v>
      </c>
      <c r="L21" s="327">
        <v>0</v>
      </c>
      <c r="M21" s="327">
        <v>5</v>
      </c>
      <c r="N21" s="327">
        <v>4</v>
      </c>
      <c r="O21" s="327">
        <v>10</v>
      </c>
      <c r="P21" s="327">
        <v>6</v>
      </c>
      <c r="Q21" s="327">
        <v>5</v>
      </c>
      <c r="R21" s="327">
        <v>47</v>
      </c>
    </row>
    <row r="22" spans="5:28" ht="12.75" x14ac:dyDescent="0.2">
      <c r="E22" s="362">
        <v>2014</v>
      </c>
      <c r="F22" s="327">
        <v>5</v>
      </c>
      <c r="G22" s="327">
        <v>2</v>
      </c>
      <c r="H22" s="327">
        <v>2</v>
      </c>
      <c r="I22" s="327">
        <v>0</v>
      </c>
      <c r="J22" s="327">
        <v>3</v>
      </c>
      <c r="K22" s="327">
        <v>0</v>
      </c>
      <c r="L22" s="327">
        <v>6</v>
      </c>
      <c r="M22" s="327">
        <v>4</v>
      </c>
      <c r="N22" s="327">
        <v>3</v>
      </c>
      <c r="O22" s="327">
        <v>2</v>
      </c>
      <c r="P22" s="327">
        <v>0</v>
      </c>
      <c r="Q22" s="327">
        <v>15</v>
      </c>
      <c r="R22" s="327">
        <v>42</v>
      </c>
    </row>
    <row r="23" spans="5:28" ht="12.75" x14ac:dyDescent="0.2">
      <c r="E23" s="362">
        <v>2015</v>
      </c>
      <c r="F23" s="327">
        <v>1</v>
      </c>
      <c r="G23" s="327">
        <v>17</v>
      </c>
      <c r="H23" s="327">
        <v>4</v>
      </c>
      <c r="I23" s="327">
        <v>3</v>
      </c>
      <c r="J23" s="327">
        <v>3</v>
      </c>
      <c r="K23" s="327">
        <v>2</v>
      </c>
      <c r="L23" s="327">
        <v>2</v>
      </c>
      <c r="M23" s="327">
        <v>8</v>
      </c>
      <c r="N23" s="327">
        <v>4</v>
      </c>
      <c r="O23" s="327">
        <v>7</v>
      </c>
      <c r="P23" s="327">
        <v>4</v>
      </c>
      <c r="Q23" s="327">
        <v>10</v>
      </c>
      <c r="R23" s="327">
        <v>65</v>
      </c>
    </row>
    <row r="24" spans="5:28" ht="12.75" x14ac:dyDescent="0.2">
      <c r="E24" s="362">
        <v>2016</v>
      </c>
      <c r="F24" s="327">
        <v>5</v>
      </c>
      <c r="G24" s="327">
        <v>6</v>
      </c>
      <c r="H24" s="327">
        <v>9</v>
      </c>
      <c r="I24" s="327">
        <v>4</v>
      </c>
      <c r="J24" s="327">
        <v>3</v>
      </c>
      <c r="K24" s="327">
        <v>2</v>
      </c>
      <c r="L24" s="327">
        <v>5</v>
      </c>
      <c r="M24" s="327">
        <v>2</v>
      </c>
      <c r="N24" s="327">
        <v>1</v>
      </c>
      <c r="O24" s="327">
        <v>7</v>
      </c>
      <c r="P24" s="327">
        <v>1</v>
      </c>
      <c r="Q24" s="327">
        <v>2</v>
      </c>
      <c r="R24" s="327">
        <v>47</v>
      </c>
    </row>
    <row r="25" spans="5:28" ht="12.75" x14ac:dyDescent="0.2">
      <c r="E25" s="362">
        <v>2017</v>
      </c>
      <c r="F25" s="327">
        <v>17</v>
      </c>
      <c r="G25" s="327">
        <v>22</v>
      </c>
      <c r="H25" s="327">
        <v>3</v>
      </c>
      <c r="I25" s="327">
        <v>4</v>
      </c>
      <c r="J25" s="327">
        <v>5</v>
      </c>
      <c r="K25" s="327">
        <v>1</v>
      </c>
      <c r="L25" s="327">
        <v>7</v>
      </c>
      <c r="M25" s="327">
        <v>4</v>
      </c>
      <c r="N25" s="327">
        <v>12</v>
      </c>
      <c r="O25" s="327">
        <v>11</v>
      </c>
      <c r="P25" s="327">
        <v>5</v>
      </c>
      <c r="Q25" s="327">
        <v>5</v>
      </c>
      <c r="R25" s="327">
        <v>96</v>
      </c>
    </row>
    <row r="26" spans="5:28" ht="12.75" x14ac:dyDescent="0.2">
      <c r="E26" s="362">
        <v>2018</v>
      </c>
      <c r="F26" s="327">
        <v>3</v>
      </c>
      <c r="G26" s="327">
        <v>5</v>
      </c>
      <c r="H26" s="327">
        <v>4</v>
      </c>
      <c r="I26" s="327">
        <v>3</v>
      </c>
      <c r="J26" s="327">
        <v>4</v>
      </c>
      <c r="K26" s="327">
        <v>3</v>
      </c>
      <c r="L26" s="327">
        <v>8</v>
      </c>
      <c r="M26" s="327">
        <v>0</v>
      </c>
      <c r="N26" s="327">
        <v>5</v>
      </c>
      <c r="O26" s="327">
        <v>4</v>
      </c>
      <c r="P26" s="327">
        <v>2</v>
      </c>
      <c r="Q26" s="327">
        <v>3</v>
      </c>
      <c r="R26" s="327">
        <v>44</v>
      </c>
    </row>
    <row r="27" spans="5:28" ht="12.75" x14ac:dyDescent="0.2">
      <c r="E27" s="362">
        <v>2019</v>
      </c>
      <c r="F27" s="327">
        <v>8</v>
      </c>
      <c r="G27" s="327">
        <v>27</v>
      </c>
      <c r="H27" s="327">
        <v>5</v>
      </c>
      <c r="I27" s="327">
        <v>5</v>
      </c>
      <c r="J27" s="327">
        <v>4</v>
      </c>
      <c r="K27" s="327">
        <v>0</v>
      </c>
      <c r="L27" s="327">
        <v>3</v>
      </c>
      <c r="M27" s="327">
        <v>6</v>
      </c>
      <c r="N27" s="327">
        <v>2</v>
      </c>
      <c r="O27" s="327">
        <v>6</v>
      </c>
      <c r="P27" s="327">
        <v>8</v>
      </c>
      <c r="Q27" s="327">
        <v>3</v>
      </c>
      <c r="R27" s="327">
        <v>77</v>
      </c>
    </row>
    <row r="28" spans="5:28" ht="12.75" x14ac:dyDescent="0.2">
      <c r="E28" s="362">
        <v>2020</v>
      </c>
      <c r="F28" s="327">
        <v>12</v>
      </c>
      <c r="G28" s="327">
        <v>4</v>
      </c>
      <c r="H28" s="327">
        <v>4</v>
      </c>
      <c r="I28" s="327">
        <v>2</v>
      </c>
      <c r="J28" s="327">
        <v>3</v>
      </c>
      <c r="K28" s="327">
        <v>2</v>
      </c>
      <c r="L28" s="327">
        <v>4</v>
      </c>
      <c r="M28" s="327">
        <v>4</v>
      </c>
      <c r="N28" s="327">
        <v>2</v>
      </c>
      <c r="O28" s="327">
        <v>4</v>
      </c>
      <c r="P28" s="327">
        <v>3</v>
      </c>
      <c r="Q28" s="327">
        <v>0</v>
      </c>
      <c r="R28" s="327">
        <v>44</v>
      </c>
    </row>
    <row r="29" spans="5:28" ht="12.75" x14ac:dyDescent="0.2">
      <c r="E29" s="362">
        <v>2021</v>
      </c>
      <c r="F29" s="327">
        <v>27</v>
      </c>
      <c r="G29" s="327">
        <v>6</v>
      </c>
      <c r="H29" s="327">
        <v>9</v>
      </c>
      <c r="I29" s="327">
        <v>2</v>
      </c>
      <c r="J29" s="327">
        <v>3</v>
      </c>
      <c r="K29" s="327">
        <v>1</v>
      </c>
      <c r="L29" s="327">
        <v>1</v>
      </c>
      <c r="M29" s="327">
        <v>4</v>
      </c>
      <c r="N29" s="327">
        <v>4</v>
      </c>
      <c r="O29" s="327">
        <v>5</v>
      </c>
      <c r="P29" s="327">
        <v>3</v>
      </c>
      <c r="Q29" s="327">
        <v>26</v>
      </c>
      <c r="R29" s="327">
        <v>91</v>
      </c>
    </row>
    <row r="30" spans="5:28" ht="12.75" x14ac:dyDescent="0.2">
      <c r="E30" s="363" t="s">
        <v>83</v>
      </c>
      <c r="F30" s="364">
        <f>SUM(F19:F29)</f>
        <v>86</v>
      </c>
      <c r="G30" s="364">
        <f t="shared" ref="G30:Q30" si="0">SUM(G19:G29)</f>
        <v>106</v>
      </c>
      <c r="H30" s="364">
        <f t="shared" si="0"/>
        <v>69</v>
      </c>
      <c r="I30" s="364">
        <f t="shared" si="0"/>
        <v>31</v>
      </c>
      <c r="J30" s="364">
        <f t="shared" si="0"/>
        <v>41</v>
      </c>
      <c r="K30" s="364">
        <f t="shared" si="0"/>
        <v>20</v>
      </c>
      <c r="L30" s="364">
        <f t="shared" si="0"/>
        <v>42</v>
      </c>
      <c r="M30" s="364">
        <f t="shared" si="0"/>
        <v>49</v>
      </c>
      <c r="N30" s="364">
        <f t="shared" si="0"/>
        <v>47</v>
      </c>
      <c r="O30" s="364">
        <f t="shared" si="0"/>
        <v>66</v>
      </c>
      <c r="P30" s="364">
        <f t="shared" si="0"/>
        <v>42</v>
      </c>
      <c r="Q30" s="364">
        <f t="shared" si="0"/>
        <v>99</v>
      </c>
      <c r="R30" s="364">
        <f>SUM(R19:R29)</f>
        <v>698</v>
      </c>
    </row>
    <row r="31" spans="5:28" x14ac:dyDescent="0.2">
      <c r="S31" s="366"/>
      <c r="T31" s="366"/>
      <c r="U31" s="366"/>
      <c r="V31" s="366"/>
      <c r="W31" s="366"/>
      <c r="X31" s="366"/>
      <c r="Y31" s="366"/>
      <c r="Z31" s="366"/>
      <c r="AA31" s="366"/>
      <c r="AB31" s="366"/>
    </row>
    <row r="32" spans="5:28" ht="12.75" x14ac:dyDescent="0.2">
      <c r="E32" s="360"/>
      <c r="F32" s="545" t="s">
        <v>84</v>
      </c>
      <c r="G32" s="546"/>
      <c r="H32" s="546"/>
      <c r="I32" s="546"/>
      <c r="J32" s="546"/>
      <c r="K32" s="546"/>
      <c r="L32" s="546"/>
      <c r="M32" s="546"/>
      <c r="N32" s="546"/>
      <c r="O32" s="546"/>
      <c r="P32" s="546"/>
      <c r="Q32" s="546"/>
      <c r="R32" s="547"/>
      <c r="S32" s="366"/>
      <c r="T32" s="366"/>
      <c r="U32" s="366"/>
      <c r="V32" s="366"/>
      <c r="W32" s="366"/>
      <c r="X32" s="366"/>
      <c r="Y32" s="366"/>
      <c r="Z32" s="366"/>
      <c r="AA32" s="366"/>
      <c r="AB32" s="366"/>
    </row>
    <row r="33" spans="5:28" ht="12.75" x14ac:dyDescent="0.2">
      <c r="E33" s="356" t="s">
        <v>2</v>
      </c>
      <c r="F33" s="361" t="s">
        <v>70</v>
      </c>
      <c r="G33" s="361" t="s">
        <v>71</v>
      </c>
      <c r="H33" s="361" t="s">
        <v>72</v>
      </c>
      <c r="I33" s="361" t="s">
        <v>73</v>
      </c>
      <c r="J33" s="361" t="s">
        <v>74</v>
      </c>
      <c r="K33" s="361" t="s">
        <v>75</v>
      </c>
      <c r="L33" s="361" t="s">
        <v>76</v>
      </c>
      <c r="M33" s="361" t="s">
        <v>77</v>
      </c>
      <c r="N33" s="361" t="s">
        <v>78</v>
      </c>
      <c r="O33" s="361" t="s">
        <v>79</v>
      </c>
      <c r="P33" s="361" t="s">
        <v>80</v>
      </c>
      <c r="Q33" s="361" t="s">
        <v>81</v>
      </c>
      <c r="R33" s="361" t="s">
        <v>85</v>
      </c>
      <c r="S33" s="366"/>
      <c r="T33" s="366"/>
      <c r="U33" s="366"/>
      <c r="V33" s="366"/>
      <c r="W33" s="366"/>
      <c r="X33" s="366"/>
      <c r="Y33" s="366"/>
      <c r="Z33" s="366"/>
      <c r="AA33" s="366"/>
      <c r="AB33" s="366"/>
    </row>
    <row r="34" spans="5:28" ht="12.75" x14ac:dyDescent="0.2">
      <c r="E34" s="362">
        <v>2015</v>
      </c>
      <c r="F34" s="365">
        <f>0/F23</f>
        <v>0</v>
      </c>
      <c r="G34" s="365">
        <f t="shared" ref="G34:Q34" si="1">0/G23</f>
        <v>0</v>
      </c>
      <c r="H34" s="365">
        <f t="shared" si="1"/>
        <v>0</v>
      </c>
      <c r="I34" s="365">
        <f>1/I23</f>
        <v>0.33333333333333331</v>
      </c>
      <c r="J34" s="365">
        <f t="shared" si="1"/>
        <v>0</v>
      </c>
      <c r="K34" s="365">
        <f t="shared" si="1"/>
        <v>0</v>
      </c>
      <c r="L34" s="365">
        <f t="shared" si="1"/>
        <v>0</v>
      </c>
      <c r="M34" s="365">
        <f>2/M23</f>
        <v>0.25</v>
      </c>
      <c r="N34" s="365">
        <f t="shared" si="1"/>
        <v>0</v>
      </c>
      <c r="O34" s="365">
        <f>2/O23</f>
        <v>0.2857142857142857</v>
      </c>
      <c r="P34" s="365">
        <f t="shared" si="1"/>
        <v>0</v>
      </c>
      <c r="Q34" s="365">
        <f t="shared" si="1"/>
        <v>0</v>
      </c>
      <c r="R34" s="365">
        <f>5/R23</f>
        <v>7.6923076923076927E-2</v>
      </c>
      <c r="S34" s="366"/>
      <c r="T34" s="366"/>
      <c r="U34" s="366"/>
      <c r="V34" s="366"/>
      <c r="W34" s="366"/>
      <c r="X34" s="366"/>
      <c r="Y34" s="366"/>
      <c r="Z34" s="366"/>
      <c r="AA34" s="366"/>
      <c r="AB34" s="366"/>
    </row>
    <row r="35" spans="5:28" ht="12.75" x14ac:dyDescent="0.2">
      <c r="E35" s="362">
        <v>2016</v>
      </c>
      <c r="F35" s="365">
        <f>0/F24</f>
        <v>0</v>
      </c>
      <c r="G35" s="365">
        <f>1/G24</f>
        <v>0.16666666666666666</v>
      </c>
      <c r="H35" s="365">
        <f>0/H24</f>
        <v>0</v>
      </c>
      <c r="I35" s="365">
        <f>1/I24</f>
        <v>0.25</v>
      </c>
      <c r="J35" s="365">
        <f>0/J24</f>
        <v>0</v>
      </c>
      <c r="K35" s="365">
        <f>0/K24</f>
        <v>0</v>
      </c>
      <c r="L35" s="365">
        <f>0/L24</f>
        <v>0</v>
      </c>
      <c r="M35" s="365">
        <f>1/M24</f>
        <v>0.5</v>
      </c>
      <c r="N35" s="365">
        <f>0/N24</f>
        <v>0</v>
      </c>
      <c r="O35" s="365">
        <f>0/O24</f>
        <v>0</v>
      </c>
      <c r="P35" s="365">
        <f>0/P24</f>
        <v>0</v>
      </c>
      <c r="Q35" s="365">
        <f>0/Q24</f>
        <v>0</v>
      </c>
      <c r="R35" s="365">
        <f>3/R24</f>
        <v>6.3829787234042548E-2</v>
      </c>
      <c r="S35" s="366"/>
      <c r="T35" s="366"/>
      <c r="U35" s="366"/>
      <c r="V35" s="366"/>
      <c r="W35" s="366"/>
      <c r="X35" s="366"/>
      <c r="Y35" s="366"/>
      <c r="Z35" s="366"/>
      <c r="AA35" s="366"/>
      <c r="AB35" s="366"/>
    </row>
    <row r="36" spans="5:28" ht="12.75" x14ac:dyDescent="0.2">
      <c r="E36" s="362">
        <v>2017</v>
      </c>
      <c r="F36" s="365">
        <f>1/F25</f>
        <v>5.8823529411764705E-2</v>
      </c>
      <c r="G36" s="365">
        <f>3/G25</f>
        <v>0.13636363636363635</v>
      </c>
      <c r="H36" s="365">
        <f>0/H25</f>
        <v>0</v>
      </c>
      <c r="I36" s="365">
        <f t="shared" ref="I36:Q37" si="2">0/I25</f>
        <v>0</v>
      </c>
      <c r="J36" s="365">
        <f t="shared" si="2"/>
        <v>0</v>
      </c>
      <c r="K36" s="365">
        <f t="shared" si="2"/>
        <v>0</v>
      </c>
      <c r="L36" s="365">
        <f>1/L25</f>
        <v>0.14285714285714285</v>
      </c>
      <c r="M36" s="365">
        <f t="shared" si="2"/>
        <v>0</v>
      </c>
      <c r="N36" s="365">
        <f t="shared" si="2"/>
        <v>0</v>
      </c>
      <c r="O36" s="365">
        <f>1/O25</f>
        <v>9.0909090909090912E-2</v>
      </c>
      <c r="P36" s="365">
        <f t="shared" si="2"/>
        <v>0</v>
      </c>
      <c r="Q36" s="365">
        <f t="shared" si="2"/>
        <v>0</v>
      </c>
      <c r="R36" s="365">
        <f>6/R25</f>
        <v>6.25E-2</v>
      </c>
      <c r="S36" s="366"/>
      <c r="T36" s="366"/>
      <c r="U36" s="366"/>
      <c r="V36" s="366"/>
      <c r="W36" s="366"/>
      <c r="X36" s="366"/>
      <c r="Y36" s="366"/>
      <c r="Z36" s="366"/>
      <c r="AA36" s="366"/>
      <c r="AB36" s="366"/>
    </row>
    <row r="37" spans="5:28" ht="12.75" x14ac:dyDescent="0.2">
      <c r="E37" s="362">
        <v>2018</v>
      </c>
      <c r="F37" s="365">
        <f>0/F26</f>
        <v>0</v>
      </c>
      <c r="G37" s="365">
        <f t="shared" ref="G37:Q40" si="3">0/G26</f>
        <v>0</v>
      </c>
      <c r="H37" s="365">
        <f t="shared" si="3"/>
        <v>0</v>
      </c>
      <c r="I37" s="365">
        <f t="shared" si="3"/>
        <v>0</v>
      </c>
      <c r="J37" s="365">
        <f t="shared" si="3"/>
        <v>0</v>
      </c>
      <c r="K37" s="365">
        <f t="shared" si="3"/>
        <v>0</v>
      </c>
      <c r="L37" s="365">
        <f>1/L26</f>
        <v>0.125</v>
      </c>
      <c r="M37" s="365">
        <v>0</v>
      </c>
      <c r="N37" s="365">
        <f t="shared" si="2"/>
        <v>0</v>
      </c>
      <c r="O37" s="365">
        <f t="shared" si="2"/>
        <v>0</v>
      </c>
      <c r="P37" s="365">
        <f t="shared" si="2"/>
        <v>0</v>
      </c>
      <c r="Q37" s="365">
        <f t="shared" si="2"/>
        <v>0</v>
      </c>
      <c r="R37" s="365">
        <f>1/R26</f>
        <v>2.2727272727272728E-2</v>
      </c>
      <c r="S37" s="366"/>
      <c r="T37" s="366"/>
      <c r="U37" s="366"/>
      <c r="V37" s="366"/>
      <c r="W37" s="366"/>
      <c r="X37" s="366"/>
      <c r="Y37" s="366"/>
      <c r="Z37" s="366"/>
      <c r="AA37" s="366"/>
      <c r="AB37" s="366"/>
    </row>
    <row r="38" spans="5:28" ht="12.75" x14ac:dyDescent="0.2">
      <c r="E38" s="362">
        <v>2019</v>
      </c>
      <c r="F38" s="365">
        <f>1/F27</f>
        <v>0.125</v>
      </c>
      <c r="G38" s="365">
        <f>1/G27</f>
        <v>3.7037037037037035E-2</v>
      </c>
      <c r="H38" s="365">
        <f t="shared" si="3"/>
        <v>0</v>
      </c>
      <c r="I38" s="365">
        <f>1/I27</f>
        <v>0.2</v>
      </c>
      <c r="J38" s="365">
        <f t="shared" si="3"/>
        <v>0</v>
      </c>
      <c r="K38" s="365">
        <v>0</v>
      </c>
      <c r="L38" s="365">
        <f t="shared" si="3"/>
        <v>0</v>
      </c>
      <c r="M38" s="365">
        <f t="shared" si="3"/>
        <v>0</v>
      </c>
      <c r="N38" s="365">
        <f t="shared" si="3"/>
        <v>0</v>
      </c>
      <c r="O38" s="365">
        <f>4/O27</f>
        <v>0.66666666666666663</v>
      </c>
      <c r="P38" s="365">
        <f t="shared" si="3"/>
        <v>0</v>
      </c>
      <c r="Q38" s="365">
        <f t="shared" si="3"/>
        <v>0</v>
      </c>
      <c r="R38" s="365">
        <f>7/R27</f>
        <v>9.0909090909090912E-2</v>
      </c>
      <c r="S38" s="366"/>
      <c r="T38" s="366"/>
      <c r="U38" s="366"/>
      <c r="V38" s="366"/>
      <c r="W38" s="366"/>
      <c r="X38" s="366"/>
      <c r="Y38" s="366"/>
      <c r="Z38" s="366"/>
      <c r="AA38" s="366"/>
      <c r="AB38" s="366"/>
    </row>
    <row r="39" spans="5:28" ht="12.75" x14ac:dyDescent="0.2">
      <c r="E39" s="362">
        <v>2020</v>
      </c>
      <c r="F39" s="365">
        <f>1/F28</f>
        <v>8.3333333333333329E-2</v>
      </c>
      <c r="G39" s="365">
        <f t="shared" si="3"/>
        <v>0</v>
      </c>
      <c r="H39" s="365">
        <f t="shared" si="3"/>
        <v>0</v>
      </c>
      <c r="I39" s="365">
        <f t="shared" si="3"/>
        <v>0</v>
      </c>
      <c r="J39" s="365">
        <f t="shared" si="3"/>
        <v>0</v>
      </c>
      <c r="K39" s="365">
        <f t="shared" si="3"/>
        <v>0</v>
      </c>
      <c r="L39" s="365">
        <f t="shared" si="3"/>
        <v>0</v>
      </c>
      <c r="M39" s="365">
        <f t="shared" si="3"/>
        <v>0</v>
      </c>
      <c r="N39" s="365">
        <f t="shared" si="3"/>
        <v>0</v>
      </c>
      <c r="O39" s="365">
        <f t="shared" si="3"/>
        <v>0</v>
      </c>
      <c r="P39" s="365">
        <f>1/P28</f>
        <v>0.33333333333333331</v>
      </c>
      <c r="Q39" s="365">
        <v>0</v>
      </c>
      <c r="R39" s="365">
        <f>2/R28</f>
        <v>4.5454545454545456E-2</v>
      </c>
      <c r="S39" s="366"/>
      <c r="T39" s="366"/>
      <c r="U39" s="366"/>
      <c r="V39" s="366"/>
      <c r="W39" s="366"/>
      <c r="X39" s="366"/>
      <c r="Y39" s="366"/>
      <c r="Z39" s="366"/>
      <c r="AA39" s="366"/>
      <c r="AB39" s="366"/>
    </row>
    <row r="40" spans="5:28" ht="12.75" x14ac:dyDescent="0.2">
      <c r="E40" s="362">
        <v>2021</v>
      </c>
      <c r="F40" s="365">
        <f>1/F29</f>
        <v>3.7037037037037035E-2</v>
      </c>
      <c r="G40" s="365">
        <f>2/G29</f>
        <v>0.33333333333333331</v>
      </c>
      <c r="H40" s="365">
        <f>1/H29</f>
        <v>0.1111111111111111</v>
      </c>
      <c r="I40" s="365">
        <f t="shared" si="3"/>
        <v>0</v>
      </c>
      <c r="J40" s="365">
        <f t="shared" si="3"/>
        <v>0</v>
      </c>
      <c r="K40" s="365">
        <f t="shared" si="3"/>
        <v>0</v>
      </c>
      <c r="L40" s="365">
        <f>1/L29</f>
        <v>1</v>
      </c>
      <c r="M40" s="365">
        <f>1/M29</f>
        <v>0.25</v>
      </c>
      <c r="N40" s="365">
        <f t="shared" si="3"/>
        <v>0</v>
      </c>
      <c r="O40" s="365">
        <f>1/O29</f>
        <v>0.2</v>
      </c>
      <c r="P40" s="365">
        <f t="shared" si="3"/>
        <v>0</v>
      </c>
      <c r="Q40" s="365">
        <f>1/Q29</f>
        <v>3.8461538461538464E-2</v>
      </c>
      <c r="R40" s="365">
        <f>8/R29</f>
        <v>8.7912087912087919E-2</v>
      </c>
      <c r="S40" s="366"/>
      <c r="T40" s="366"/>
      <c r="U40" s="366"/>
      <c r="V40" s="366"/>
      <c r="W40" s="366"/>
      <c r="X40" s="366"/>
      <c r="Y40" s="366"/>
      <c r="Z40" s="366"/>
      <c r="AA40" s="366"/>
      <c r="AB40" s="366"/>
    </row>
    <row r="41" spans="5:28" x14ac:dyDescent="0.2">
      <c r="S41" s="366"/>
      <c r="T41" s="366"/>
      <c r="U41" s="366"/>
      <c r="V41" s="366"/>
      <c r="W41" s="366"/>
      <c r="X41" s="366"/>
      <c r="Y41" s="366"/>
      <c r="Z41" s="366"/>
      <c r="AA41" s="366"/>
      <c r="AB41" s="366"/>
    </row>
    <row r="42" spans="5:28" x14ac:dyDescent="0.2">
      <c r="S42" s="366"/>
      <c r="T42" s="366"/>
      <c r="U42" s="366"/>
      <c r="V42" s="366"/>
      <c r="W42" s="366"/>
      <c r="X42" s="366"/>
      <c r="Y42" s="366"/>
      <c r="Z42" s="366"/>
      <c r="AA42" s="366"/>
      <c r="AB42" s="366"/>
    </row>
    <row r="43" spans="5:28" x14ac:dyDescent="0.2">
      <c r="S43" s="366"/>
      <c r="T43" s="366"/>
      <c r="U43" s="366"/>
      <c r="V43" s="366"/>
      <c r="W43" s="366"/>
      <c r="X43" s="366"/>
      <c r="Y43" s="366"/>
      <c r="Z43" s="366"/>
      <c r="AA43" s="366"/>
      <c r="AB43" s="366"/>
    </row>
    <row r="44" spans="5:28" x14ac:dyDescent="0.2">
      <c r="S44" s="366"/>
      <c r="T44" s="366"/>
      <c r="U44" s="366"/>
      <c r="V44" s="366"/>
      <c r="W44" s="366"/>
      <c r="X44" s="366"/>
      <c r="Y44" s="366"/>
      <c r="Z44" s="366"/>
      <c r="AA44" s="366"/>
      <c r="AB44" s="366"/>
    </row>
    <row r="45" spans="5:28" x14ac:dyDescent="0.2">
      <c r="S45" s="366"/>
      <c r="T45" s="366"/>
      <c r="U45" s="366"/>
      <c r="V45" s="366"/>
      <c r="W45" s="366"/>
      <c r="X45" s="366"/>
      <c r="Y45" s="366"/>
      <c r="Z45" s="366"/>
      <c r="AA45" s="366"/>
      <c r="AB45" s="366"/>
    </row>
    <row r="46" spans="5:28" x14ac:dyDescent="0.2">
      <c r="S46" s="366"/>
      <c r="T46" s="366"/>
      <c r="U46" s="366"/>
      <c r="V46" s="366"/>
      <c r="W46" s="366"/>
      <c r="X46" s="366"/>
      <c r="Y46" s="366"/>
      <c r="Z46" s="366"/>
      <c r="AA46" s="366"/>
      <c r="AB46" s="366"/>
    </row>
    <row r="47" spans="5:28" x14ac:dyDescent="0.2">
      <c r="S47" s="366"/>
      <c r="T47" s="366"/>
      <c r="U47" s="366"/>
      <c r="V47" s="366"/>
      <c r="W47" s="366"/>
      <c r="X47" s="366"/>
      <c r="Y47" s="366"/>
      <c r="Z47" s="366"/>
      <c r="AA47" s="366"/>
      <c r="AB47" s="366"/>
    </row>
    <row r="48" spans="5:28" x14ac:dyDescent="0.2">
      <c r="S48" s="366"/>
      <c r="T48" s="366"/>
      <c r="U48" s="366"/>
      <c r="V48" s="366"/>
      <c r="W48" s="366"/>
      <c r="X48" s="366"/>
      <c r="Y48" s="366"/>
      <c r="Z48" s="366"/>
      <c r="AA48" s="366"/>
      <c r="AB48" s="366"/>
    </row>
    <row r="49" spans="19:28" x14ac:dyDescent="0.2">
      <c r="S49" s="366"/>
      <c r="T49" s="366"/>
      <c r="U49" s="366"/>
      <c r="V49" s="366"/>
      <c r="W49" s="366"/>
      <c r="X49" s="366"/>
      <c r="Y49" s="366"/>
      <c r="Z49" s="366"/>
      <c r="AA49" s="366"/>
      <c r="AB49" s="366"/>
    </row>
    <row r="50" spans="19:28" ht="12.75" x14ac:dyDescent="0.2">
      <c r="S50" s="366"/>
      <c r="T50" s="366"/>
      <c r="U50" s="367" t="s">
        <v>86</v>
      </c>
      <c r="V50" s="368">
        <f>AVERAGEA(R34:R40)</f>
        <v>6.4322265880016646E-2</v>
      </c>
      <c r="W50" s="366"/>
      <c r="X50" s="366"/>
      <c r="Y50" s="366"/>
      <c r="Z50" s="366"/>
      <c r="AA50" s="366"/>
      <c r="AB50" s="366"/>
    </row>
    <row r="51" spans="19:28" x14ac:dyDescent="0.2">
      <c r="S51" s="366"/>
      <c r="T51" s="366"/>
      <c r="U51" s="366"/>
      <c r="V51" s="366"/>
      <c r="W51" s="366"/>
      <c r="X51" s="366"/>
      <c r="Y51" s="366"/>
      <c r="Z51" s="366"/>
      <c r="AA51" s="366"/>
      <c r="AB51" s="366"/>
    </row>
  </sheetData>
  <mergeCells count="2">
    <mergeCell ref="F17:R17"/>
    <mergeCell ref="F32:R32"/>
  </mergeCells>
  <phoneticPr fontId="0" type="noConversion"/>
  <pageMargins left="0.7" right="0.7" top="0.75" bottom="0.7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46C60-36C4-4BF0-B31C-DAB465559322}">
  <dimension ref="A1:R69"/>
  <sheetViews>
    <sheetView workbookViewId="0">
      <pane ySplit="2" topLeftCell="A3" activePane="bottomLeft" state="frozen"/>
      <selection pane="bottomLeft" activeCell="S24" sqref="S24"/>
    </sheetView>
  </sheetViews>
  <sheetFormatPr defaultRowHeight="15" x14ac:dyDescent="0.25"/>
  <cols>
    <col min="1" max="1" width="14.83203125" style="295" bestFit="1" customWidth="1"/>
    <col min="2" max="2" width="21.6640625" style="295" bestFit="1" customWidth="1"/>
    <col min="3" max="3" width="5.6640625" style="295" customWidth="1"/>
    <col min="4" max="4" width="17" style="295" bestFit="1" customWidth="1"/>
    <col min="5" max="5" width="15.83203125" style="295" bestFit="1" customWidth="1"/>
    <col min="6" max="6" width="6.5" style="295" customWidth="1"/>
    <col min="7" max="7" width="14.6640625" style="295" customWidth="1"/>
    <col min="8" max="8" width="19.33203125" style="295" bestFit="1" customWidth="1"/>
    <col min="9" max="9" width="6" style="295" customWidth="1"/>
    <col min="10" max="10" width="13.33203125" style="295" bestFit="1" customWidth="1"/>
    <col min="11" max="11" width="19.33203125" style="295" bestFit="1" customWidth="1"/>
    <col min="12" max="12" width="7" style="295" customWidth="1"/>
    <col min="13" max="13" width="17.33203125" style="295" bestFit="1" customWidth="1"/>
    <col min="14" max="14" width="21" style="295" bestFit="1" customWidth="1"/>
    <col min="15" max="16" width="9.33203125" style="295"/>
    <col min="17" max="17" width="35.83203125" style="295" bestFit="1" customWidth="1"/>
    <col min="18" max="16384" width="9.33203125" style="295"/>
  </cols>
  <sheetData>
    <row r="1" spans="1:18" s="292" customFormat="1" x14ac:dyDescent="0.25">
      <c r="A1" s="548" t="s">
        <v>1257</v>
      </c>
      <c r="B1" s="549"/>
      <c r="D1" s="548" t="s">
        <v>1258</v>
      </c>
      <c r="E1" s="549"/>
      <c r="G1" s="548" t="s">
        <v>1259</v>
      </c>
      <c r="H1" s="549"/>
      <c r="J1" s="548" t="s">
        <v>1260</v>
      </c>
      <c r="K1" s="549"/>
      <c r="M1" s="548" t="s">
        <v>1261</v>
      </c>
      <c r="N1" s="549"/>
    </row>
    <row r="2" spans="1:18" s="292" customFormat="1" x14ac:dyDescent="0.25">
      <c r="A2" s="293" t="s">
        <v>120</v>
      </c>
      <c r="B2" s="293" t="s">
        <v>1262</v>
      </c>
      <c r="D2" s="293" t="s">
        <v>120</v>
      </c>
      <c r="E2" s="293" t="s">
        <v>1262</v>
      </c>
      <c r="G2" s="293" t="s">
        <v>120</v>
      </c>
      <c r="H2" s="293" t="s">
        <v>1262</v>
      </c>
      <c r="J2" s="293" t="s">
        <v>120</v>
      </c>
      <c r="K2" s="293" t="s">
        <v>1262</v>
      </c>
      <c r="M2" s="293" t="s">
        <v>120</v>
      </c>
      <c r="N2" s="293" t="s">
        <v>1262</v>
      </c>
    </row>
    <row r="3" spans="1:18" x14ac:dyDescent="0.25">
      <c r="A3" s="294" t="s">
        <v>1060</v>
      </c>
      <c r="B3" s="294" t="s">
        <v>1060</v>
      </c>
      <c r="D3" s="294" t="s">
        <v>1263</v>
      </c>
      <c r="E3" s="294"/>
      <c r="G3" s="294" t="s">
        <v>1264</v>
      </c>
      <c r="H3" s="294"/>
      <c r="J3" s="294" t="s">
        <v>401</v>
      </c>
      <c r="K3" s="294" t="s">
        <v>1265</v>
      </c>
      <c r="M3" s="294" t="s">
        <v>374</v>
      </c>
      <c r="N3" s="294" t="s">
        <v>1266</v>
      </c>
      <c r="Q3" s="296" t="s">
        <v>180</v>
      </c>
      <c r="R3" s="296"/>
    </row>
    <row r="4" spans="1:18" x14ac:dyDescent="0.25">
      <c r="A4" s="294" t="s">
        <v>1060</v>
      </c>
      <c r="B4" s="294" t="s">
        <v>1267</v>
      </c>
      <c r="D4" s="294" t="s">
        <v>482</v>
      </c>
      <c r="E4" s="294" t="s">
        <v>1268</v>
      </c>
      <c r="G4" s="294" t="s">
        <v>329</v>
      </c>
      <c r="H4" s="294" t="s">
        <v>1269</v>
      </c>
      <c r="J4" s="294" t="s">
        <v>401</v>
      </c>
      <c r="K4" s="294" t="s">
        <v>1270</v>
      </c>
      <c r="M4" s="294" t="s">
        <v>374</v>
      </c>
      <c r="N4" s="294" t="s">
        <v>1271</v>
      </c>
      <c r="Q4" s="295" t="s">
        <v>121</v>
      </c>
    </row>
    <row r="5" spans="1:18" x14ac:dyDescent="0.25">
      <c r="A5" s="294" t="s">
        <v>1060</v>
      </c>
      <c r="B5" s="294" t="s">
        <v>1272</v>
      </c>
      <c r="D5" s="294" t="s">
        <v>482</v>
      </c>
      <c r="E5" s="294" t="s">
        <v>1273</v>
      </c>
      <c r="G5" s="294" t="s">
        <v>329</v>
      </c>
      <c r="H5" s="294" t="s">
        <v>1274</v>
      </c>
      <c r="J5" s="294" t="s">
        <v>401</v>
      </c>
      <c r="K5" s="294" t="s">
        <v>1275</v>
      </c>
      <c r="M5" s="294" t="s">
        <v>374</v>
      </c>
      <c r="N5" s="294" t="s">
        <v>1276</v>
      </c>
      <c r="Q5" s="295" t="s">
        <v>132</v>
      </c>
    </row>
    <row r="6" spans="1:18" x14ac:dyDescent="0.25">
      <c r="A6" s="294" t="s">
        <v>1060</v>
      </c>
      <c r="B6" s="294" t="s">
        <v>1277</v>
      </c>
      <c r="D6" s="294" t="s">
        <v>482</v>
      </c>
      <c r="E6" s="294" t="s">
        <v>1278</v>
      </c>
      <c r="G6" s="294" t="s">
        <v>329</v>
      </c>
      <c r="H6" s="294" t="s">
        <v>1279</v>
      </c>
      <c r="J6" s="294" t="s">
        <v>401</v>
      </c>
      <c r="K6" s="294" t="s">
        <v>1280</v>
      </c>
      <c r="M6" s="294" t="s">
        <v>374</v>
      </c>
      <c r="N6" s="294" t="s">
        <v>1281</v>
      </c>
      <c r="Q6" s="295" t="s">
        <v>137</v>
      </c>
    </row>
    <row r="7" spans="1:18" x14ac:dyDescent="0.25">
      <c r="A7" s="294" t="s">
        <v>1060</v>
      </c>
      <c r="B7" s="294" t="s">
        <v>1282</v>
      </c>
      <c r="D7" s="294" t="s">
        <v>482</v>
      </c>
      <c r="E7" s="294" t="s">
        <v>1283</v>
      </c>
      <c r="G7" s="294" t="s">
        <v>329</v>
      </c>
      <c r="H7" s="294" t="s">
        <v>1284</v>
      </c>
      <c r="J7" s="294" t="s">
        <v>401</v>
      </c>
      <c r="K7" s="294" t="s">
        <v>1285</v>
      </c>
      <c r="M7" s="294" t="s">
        <v>374</v>
      </c>
      <c r="N7" s="294" t="s">
        <v>1286</v>
      </c>
      <c r="Q7" s="295" t="s">
        <v>163</v>
      </c>
    </row>
    <row r="8" spans="1:18" x14ac:dyDescent="0.25">
      <c r="A8" s="294" t="s">
        <v>1060</v>
      </c>
      <c r="B8" s="294" t="s">
        <v>1287</v>
      </c>
      <c r="D8" s="294" t="s">
        <v>482</v>
      </c>
      <c r="E8" s="294" t="s">
        <v>1288</v>
      </c>
      <c r="G8" s="294" t="s">
        <v>329</v>
      </c>
      <c r="H8" s="294" t="s">
        <v>1289</v>
      </c>
      <c r="J8" s="294" t="s">
        <v>360</v>
      </c>
      <c r="K8" s="294" t="s">
        <v>360</v>
      </c>
      <c r="M8" s="294" t="s">
        <v>374</v>
      </c>
      <c r="N8" s="294" t="s">
        <v>1290</v>
      </c>
    </row>
    <row r="9" spans="1:18" x14ac:dyDescent="0.25">
      <c r="A9" s="294" t="s">
        <v>1060</v>
      </c>
      <c r="B9" s="294" t="s">
        <v>1291</v>
      </c>
      <c r="D9" s="294" t="s">
        <v>327</v>
      </c>
      <c r="E9" s="294" t="s">
        <v>1292</v>
      </c>
      <c r="G9" s="294" t="s">
        <v>329</v>
      </c>
      <c r="H9" s="294" t="s">
        <v>1293</v>
      </c>
      <c r="J9" s="294" t="s">
        <v>360</v>
      </c>
      <c r="K9" s="294" t="s">
        <v>1294</v>
      </c>
      <c r="M9" s="294" t="s">
        <v>374</v>
      </c>
      <c r="N9" s="294" t="s">
        <v>374</v>
      </c>
    </row>
    <row r="10" spans="1:18" x14ac:dyDescent="0.25">
      <c r="A10" s="294" t="s">
        <v>1060</v>
      </c>
      <c r="B10" s="294" t="s">
        <v>1295</v>
      </c>
      <c r="D10" s="294" t="s">
        <v>251</v>
      </c>
      <c r="E10" s="294" t="s">
        <v>1296</v>
      </c>
      <c r="G10" s="294" t="s">
        <v>329</v>
      </c>
      <c r="H10" s="294" t="s">
        <v>1297</v>
      </c>
      <c r="J10" s="294" t="s">
        <v>589</v>
      </c>
      <c r="K10" s="294" t="s">
        <v>1298</v>
      </c>
      <c r="M10" s="294" t="s">
        <v>374</v>
      </c>
      <c r="N10" s="294" t="s">
        <v>1299</v>
      </c>
    </row>
    <row r="11" spans="1:18" x14ac:dyDescent="0.25">
      <c r="A11" s="294" t="s">
        <v>1060</v>
      </c>
      <c r="B11" s="294" t="s">
        <v>1300</v>
      </c>
      <c r="D11" s="294" t="s">
        <v>251</v>
      </c>
      <c r="E11" s="294" t="s">
        <v>1301</v>
      </c>
      <c r="G11" s="294" t="s">
        <v>471</v>
      </c>
      <c r="H11" s="294" t="s">
        <v>1302</v>
      </c>
      <c r="J11" s="294" t="s">
        <v>1113</v>
      </c>
      <c r="K11" s="294" t="s">
        <v>1303</v>
      </c>
      <c r="M11" s="294" t="s">
        <v>374</v>
      </c>
      <c r="N11" s="294" t="s">
        <v>1304</v>
      </c>
    </row>
    <row r="12" spans="1:18" x14ac:dyDescent="0.25">
      <c r="A12" s="294" t="s">
        <v>1060</v>
      </c>
      <c r="B12" s="294" t="s">
        <v>1305</v>
      </c>
      <c r="D12" s="294" t="s">
        <v>251</v>
      </c>
      <c r="E12" s="294" t="s">
        <v>1306</v>
      </c>
      <c r="G12" s="294" t="s">
        <v>471</v>
      </c>
      <c r="H12" s="294" t="s">
        <v>1307</v>
      </c>
      <c r="J12" s="294" t="s">
        <v>1113</v>
      </c>
      <c r="K12" s="294" t="s">
        <v>1308</v>
      </c>
      <c r="M12" s="294" t="s">
        <v>374</v>
      </c>
      <c r="N12" s="294" t="s">
        <v>1309</v>
      </c>
    </row>
    <row r="13" spans="1:18" x14ac:dyDescent="0.25">
      <c r="A13" s="294" t="s">
        <v>1060</v>
      </c>
      <c r="B13" s="294" t="s">
        <v>1310</v>
      </c>
      <c r="D13" s="294" t="s">
        <v>251</v>
      </c>
      <c r="E13" s="294" t="s">
        <v>1311</v>
      </c>
      <c r="G13" s="294" t="s">
        <v>947</v>
      </c>
      <c r="H13" s="294" t="s">
        <v>1312</v>
      </c>
      <c r="J13" s="294" t="s">
        <v>437</v>
      </c>
      <c r="K13" s="294"/>
      <c r="M13" s="294" t="s">
        <v>374</v>
      </c>
      <c r="N13" s="294" t="s">
        <v>1313</v>
      </c>
    </row>
    <row r="14" spans="1:18" x14ac:dyDescent="0.25">
      <c r="A14" s="294" t="s">
        <v>1060</v>
      </c>
      <c r="B14" s="294" t="s">
        <v>1314</v>
      </c>
      <c r="D14" s="294" t="s">
        <v>251</v>
      </c>
      <c r="E14" s="294" t="s">
        <v>251</v>
      </c>
      <c r="G14" s="294" t="s">
        <v>947</v>
      </c>
      <c r="H14" s="294" t="s">
        <v>1315</v>
      </c>
      <c r="J14" s="294" t="s">
        <v>404</v>
      </c>
      <c r="K14" s="294" t="s">
        <v>1316</v>
      </c>
      <c r="M14" s="294" t="s">
        <v>374</v>
      </c>
      <c r="N14" s="294" t="s">
        <v>1317</v>
      </c>
    </row>
    <row r="15" spans="1:18" x14ac:dyDescent="0.25">
      <c r="A15" s="294" t="s">
        <v>1060</v>
      </c>
      <c r="B15" s="294" t="s">
        <v>1318</v>
      </c>
      <c r="D15" s="294" t="s">
        <v>251</v>
      </c>
      <c r="E15" s="294" t="s">
        <v>1319</v>
      </c>
      <c r="G15" s="294" t="s">
        <v>947</v>
      </c>
      <c r="H15" s="294" t="s">
        <v>1320</v>
      </c>
      <c r="J15" s="294" t="s">
        <v>404</v>
      </c>
      <c r="K15" s="294" t="s">
        <v>1321</v>
      </c>
      <c r="M15" s="294" t="s">
        <v>1322</v>
      </c>
      <c r="N15" s="294" t="s">
        <v>1323</v>
      </c>
    </row>
    <row r="16" spans="1:18" x14ac:dyDescent="0.25">
      <c r="A16" s="294" t="s">
        <v>1060</v>
      </c>
      <c r="B16" s="294" t="s">
        <v>1324</v>
      </c>
      <c r="D16" s="294" t="s">
        <v>251</v>
      </c>
      <c r="E16" s="294" t="s">
        <v>1325</v>
      </c>
      <c r="G16" s="294" t="s">
        <v>947</v>
      </c>
      <c r="H16" s="294" t="s">
        <v>1326</v>
      </c>
      <c r="J16" s="294" t="s">
        <v>339</v>
      </c>
      <c r="K16" s="294" t="s">
        <v>1327</v>
      </c>
      <c r="M16" s="294" t="s">
        <v>1322</v>
      </c>
      <c r="N16" s="294" t="s">
        <v>1328</v>
      </c>
    </row>
    <row r="17" spans="1:14" x14ac:dyDescent="0.25">
      <c r="A17" s="294" t="s">
        <v>341</v>
      </c>
      <c r="B17" s="294" t="s">
        <v>1329</v>
      </c>
      <c r="D17" s="294" t="s">
        <v>251</v>
      </c>
      <c r="E17" s="294" t="s">
        <v>1330</v>
      </c>
      <c r="G17" s="294" t="s">
        <v>947</v>
      </c>
      <c r="H17" s="294" t="s">
        <v>1331</v>
      </c>
      <c r="J17" s="294" t="s">
        <v>339</v>
      </c>
      <c r="K17" s="294" t="s">
        <v>1332</v>
      </c>
      <c r="M17" s="294" t="s">
        <v>351</v>
      </c>
      <c r="N17" s="294" t="s">
        <v>1333</v>
      </c>
    </row>
    <row r="18" spans="1:14" x14ac:dyDescent="0.25">
      <c r="A18" s="294" t="s">
        <v>341</v>
      </c>
      <c r="B18" s="294" t="s">
        <v>1334</v>
      </c>
      <c r="D18" s="294" t="s">
        <v>251</v>
      </c>
      <c r="E18" s="294" t="s">
        <v>1335</v>
      </c>
      <c r="G18" s="294" t="s">
        <v>947</v>
      </c>
      <c r="H18" s="294" t="s">
        <v>1336</v>
      </c>
      <c r="J18" s="294" t="s">
        <v>339</v>
      </c>
      <c r="K18" s="294" t="s">
        <v>1337</v>
      </c>
      <c r="M18" s="294" t="s">
        <v>351</v>
      </c>
      <c r="N18" s="294" t="s">
        <v>1338</v>
      </c>
    </row>
    <row r="19" spans="1:14" x14ac:dyDescent="0.25">
      <c r="A19" s="294" t="s">
        <v>341</v>
      </c>
      <c r="B19" s="294" t="s">
        <v>1339</v>
      </c>
      <c r="D19" s="294" t="s">
        <v>251</v>
      </c>
      <c r="E19" s="294" t="s">
        <v>1340</v>
      </c>
      <c r="G19" s="294" t="s">
        <v>947</v>
      </c>
      <c r="H19" s="294" t="s">
        <v>1341</v>
      </c>
      <c r="J19" s="294" t="s">
        <v>339</v>
      </c>
      <c r="K19" s="294" t="s">
        <v>1342</v>
      </c>
      <c r="M19" s="294" t="s">
        <v>351</v>
      </c>
      <c r="N19" s="294" t="s">
        <v>1343</v>
      </c>
    </row>
    <row r="20" spans="1:14" x14ac:dyDescent="0.25">
      <c r="A20" s="294" t="s">
        <v>341</v>
      </c>
      <c r="B20" s="294" t="s">
        <v>1344</v>
      </c>
      <c r="D20" s="294" t="s">
        <v>251</v>
      </c>
      <c r="E20" s="294" t="s">
        <v>1345</v>
      </c>
      <c r="G20" s="294" t="s">
        <v>947</v>
      </c>
      <c r="H20" s="294" t="s">
        <v>1346</v>
      </c>
      <c r="J20" s="294" t="s">
        <v>339</v>
      </c>
      <c r="K20" s="294" t="s">
        <v>1347</v>
      </c>
      <c r="M20" s="294" t="s">
        <v>351</v>
      </c>
      <c r="N20" s="294" t="s">
        <v>1348</v>
      </c>
    </row>
    <row r="21" spans="1:14" x14ac:dyDescent="0.25">
      <c r="A21" s="294" t="s">
        <v>341</v>
      </c>
      <c r="B21" s="294" t="s">
        <v>1349</v>
      </c>
      <c r="D21" s="294" t="s">
        <v>251</v>
      </c>
      <c r="E21" s="294" t="s">
        <v>1350</v>
      </c>
      <c r="G21" s="294" t="s">
        <v>947</v>
      </c>
      <c r="H21" s="294" t="s">
        <v>1351</v>
      </c>
      <c r="J21" s="294" t="s">
        <v>339</v>
      </c>
      <c r="K21" s="294" t="s">
        <v>1352</v>
      </c>
      <c r="M21" s="294" t="s">
        <v>351</v>
      </c>
      <c r="N21" s="294" t="s">
        <v>1353</v>
      </c>
    </row>
    <row r="22" spans="1:14" x14ac:dyDescent="0.25">
      <c r="A22" s="294" t="s">
        <v>341</v>
      </c>
      <c r="B22" s="294" t="s">
        <v>1354</v>
      </c>
      <c r="D22" s="294" t="s">
        <v>251</v>
      </c>
      <c r="E22" s="294" t="s">
        <v>913</v>
      </c>
      <c r="G22" s="294" t="s">
        <v>947</v>
      </c>
      <c r="H22" s="294" t="s">
        <v>1355</v>
      </c>
      <c r="J22" s="294" t="s">
        <v>387</v>
      </c>
      <c r="K22" s="297"/>
      <c r="M22" s="294" t="s">
        <v>351</v>
      </c>
      <c r="N22" s="294" t="s">
        <v>1356</v>
      </c>
    </row>
    <row r="23" spans="1:14" x14ac:dyDescent="0.25">
      <c r="A23" s="294" t="s">
        <v>341</v>
      </c>
      <c r="B23" s="294" t="s">
        <v>1357</v>
      </c>
      <c r="D23" s="294" t="s">
        <v>251</v>
      </c>
      <c r="E23" s="294" t="s">
        <v>1358</v>
      </c>
      <c r="G23" s="294" t="s">
        <v>947</v>
      </c>
      <c r="H23" s="294" t="s">
        <v>1359</v>
      </c>
      <c r="J23" s="294" t="s">
        <v>359</v>
      </c>
      <c r="K23" s="294" t="s">
        <v>1360</v>
      </c>
      <c r="M23" s="294" t="s">
        <v>351</v>
      </c>
      <c r="N23" s="294" t="s">
        <v>351</v>
      </c>
    </row>
    <row r="24" spans="1:14" x14ac:dyDescent="0.25">
      <c r="A24" s="294" t="s">
        <v>341</v>
      </c>
      <c r="B24" s="294" t="s">
        <v>1361</v>
      </c>
      <c r="D24" s="294" t="s">
        <v>251</v>
      </c>
      <c r="E24" s="294" t="s">
        <v>1362</v>
      </c>
      <c r="G24" s="294" t="s">
        <v>330</v>
      </c>
      <c r="H24" s="294" t="s">
        <v>1363</v>
      </c>
      <c r="J24" s="294" t="s">
        <v>359</v>
      </c>
      <c r="K24" s="294" t="s">
        <v>1364</v>
      </c>
      <c r="M24" s="294" t="s">
        <v>385</v>
      </c>
      <c r="N24" s="294" t="s">
        <v>1365</v>
      </c>
    </row>
    <row r="25" spans="1:14" x14ac:dyDescent="0.25">
      <c r="A25" s="294" t="s">
        <v>341</v>
      </c>
      <c r="B25" s="294" t="s">
        <v>1366</v>
      </c>
      <c r="D25" s="294" t="s">
        <v>1367</v>
      </c>
      <c r="E25" s="294"/>
      <c r="G25" s="294" t="s">
        <v>330</v>
      </c>
      <c r="H25" s="294" t="s">
        <v>1368</v>
      </c>
      <c r="J25" s="294" t="s">
        <v>359</v>
      </c>
      <c r="K25" s="294" t="s">
        <v>1369</v>
      </c>
      <c r="M25" s="294" t="s">
        <v>385</v>
      </c>
      <c r="N25" s="294" t="s">
        <v>1370</v>
      </c>
    </row>
    <row r="26" spans="1:14" x14ac:dyDescent="0.25">
      <c r="A26" s="294" t="s">
        <v>341</v>
      </c>
      <c r="B26" s="294" t="s">
        <v>1371</v>
      </c>
      <c r="D26" s="294" t="s">
        <v>222</v>
      </c>
      <c r="E26" s="294" t="s">
        <v>1372</v>
      </c>
      <c r="G26" s="294" t="s">
        <v>330</v>
      </c>
      <c r="H26" s="294" t="s">
        <v>1373</v>
      </c>
      <c r="J26" s="294" t="s">
        <v>359</v>
      </c>
      <c r="K26" s="294" t="s">
        <v>1374</v>
      </c>
      <c r="M26" s="294" t="s">
        <v>385</v>
      </c>
      <c r="N26" s="294" t="s">
        <v>1375</v>
      </c>
    </row>
    <row r="27" spans="1:14" x14ac:dyDescent="0.25">
      <c r="A27" s="294" t="s">
        <v>341</v>
      </c>
      <c r="B27" s="294" t="s">
        <v>1376</v>
      </c>
      <c r="D27" s="294" t="s">
        <v>222</v>
      </c>
      <c r="E27" s="294" t="s">
        <v>1377</v>
      </c>
      <c r="G27" s="294" t="s">
        <v>330</v>
      </c>
      <c r="H27" s="294" t="s">
        <v>1378</v>
      </c>
      <c r="J27" s="294" t="s">
        <v>359</v>
      </c>
      <c r="K27" s="294" t="s">
        <v>1379</v>
      </c>
      <c r="M27" s="294" t="s">
        <v>385</v>
      </c>
      <c r="N27" s="294" t="s">
        <v>1380</v>
      </c>
    </row>
    <row r="28" spans="1:14" x14ac:dyDescent="0.25">
      <c r="A28" s="294" t="s">
        <v>341</v>
      </c>
      <c r="B28" s="294" t="s">
        <v>1381</v>
      </c>
      <c r="D28" s="294" t="s">
        <v>222</v>
      </c>
      <c r="E28" s="294" t="s">
        <v>1382</v>
      </c>
      <c r="G28" s="294" t="s">
        <v>1383</v>
      </c>
      <c r="H28" s="294"/>
      <c r="J28" s="294" t="s">
        <v>359</v>
      </c>
      <c r="K28" s="294" t="s">
        <v>1384</v>
      </c>
      <c r="M28" s="294" t="s">
        <v>385</v>
      </c>
      <c r="N28" s="294" t="s">
        <v>1385</v>
      </c>
    </row>
    <row r="29" spans="1:14" x14ac:dyDescent="0.25">
      <c r="A29" s="294" t="s">
        <v>341</v>
      </c>
      <c r="B29" s="294" t="s">
        <v>1386</v>
      </c>
      <c r="D29" s="294" t="s">
        <v>222</v>
      </c>
      <c r="E29" s="294" t="s">
        <v>1387</v>
      </c>
      <c r="G29" s="294" t="s">
        <v>521</v>
      </c>
      <c r="H29" s="294" t="s">
        <v>1388</v>
      </c>
      <c r="J29" s="294" t="s">
        <v>359</v>
      </c>
      <c r="K29" s="294" t="s">
        <v>359</v>
      </c>
      <c r="M29" s="294" t="s">
        <v>551</v>
      </c>
      <c r="N29" s="294" t="s">
        <v>1389</v>
      </c>
    </row>
    <row r="30" spans="1:14" x14ac:dyDescent="0.25">
      <c r="A30" s="294" t="s">
        <v>341</v>
      </c>
      <c r="B30" s="294" t="s">
        <v>1390</v>
      </c>
      <c r="D30" s="294" t="s">
        <v>222</v>
      </c>
      <c r="E30" s="294" t="s">
        <v>1391</v>
      </c>
      <c r="G30" s="294" t="s">
        <v>521</v>
      </c>
      <c r="H30" s="294" t="s">
        <v>1392</v>
      </c>
      <c r="J30" s="294" t="s">
        <v>246</v>
      </c>
      <c r="K30" s="294" t="s">
        <v>1393</v>
      </c>
      <c r="M30" s="294" t="s">
        <v>551</v>
      </c>
      <c r="N30" s="294" t="s">
        <v>1394</v>
      </c>
    </row>
    <row r="31" spans="1:14" x14ac:dyDescent="0.25">
      <c r="A31" s="294" t="s">
        <v>341</v>
      </c>
      <c r="B31" s="294" t="s">
        <v>1395</v>
      </c>
      <c r="D31" s="294" t="s">
        <v>222</v>
      </c>
      <c r="E31" s="294" t="s">
        <v>1396</v>
      </c>
      <c r="G31" s="294" t="s">
        <v>521</v>
      </c>
      <c r="H31" s="294" t="s">
        <v>521</v>
      </c>
      <c r="J31" s="294" t="s">
        <v>246</v>
      </c>
      <c r="K31" s="294" t="s">
        <v>1397</v>
      </c>
      <c r="M31" s="294" t="s">
        <v>551</v>
      </c>
      <c r="N31" s="294" t="s">
        <v>1398</v>
      </c>
    </row>
    <row r="32" spans="1:14" x14ac:dyDescent="0.25">
      <c r="A32" s="294" t="s">
        <v>341</v>
      </c>
      <c r="B32" s="294" t="s">
        <v>1399</v>
      </c>
      <c r="D32" s="294" t="s">
        <v>222</v>
      </c>
      <c r="E32" s="294" t="s">
        <v>1400</v>
      </c>
      <c r="G32" s="294" t="s">
        <v>521</v>
      </c>
      <c r="H32" s="294" t="s">
        <v>1401</v>
      </c>
      <c r="J32" s="294" t="s">
        <v>246</v>
      </c>
      <c r="K32" s="294" t="s">
        <v>1402</v>
      </c>
      <c r="M32" s="294" t="s">
        <v>551</v>
      </c>
      <c r="N32" s="294" t="s">
        <v>1403</v>
      </c>
    </row>
    <row r="33" spans="1:14" x14ac:dyDescent="0.25">
      <c r="A33" s="294" t="s">
        <v>341</v>
      </c>
      <c r="B33" s="294" t="s">
        <v>1404</v>
      </c>
      <c r="D33" s="294" t="s">
        <v>222</v>
      </c>
      <c r="E33" s="294" t="s">
        <v>1405</v>
      </c>
      <c r="G33" s="294" t="s">
        <v>521</v>
      </c>
      <c r="H33" s="294" t="s">
        <v>1406</v>
      </c>
      <c r="J33" s="294" t="s">
        <v>338</v>
      </c>
      <c r="K33" s="297"/>
      <c r="M33" s="294" t="s">
        <v>551</v>
      </c>
      <c r="N33" s="294" t="s">
        <v>1407</v>
      </c>
    </row>
    <row r="34" spans="1:14" x14ac:dyDescent="0.25">
      <c r="A34" s="294" t="s">
        <v>341</v>
      </c>
      <c r="B34" s="294" t="s">
        <v>1408</v>
      </c>
      <c r="D34" s="294" t="s">
        <v>222</v>
      </c>
      <c r="E34" s="294" t="s">
        <v>1409</v>
      </c>
      <c r="G34" s="294" t="s">
        <v>1410</v>
      </c>
      <c r="H34" s="294"/>
      <c r="J34" s="294" t="s">
        <v>454</v>
      </c>
      <c r="K34" s="294" t="s">
        <v>1411</v>
      </c>
      <c r="M34" s="294" t="s">
        <v>551</v>
      </c>
      <c r="N34" s="294" t="s">
        <v>1412</v>
      </c>
    </row>
    <row r="35" spans="1:14" x14ac:dyDescent="0.25">
      <c r="A35" s="294" t="s">
        <v>341</v>
      </c>
      <c r="B35" s="294" t="s">
        <v>1413</v>
      </c>
      <c r="D35" s="294" t="s">
        <v>222</v>
      </c>
      <c r="E35" s="294" t="s">
        <v>1414</v>
      </c>
      <c r="G35" s="294" t="s">
        <v>220</v>
      </c>
      <c r="H35" s="294" t="s">
        <v>1415</v>
      </c>
      <c r="J35" s="294" t="s">
        <v>454</v>
      </c>
      <c r="K35" s="294" t="s">
        <v>1104</v>
      </c>
      <c r="M35" s="294" t="s">
        <v>551</v>
      </c>
      <c r="N35" s="294" t="s">
        <v>1416</v>
      </c>
    </row>
    <row r="36" spans="1:14" x14ac:dyDescent="0.25">
      <c r="A36" s="294" t="s">
        <v>1417</v>
      </c>
      <c r="B36" s="294" t="s">
        <v>1417</v>
      </c>
      <c r="D36" s="294" t="s">
        <v>222</v>
      </c>
      <c r="E36" s="294" t="s">
        <v>1418</v>
      </c>
      <c r="G36" s="294" t="s">
        <v>220</v>
      </c>
      <c r="H36" s="294" t="s">
        <v>1419</v>
      </c>
      <c r="J36" s="294" t="s">
        <v>454</v>
      </c>
      <c r="K36" s="294" t="s">
        <v>1420</v>
      </c>
      <c r="M36" s="294" t="s">
        <v>551</v>
      </c>
      <c r="N36" s="294" t="s">
        <v>1421</v>
      </c>
    </row>
    <row r="37" spans="1:14" x14ac:dyDescent="0.25">
      <c r="A37" s="294" t="s">
        <v>592</v>
      </c>
      <c r="B37" s="294" t="s">
        <v>1422</v>
      </c>
      <c r="D37" s="294" t="s">
        <v>1423</v>
      </c>
      <c r="E37" s="294" t="s">
        <v>1424</v>
      </c>
      <c r="G37" s="294" t="s">
        <v>220</v>
      </c>
      <c r="H37" s="294" t="s">
        <v>1425</v>
      </c>
      <c r="J37" s="294" t="s">
        <v>454</v>
      </c>
      <c r="K37" s="294" t="s">
        <v>1426</v>
      </c>
      <c r="M37" s="294" t="s">
        <v>551</v>
      </c>
      <c r="N37" s="294" t="s">
        <v>1427</v>
      </c>
    </row>
    <row r="38" spans="1:14" x14ac:dyDescent="0.25">
      <c r="A38" s="294" t="s">
        <v>592</v>
      </c>
      <c r="B38" s="294" t="s">
        <v>1428</v>
      </c>
      <c r="D38" s="294" t="s">
        <v>1423</v>
      </c>
      <c r="E38" s="294" t="s">
        <v>1429</v>
      </c>
      <c r="G38" s="294" t="s">
        <v>220</v>
      </c>
      <c r="H38" s="294" t="s">
        <v>1430</v>
      </c>
      <c r="J38" s="294" t="s">
        <v>454</v>
      </c>
      <c r="K38" s="294" t="s">
        <v>1431</v>
      </c>
      <c r="M38" s="294" t="s">
        <v>551</v>
      </c>
      <c r="N38" s="294" t="s">
        <v>1432</v>
      </c>
    </row>
    <row r="39" spans="1:14" x14ac:dyDescent="0.25">
      <c r="A39" s="294" t="s">
        <v>592</v>
      </c>
      <c r="B39" s="294" t="s">
        <v>1433</v>
      </c>
      <c r="D39" s="294" t="s">
        <v>1423</v>
      </c>
      <c r="E39" s="294" t="s">
        <v>1434</v>
      </c>
      <c r="G39" s="294" t="s">
        <v>220</v>
      </c>
      <c r="H39" s="294" t="s">
        <v>1435</v>
      </c>
      <c r="J39" s="294" t="s">
        <v>454</v>
      </c>
      <c r="K39" s="294" t="s">
        <v>1436</v>
      </c>
      <c r="M39" s="294" t="s">
        <v>551</v>
      </c>
      <c r="N39" s="294" t="s">
        <v>1437</v>
      </c>
    </row>
    <row r="40" spans="1:14" x14ac:dyDescent="0.25">
      <c r="A40" s="294" t="s">
        <v>592</v>
      </c>
      <c r="B40" s="294" t="s">
        <v>1438</v>
      </c>
      <c r="D40" s="294" t="s">
        <v>1423</v>
      </c>
      <c r="E40" s="294" t="s">
        <v>1439</v>
      </c>
      <c r="G40" s="294" t="s">
        <v>220</v>
      </c>
      <c r="H40" s="294" t="s">
        <v>1440</v>
      </c>
      <c r="J40" s="294" t="s">
        <v>454</v>
      </c>
      <c r="K40" s="294" t="s">
        <v>1441</v>
      </c>
      <c r="M40" s="294" t="s">
        <v>551</v>
      </c>
      <c r="N40" s="294" t="s">
        <v>1442</v>
      </c>
    </row>
    <row r="41" spans="1:14" x14ac:dyDescent="0.25">
      <c r="A41" s="294" t="s">
        <v>592</v>
      </c>
      <c r="B41" s="294" t="s">
        <v>1443</v>
      </c>
      <c r="D41" s="294" t="s">
        <v>467</v>
      </c>
      <c r="E41" s="294" t="s">
        <v>1444</v>
      </c>
      <c r="G41" s="294" t="s">
        <v>220</v>
      </c>
      <c r="H41" s="294" t="s">
        <v>1445</v>
      </c>
      <c r="J41" s="294" t="s">
        <v>1139</v>
      </c>
      <c r="K41" s="294" t="s">
        <v>1446</v>
      </c>
      <c r="M41" s="294" t="s">
        <v>551</v>
      </c>
      <c r="N41" s="294" t="s">
        <v>551</v>
      </c>
    </row>
    <row r="42" spans="1:14" x14ac:dyDescent="0.25">
      <c r="A42" s="294" t="s">
        <v>592</v>
      </c>
      <c r="B42" s="294" t="s">
        <v>1447</v>
      </c>
      <c r="D42" s="294" t="s">
        <v>467</v>
      </c>
      <c r="E42" s="294" t="s">
        <v>467</v>
      </c>
      <c r="G42" s="294" t="s">
        <v>220</v>
      </c>
      <c r="H42" s="294" t="s">
        <v>220</v>
      </c>
      <c r="J42" s="294" t="s">
        <v>1139</v>
      </c>
      <c r="K42" s="294" t="s">
        <v>1448</v>
      </c>
      <c r="M42" s="294" t="s">
        <v>551</v>
      </c>
      <c r="N42" s="294" t="s">
        <v>1449</v>
      </c>
    </row>
    <row r="43" spans="1:14" x14ac:dyDescent="0.25">
      <c r="A43" s="294" t="s">
        <v>592</v>
      </c>
      <c r="B43" s="294" t="s">
        <v>1450</v>
      </c>
      <c r="D43" s="294" t="s">
        <v>335</v>
      </c>
      <c r="E43" s="294"/>
      <c r="G43" s="294" t="s">
        <v>220</v>
      </c>
      <c r="H43" s="294" t="s">
        <v>1451</v>
      </c>
      <c r="J43" s="294" t="s">
        <v>721</v>
      </c>
      <c r="K43" s="294" t="s">
        <v>1452</v>
      </c>
      <c r="M43" s="294" t="s">
        <v>551</v>
      </c>
      <c r="N43" s="294" t="s">
        <v>1453</v>
      </c>
    </row>
    <row r="44" spans="1:14" x14ac:dyDescent="0.25">
      <c r="A44" s="294" t="s">
        <v>592</v>
      </c>
      <c r="B44" s="294" t="s">
        <v>1454</v>
      </c>
      <c r="D44" s="294" t="s">
        <v>1039</v>
      </c>
      <c r="E44" s="294" t="s">
        <v>1455</v>
      </c>
      <c r="G44" s="294" t="s">
        <v>485</v>
      </c>
      <c r="H44" s="294"/>
      <c r="J44" s="294" t="s">
        <v>721</v>
      </c>
      <c r="K44" s="294" t="s">
        <v>1456</v>
      </c>
      <c r="M44" s="294" t="s">
        <v>535</v>
      </c>
      <c r="N44" s="294" t="s">
        <v>1457</v>
      </c>
    </row>
    <row r="45" spans="1:14" x14ac:dyDescent="0.25">
      <c r="A45" s="294" t="s">
        <v>592</v>
      </c>
      <c r="B45" s="294" t="s">
        <v>1458</v>
      </c>
      <c r="D45" s="294" t="s">
        <v>1039</v>
      </c>
      <c r="E45" s="294" t="s">
        <v>1459</v>
      </c>
      <c r="J45" s="294" t="s">
        <v>721</v>
      </c>
      <c r="K45" s="294" t="s">
        <v>721</v>
      </c>
      <c r="M45" s="294" t="s">
        <v>535</v>
      </c>
      <c r="N45" s="294" t="s">
        <v>535</v>
      </c>
    </row>
    <row r="46" spans="1:14" x14ac:dyDescent="0.25">
      <c r="A46" s="294" t="s">
        <v>592</v>
      </c>
      <c r="B46" s="294" t="s">
        <v>1460</v>
      </c>
      <c r="D46" s="294" t="s">
        <v>1039</v>
      </c>
      <c r="E46" s="294" t="s">
        <v>1461</v>
      </c>
      <c r="J46" s="294" t="s">
        <v>1462</v>
      </c>
      <c r="K46" s="294" t="s">
        <v>1463</v>
      </c>
      <c r="M46" s="294" t="s">
        <v>535</v>
      </c>
      <c r="N46" s="294" t="s">
        <v>1464</v>
      </c>
    </row>
    <row r="47" spans="1:14" x14ac:dyDescent="0.25">
      <c r="A47" s="294" t="s">
        <v>592</v>
      </c>
      <c r="B47" s="294" t="s">
        <v>1465</v>
      </c>
      <c r="D47" s="294" t="s">
        <v>1039</v>
      </c>
      <c r="E47" s="294" t="s">
        <v>1466</v>
      </c>
      <c r="J47" s="294" t="s">
        <v>1462</v>
      </c>
      <c r="K47" s="294" t="s">
        <v>1467</v>
      </c>
      <c r="M47" s="294" t="s">
        <v>535</v>
      </c>
      <c r="N47" s="294" t="s">
        <v>1468</v>
      </c>
    </row>
    <row r="48" spans="1:14" x14ac:dyDescent="0.25">
      <c r="A48" s="294" t="s">
        <v>592</v>
      </c>
      <c r="B48" s="294" t="s">
        <v>1469</v>
      </c>
      <c r="D48" s="294" t="s">
        <v>1039</v>
      </c>
      <c r="E48" s="294" t="s">
        <v>1470</v>
      </c>
      <c r="J48" s="294" t="s">
        <v>1462</v>
      </c>
      <c r="K48" s="294" t="s">
        <v>1471</v>
      </c>
    </row>
    <row r="49" spans="1:11" x14ac:dyDescent="0.25">
      <c r="A49" s="294" t="s">
        <v>592</v>
      </c>
      <c r="B49" s="294" t="s">
        <v>1472</v>
      </c>
      <c r="D49" s="294" t="s">
        <v>1039</v>
      </c>
      <c r="E49" s="294" t="s">
        <v>1039</v>
      </c>
      <c r="J49" s="294" t="s">
        <v>1462</v>
      </c>
      <c r="K49" s="294" t="s">
        <v>1473</v>
      </c>
    </row>
    <row r="50" spans="1:11" x14ac:dyDescent="0.25">
      <c r="A50" s="294" t="s">
        <v>592</v>
      </c>
      <c r="B50" s="294" t="s">
        <v>1474</v>
      </c>
      <c r="D50" s="294" t="s">
        <v>1475</v>
      </c>
      <c r="E50" s="294"/>
      <c r="J50" s="294" t="s">
        <v>530</v>
      </c>
      <c r="K50" s="294" t="s">
        <v>1476</v>
      </c>
    </row>
    <row r="51" spans="1:11" x14ac:dyDescent="0.25">
      <c r="A51" s="294" t="s">
        <v>592</v>
      </c>
      <c r="B51" s="294" t="s">
        <v>1477</v>
      </c>
      <c r="D51" s="294" t="s">
        <v>913</v>
      </c>
      <c r="E51" s="294" t="s">
        <v>1478</v>
      </c>
      <c r="J51" s="294" t="s">
        <v>530</v>
      </c>
      <c r="K51" s="294" t="s">
        <v>1479</v>
      </c>
    </row>
    <row r="52" spans="1:11" x14ac:dyDescent="0.25">
      <c r="A52" s="294" t="s">
        <v>592</v>
      </c>
      <c r="B52" s="294" t="s">
        <v>1480</v>
      </c>
      <c r="D52" s="294" t="s">
        <v>913</v>
      </c>
      <c r="E52" s="294" t="s">
        <v>1481</v>
      </c>
    </row>
    <row r="53" spans="1:11" x14ac:dyDescent="0.25">
      <c r="A53" s="294" t="s">
        <v>592</v>
      </c>
      <c r="B53" s="294" t="s">
        <v>1482</v>
      </c>
      <c r="D53" s="294" t="s">
        <v>913</v>
      </c>
      <c r="E53" s="294" t="s">
        <v>1483</v>
      </c>
    </row>
    <row r="54" spans="1:11" x14ac:dyDescent="0.25">
      <c r="A54" s="294" t="s">
        <v>592</v>
      </c>
      <c r="B54" s="294" t="s">
        <v>592</v>
      </c>
      <c r="D54" s="294" t="s">
        <v>913</v>
      </c>
      <c r="E54" s="294" t="s">
        <v>1484</v>
      </c>
    </row>
    <row r="55" spans="1:11" x14ac:dyDescent="0.25">
      <c r="A55" s="294" t="s">
        <v>592</v>
      </c>
      <c r="B55" s="294" t="s">
        <v>1485</v>
      </c>
      <c r="D55" s="294" t="s">
        <v>913</v>
      </c>
      <c r="E55" s="294" t="s">
        <v>1486</v>
      </c>
    </row>
    <row r="56" spans="1:11" x14ac:dyDescent="0.25">
      <c r="A56" s="294" t="s">
        <v>592</v>
      </c>
      <c r="B56" s="294" t="s">
        <v>1487</v>
      </c>
      <c r="D56" s="294" t="s">
        <v>913</v>
      </c>
      <c r="E56" s="294" t="s">
        <v>326</v>
      </c>
    </row>
    <row r="57" spans="1:11" x14ac:dyDescent="0.25">
      <c r="D57" s="294" t="s">
        <v>913</v>
      </c>
      <c r="E57" s="294" t="s">
        <v>1488</v>
      </c>
    </row>
    <row r="58" spans="1:11" x14ac:dyDescent="0.25">
      <c r="D58" s="294" t="s">
        <v>1240</v>
      </c>
      <c r="E58" s="294" t="s">
        <v>1489</v>
      </c>
    </row>
    <row r="59" spans="1:11" x14ac:dyDescent="0.25">
      <c r="D59" s="294" t="s">
        <v>1240</v>
      </c>
      <c r="E59" s="294" t="s">
        <v>1490</v>
      </c>
    </row>
    <row r="60" spans="1:11" x14ac:dyDescent="0.25">
      <c r="D60" s="294" t="s">
        <v>1240</v>
      </c>
      <c r="E60" s="294" t="s">
        <v>1491</v>
      </c>
    </row>
    <row r="61" spans="1:11" x14ac:dyDescent="0.25">
      <c r="D61" s="294" t="s">
        <v>1240</v>
      </c>
      <c r="E61" s="294" t="s">
        <v>1492</v>
      </c>
    </row>
    <row r="62" spans="1:11" x14ac:dyDescent="0.25">
      <c r="D62" s="294" t="s">
        <v>1240</v>
      </c>
      <c r="E62" s="294" t="s">
        <v>1493</v>
      </c>
    </row>
    <row r="63" spans="1:11" x14ac:dyDescent="0.25">
      <c r="D63" s="294" t="s">
        <v>1240</v>
      </c>
      <c r="E63" s="294" t="s">
        <v>1494</v>
      </c>
    </row>
    <row r="64" spans="1:11" x14ac:dyDescent="0.25">
      <c r="D64" s="294" t="s">
        <v>1240</v>
      </c>
      <c r="E64" s="294" t="s">
        <v>1495</v>
      </c>
    </row>
    <row r="65" spans="4:5" x14ac:dyDescent="0.25">
      <c r="D65" s="294" t="s">
        <v>1240</v>
      </c>
      <c r="E65" s="294" t="s">
        <v>1496</v>
      </c>
    </row>
    <row r="66" spans="4:5" x14ac:dyDescent="0.25">
      <c r="D66" s="294" t="s">
        <v>1240</v>
      </c>
      <c r="E66" s="294" t="s">
        <v>1497</v>
      </c>
    </row>
    <row r="67" spans="4:5" x14ac:dyDescent="0.25">
      <c r="D67" s="294" t="s">
        <v>1498</v>
      </c>
      <c r="E67" s="294" t="s">
        <v>1499</v>
      </c>
    </row>
    <row r="68" spans="4:5" x14ac:dyDescent="0.25">
      <c r="D68" s="294" t="s">
        <v>1498</v>
      </c>
      <c r="E68" s="294" t="s">
        <v>1500</v>
      </c>
    </row>
    <row r="69" spans="4:5" x14ac:dyDescent="0.25">
      <c r="D69" s="294" t="s">
        <v>635</v>
      </c>
      <c r="E69" s="294" t="s">
        <v>1501</v>
      </c>
    </row>
  </sheetData>
  <mergeCells count="5">
    <mergeCell ref="A1:B1"/>
    <mergeCell ref="D1:E1"/>
    <mergeCell ref="G1:H1"/>
    <mergeCell ref="J1:K1"/>
    <mergeCell ref="M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28040-441D-438F-8D4D-A84508F64500}">
  <sheetPr filterMode="1">
    <tabColor rgb="FF66FFCC"/>
  </sheetPr>
  <dimension ref="A1:AF726"/>
  <sheetViews>
    <sheetView tabSelected="1" topLeftCell="M1" zoomScaleNormal="100" workbookViewId="0">
      <pane ySplit="1" topLeftCell="A2" activePane="bottomLeft" state="frozen"/>
      <selection pane="bottomLeft" activeCell="P2" sqref="P2"/>
    </sheetView>
  </sheetViews>
  <sheetFormatPr defaultColWidth="9.33203125" defaultRowHeight="11.25" x14ac:dyDescent="0.2"/>
  <cols>
    <col min="1" max="1" width="26" style="59" bestFit="1" customWidth="1"/>
    <col min="2" max="2" width="7.83203125" style="60" bestFit="1" customWidth="1"/>
    <col min="3" max="3" width="4.1640625" style="61" customWidth="1"/>
    <col min="4" max="4" width="5.1640625" style="62" bestFit="1" customWidth="1"/>
    <col min="5" max="5" width="17.1640625" style="65" customWidth="1"/>
    <col min="6" max="6" width="8.5" style="65" customWidth="1"/>
    <col min="7" max="7" width="5.6640625" style="63" customWidth="1"/>
    <col min="8" max="8" width="4.6640625" style="63" customWidth="1"/>
    <col min="9" max="9" width="4" style="63" customWidth="1"/>
    <col min="10" max="10" width="8.1640625" style="66" customWidth="1"/>
    <col min="11" max="11" width="7.33203125" style="65" customWidth="1"/>
    <col min="12" max="12" width="8.6640625" style="65" bestFit="1" customWidth="1"/>
    <col min="13" max="13" width="8.5" style="65" customWidth="1"/>
    <col min="14" max="14" width="5.6640625" style="65" customWidth="1"/>
    <col min="15" max="15" width="4" style="64" customWidth="1"/>
    <col min="16" max="16" width="15.6640625" style="67" customWidth="1"/>
    <col min="17" max="17" width="20.33203125" style="68" customWidth="1"/>
    <col min="18" max="18" width="9.33203125" style="65" customWidth="1"/>
    <col min="19" max="19" width="13.83203125" style="69" customWidth="1"/>
    <col min="20" max="20" width="5.6640625" style="13" customWidth="1"/>
    <col min="21" max="21" width="10.6640625" style="13" customWidth="1"/>
    <col min="22" max="23" width="6.6640625" style="13" customWidth="1"/>
    <col min="24" max="24" width="10.1640625" style="13" customWidth="1"/>
    <col min="25" max="25" width="6.6640625" style="13" customWidth="1"/>
    <col min="26" max="26" width="5.6640625" style="13" customWidth="1"/>
    <col min="27" max="27" width="5.33203125" style="13" customWidth="1"/>
    <col min="28" max="28" width="9.1640625" style="13" customWidth="1"/>
    <col min="29" max="29" width="6.83203125" style="13" customWidth="1"/>
    <col min="30" max="30" width="8.33203125" style="13" customWidth="1"/>
    <col min="31" max="31" width="6.33203125" style="13" customWidth="1"/>
    <col min="32" max="32" width="23" style="13" customWidth="1"/>
    <col min="33" max="36" width="9.33203125" style="13"/>
    <col min="37" max="37" width="11.1640625" style="13" bestFit="1" customWidth="1"/>
    <col min="38" max="38" width="30" style="13" bestFit="1" customWidth="1"/>
    <col min="39" max="16384" width="9.33203125" style="13"/>
  </cols>
  <sheetData>
    <row r="1" spans="1:32" ht="33.75" x14ac:dyDescent="0.2">
      <c r="A1" s="285" t="s">
        <v>87</v>
      </c>
      <c r="B1" s="1" t="s">
        <v>88</v>
      </c>
      <c r="C1" s="2" t="s">
        <v>89</v>
      </c>
      <c r="D1" s="2" t="s">
        <v>90</v>
      </c>
      <c r="E1" s="3" t="s">
        <v>2</v>
      </c>
      <c r="F1" s="3" t="s">
        <v>93</v>
      </c>
      <c r="G1" s="4" t="s">
        <v>94</v>
      </c>
      <c r="H1" s="4" t="s">
        <v>56</v>
      </c>
      <c r="I1" s="4" t="s">
        <v>95</v>
      </c>
      <c r="J1" s="4" t="s">
        <v>96</v>
      </c>
      <c r="K1" s="5" t="s">
        <v>97</v>
      </c>
      <c r="L1" s="6" t="s">
        <v>98</v>
      </c>
      <c r="M1" s="4" t="s">
        <v>99</v>
      </c>
      <c r="N1" s="4" t="s">
        <v>100</v>
      </c>
      <c r="O1" s="7" t="s">
        <v>101</v>
      </c>
      <c r="P1" s="4" t="s">
        <v>102</v>
      </c>
      <c r="Q1" s="4" t="s">
        <v>103</v>
      </c>
      <c r="R1" s="4" t="s">
        <v>104</v>
      </c>
      <c r="S1" s="8" t="s">
        <v>105</v>
      </c>
      <c r="T1" s="9" t="s">
        <v>106</v>
      </c>
      <c r="U1" s="4" t="s">
        <v>107</v>
      </c>
      <c r="V1" s="70" t="s">
        <v>108</v>
      </c>
      <c r="W1" s="71" t="s">
        <v>109</v>
      </c>
      <c r="X1" s="71" t="s">
        <v>110</v>
      </c>
      <c r="Y1" s="72" t="s">
        <v>111</v>
      </c>
      <c r="Z1" s="73" t="s">
        <v>112</v>
      </c>
      <c r="AA1" s="71" t="s">
        <v>113</v>
      </c>
      <c r="AB1" s="71" t="s">
        <v>114</v>
      </c>
      <c r="AC1" s="10" t="s">
        <v>115</v>
      </c>
      <c r="AD1" s="11" t="s">
        <v>116</v>
      </c>
      <c r="AE1" s="10" t="s">
        <v>117</v>
      </c>
      <c r="AF1" s="12" t="s">
        <v>118</v>
      </c>
    </row>
    <row r="2" spans="1:32" hidden="1" x14ac:dyDescent="0.2">
      <c r="A2" s="90" t="s">
        <v>121</v>
      </c>
      <c r="B2" s="74" t="s">
        <v>122</v>
      </c>
      <c r="C2" s="75">
        <v>69</v>
      </c>
      <c r="D2" s="75">
        <v>70</v>
      </c>
      <c r="E2" s="16">
        <v>2011</v>
      </c>
      <c r="F2" s="76">
        <v>40553.20416666667</v>
      </c>
      <c r="G2" s="77">
        <v>40553.20416666667</v>
      </c>
      <c r="H2" s="78" t="s">
        <v>38</v>
      </c>
      <c r="I2" s="79" t="s">
        <v>41</v>
      </c>
      <c r="J2" s="80" t="s">
        <v>38</v>
      </c>
      <c r="K2" s="81">
        <f t="shared" ref="K2:K65" si="0">M2-F2</f>
        <v>0.41319444443797693</v>
      </c>
      <c r="L2" s="82">
        <v>595</v>
      </c>
      <c r="M2" s="83">
        <v>40553.617361111108</v>
      </c>
      <c r="N2" s="84">
        <v>40553.617361111108</v>
      </c>
      <c r="O2" s="85" t="s">
        <v>123</v>
      </c>
      <c r="P2" s="86" t="s">
        <v>40</v>
      </c>
      <c r="Q2" s="86" t="s">
        <v>124</v>
      </c>
      <c r="R2" s="86" t="s">
        <v>125</v>
      </c>
      <c r="S2" s="87">
        <v>7597</v>
      </c>
      <c r="T2" s="88" t="s">
        <v>126</v>
      </c>
      <c r="U2" s="86" t="s">
        <v>127</v>
      </c>
      <c r="V2" s="89">
        <v>290</v>
      </c>
      <c r="W2" s="90" t="s">
        <v>128</v>
      </c>
      <c r="X2" s="90" t="s">
        <v>128</v>
      </c>
      <c r="Y2" s="90" t="s">
        <v>128</v>
      </c>
      <c r="Z2" s="90" t="s">
        <v>128</v>
      </c>
      <c r="AA2" s="90" t="s">
        <v>128</v>
      </c>
      <c r="AB2" s="90">
        <v>5411331</v>
      </c>
      <c r="AC2" s="91" t="s">
        <v>129</v>
      </c>
      <c r="AD2" s="91" t="s">
        <v>129</v>
      </c>
      <c r="AE2" s="88" t="s">
        <v>130</v>
      </c>
      <c r="AF2" s="25" t="s">
        <v>131</v>
      </c>
    </row>
    <row r="3" spans="1:32" hidden="1" x14ac:dyDescent="0.2">
      <c r="A3" s="90" t="s">
        <v>132</v>
      </c>
      <c r="B3" s="92" t="s">
        <v>133</v>
      </c>
      <c r="C3" s="75">
        <v>69</v>
      </c>
      <c r="D3" s="75">
        <v>60</v>
      </c>
      <c r="E3" s="16">
        <v>2011</v>
      </c>
      <c r="F3" s="76">
        <v>40560.701388888891</v>
      </c>
      <c r="G3" s="77">
        <v>40560.701388888891</v>
      </c>
      <c r="H3" s="78" t="s">
        <v>38</v>
      </c>
      <c r="I3" s="79" t="s">
        <v>41</v>
      </c>
      <c r="J3" s="80" t="s">
        <v>38</v>
      </c>
      <c r="K3" s="93">
        <f t="shared" si="0"/>
        <v>0.77986111110658385</v>
      </c>
      <c r="L3" s="94">
        <v>1123</v>
      </c>
      <c r="M3" s="95">
        <v>40561.481249999997</v>
      </c>
      <c r="N3" s="96">
        <v>40561.481249999997</v>
      </c>
      <c r="O3" s="85" t="s">
        <v>123</v>
      </c>
      <c r="P3" s="86" t="s">
        <v>42</v>
      </c>
      <c r="Q3" s="86" t="s">
        <v>134</v>
      </c>
      <c r="R3" s="86" t="s">
        <v>125</v>
      </c>
      <c r="S3" s="87">
        <v>7668</v>
      </c>
      <c r="T3" s="88" t="s">
        <v>135</v>
      </c>
      <c r="U3" s="86" t="s">
        <v>136</v>
      </c>
      <c r="V3" s="97">
        <v>0</v>
      </c>
      <c r="W3" s="90" t="s">
        <v>128</v>
      </c>
      <c r="X3" s="90" t="s">
        <v>128</v>
      </c>
      <c r="Y3" s="90" t="s">
        <v>128</v>
      </c>
      <c r="Z3" s="90" t="s">
        <v>128</v>
      </c>
      <c r="AA3" s="90" t="s">
        <v>128</v>
      </c>
      <c r="AB3" s="90">
        <v>5411331</v>
      </c>
      <c r="AC3" s="91" t="s">
        <v>129</v>
      </c>
      <c r="AD3" s="91" t="s">
        <v>129</v>
      </c>
      <c r="AE3" s="88" t="s">
        <v>130</v>
      </c>
      <c r="AF3" s="25" t="s">
        <v>131</v>
      </c>
    </row>
    <row r="4" spans="1:32" hidden="1" x14ac:dyDescent="0.2">
      <c r="A4" s="90" t="s">
        <v>137</v>
      </c>
      <c r="B4" s="92" t="s">
        <v>133</v>
      </c>
      <c r="C4" s="75">
        <v>69</v>
      </c>
      <c r="D4" s="75">
        <v>60</v>
      </c>
      <c r="E4" s="16">
        <v>2011</v>
      </c>
      <c r="F4" s="76">
        <v>40590.082638888889</v>
      </c>
      <c r="G4" s="77">
        <v>40590.082638888889</v>
      </c>
      <c r="H4" s="79" t="s">
        <v>41</v>
      </c>
      <c r="I4" s="79" t="s">
        <v>41</v>
      </c>
      <c r="J4" s="80" t="s">
        <v>38</v>
      </c>
      <c r="K4" s="93">
        <f t="shared" si="0"/>
        <v>0.77847222222044365</v>
      </c>
      <c r="L4" s="82">
        <v>1121</v>
      </c>
      <c r="M4" s="83">
        <v>40590.861111111109</v>
      </c>
      <c r="N4" s="84">
        <v>40590.861111111109</v>
      </c>
      <c r="O4" s="85" t="s">
        <v>123</v>
      </c>
      <c r="P4" s="86" t="s">
        <v>43</v>
      </c>
      <c r="Q4" s="86" t="s">
        <v>138</v>
      </c>
      <c r="R4" s="86" t="s">
        <v>139</v>
      </c>
      <c r="S4" s="87">
        <v>7633</v>
      </c>
      <c r="T4" s="88" t="s">
        <v>140</v>
      </c>
      <c r="U4" s="86" t="s">
        <v>141</v>
      </c>
      <c r="V4" s="97">
        <v>1680</v>
      </c>
      <c r="W4" s="90" t="s">
        <v>128</v>
      </c>
      <c r="X4" s="90" t="s">
        <v>128</v>
      </c>
      <c r="Y4" s="90" t="s">
        <v>128</v>
      </c>
      <c r="Z4" s="90" t="s">
        <v>128</v>
      </c>
      <c r="AA4" s="90" t="s">
        <v>128</v>
      </c>
      <c r="AB4" s="90">
        <v>5411331</v>
      </c>
      <c r="AC4" s="91" t="s">
        <v>129</v>
      </c>
      <c r="AD4" s="91" t="s">
        <v>129</v>
      </c>
      <c r="AE4" s="88" t="s">
        <v>130</v>
      </c>
      <c r="AF4" s="25" t="s">
        <v>131</v>
      </c>
    </row>
    <row r="5" spans="1:32" hidden="1" x14ac:dyDescent="0.2">
      <c r="A5" s="90" t="s">
        <v>137</v>
      </c>
      <c r="B5" s="92" t="s">
        <v>133</v>
      </c>
      <c r="C5" s="75">
        <v>69</v>
      </c>
      <c r="D5" s="75">
        <v>60</v>
      </c>
      <c r="E5" s="16">
        <v>2011</v>
      </c>
      <c r="F5" s="76">
        <v>40590.137499999997</v>
      </c>
      <c r="G5" s="77">
        <v>40590.137499999997</v>
      </c>
      <c r="H5" s="79" t="s">
        <v>41</v>
      </c>
      <c r="I5" s="79" t="s">
        <v>41</v>
      </c>
      <c r="J5" s="80" t="s">
        <v>38</v>
      </c>
      <c r="K5" s="93">
        <f t="shared" si="0"/>
        <v>4.6027777777781012</v>
      </c>
      <c r="L5" s="82">
        <v>6628</v>
      </c>
      <c r="M5" s="83">
        <v>40594.740277777775</v>
      </c>
      <c r="N5" s="84">
        <v>40594.740277777775</v>
      </c>
      <c r="O5" s="85" t="s">
        <v>123</v>
      </c>
      <c r="P5" s="86" t="s">
        <v>40</v>
      </c>
      <c r="Q5" s="86" t="s">
        <v>142</v>
      </c>
      <c r="R5" s="86" t="s">
        <v>125</v>
      </c>
      <c r="S5" s="98" t="s">
        <v>143</v>
      </c>
      <c r="T5" s="88" t="s">
        <v>140</v>
      </c>
      <c r="U5" s="86" t="s">
        <v>144</v>
      </c>
      <c r="V5" s="97">
        <v>1500</v>
      </c>
      <c r="W5" s="90" t="s">
        <v>128</v>
      </c>
      <c r="X5" s="90" t="s">
        <v>128</v>
      </c>
      <c r="Y5" s="90" t="s">
        <v>128</v>
      </c>
      <c r="Z5" s="90" t="s">
        <v>128</v>
      </c>
      <c r="AA5" s="90" t="s">
        <v>128</v>
      </c>
      <c r="AB5" s="90">
        <v>5411331</v>
      </c>
      <c r="AC5" s="91" t="s">
        <v>129</v>
      </c>
      <c r="AD5" s="91" t="s">
        <v>129</v>
      </c>
      <c r="AE5" s="88" t="s">
        <v>130</v>
      </c>
      <c r="AF5" s="25" t="s">
        <v>131</v>
      </c>
    </row>
    <row r="6" spans="1:32" hidden="1" x14ac:dyDescent="0.2">
      <c r="A6" s="90" t="s">
        <v>137</v>
      </c>
      <c r="B6" s="92" t="s">
        <v>133</v>
      </c>
      <c r="C6" s="75">
        <v>69</v>
      </c>
      <c r="D6" s="75">
        <v>60</v>
      </c>
      <c r="E6" s="16">
        <v>2011</v>
      </c>
      <c r="F6" s="76">
        <v>40591.609027777777</v>
      </c>
      <c r="G6" s="77">
        <v>40591.609027777777</v>
      </c>
      <c r="H6" s="79" t="s">
        <v>41</v>
      </c>
      <c r="I6" s="79" t="s">
        <v>41</v>
      </c>
      <c r="J6" s="80" t="s">
        <v>38</v>
      </c>
      <c r="K6" s="93">
        <f t="shared" si="0"/>
        <v>3.2270833333313931</v>
      </c>
      <c r="L6" s="82">
        <v>4647</v>
      </c>
      <c r="M6" s="83">
        <v>40594.836111111108</v>
      </c>
      <c r="N6" s="84">
        <v>40594.836111111108</v>
      </c>
      <c r="O6" s="85" t="s">
        <v>123</v>
      </c>
      <c r="P6" s="86" t="s">
        <v>40</v>
      </c>
      <c r="Q6" s="86" t="s">
        <v>145</v>
      </c>
      <c r="R6" s="86" t="s">
        <v>125</v>
      </c>
      <c r="S6" s="98" t="s">
        <v>143</v>
      </c>
      <c r="T6" s="88" t="s">
        <v>140</v>
      </c>
      <c r="U6" s="86" t="s">
        <v>146</v>
      </c>
      <c r="V6" s="89">
        <v>3641</v>
      </c>
      <c r="W6" s="90" t="s">
        <v>128</v>
      </c>
      <c r="X6" s="90" t="s">
        <v>128</v>
      </c>
      <c r="Y6" s="90" t="s">
        <v>128</v>
      </c>
      <c r="Z6" s="90" t="s">
        <v>128</v>
      </c>
      <c r="AA6" s="90" t="s">
        <v>128</v>
      </c>
      <c r="AB6" s="90">
        <v>5411331</v>
      </c>
      <c r="AC6" s="91" t="s">
        <v>129</v>
      </c>
      <c r="AD6" s="91" t="s">
        <v>129</v>
      </c>
      <c r="AE6" s="88" t="s">
        <v>130</v>
      </c>
      <c r="AF6" s="25" t="s">
        <v>131</v>
      </c>
    </row>
    <row r="7" spans="1:32" hidden="1" x14ac:dyDescent="0.2">
      <c r="A7" s="90" t="s">
        <v>121</v>
      </c>
      <c r="B7" s="74" t="s">
        <v>147</v>
      </c>
      <c r="C7" s="75">
        <v>115</v>
      </c>
      <c r="D7" s="75">
        <v>115</v>
      </c>
      <c r="E7" s="16">
        <v>2011</v>
      </c>
      <c r="F7" s="76">
        <v>40591.818055555559</v>
      </c>
      <c r="G7" s="77">
        <v>40591.818055555559</v>
      </c>
      <c r="H7" s="79" t="s">
        <v>41</v>
      </c>
      <c r="I7" s="79" t="s">
        <v>41</v>
      </c>
      <c r="J7" s="80" t="s">
        <v>38</v>
      </c>
      <c r="K7" s="93">
        <f t="shared" si="0"/>
        <v>2.8451388888861402</v>
      </c>
      <c r="L7" s="82">
        <v>4097</v>
      </c>
      <c r="M7" s="83">
        <v>40594.663194444445</v>
      </c>
      <c r="N7" s="84">
        <v>40594.663194444445</v>
      </c>
      <c r="O7" s="85" t="s">
        <v>123</v>
      </c>
      <c r="P7" s="86" t="s">
        <v>40</v>
      </c>
      <c r="Q7" s="86" t="s">
        <v>145</v>
      </c>
      <c r="R7" s="86" t="s">
        <v>125</v>
      </c>
      <c r="S7" s="98" t="s">
        <v>143</v>
      </c>
      <c r="T7" s="88" t="s">
        <v>148</v>
      </c>
      <c r="U7" s="86" t="s">
        <v>149</v>
      </c>
      <c r="V7" s="97">
        <v>1</v>
      </c>
      <c r="W7" s="90" t="s">
        <v>128</v>
      </c>
      <c r="X7" s="90" t="s">
        <v>128</v>
      </c>
      <c r="Y7" s="90" t="s">
        <v>128</v>
      </c>
      <c r="Z7" s="90" t="s">
        <v>128</v>
      </c>
      <c r="AA7" s="90" t="s">
        <v>128</v>
      </c>
      <c r="AB7" s="90">
        <v>5411331</v>
      </c>
      <c r="AC7" s="91" t="s">
        <v>129</v>
      </c>
      <c r="AD7" s="91" t="s">
        <v>129</v>
      </c>
      <c r="AE7" s="88" t="s">
        <v>130</v>
      </c>
      <c r="AF7" s="25" t="s">
        <v>131</v>
      </c>
    </row>
    <row r="8" spans="1:32" hidden="1" x14ac:dyDescent="0.2">
      <c r="A8" s="90" t="s">
        <v>121</v>
      </c>
      <c r="B8" s="99" t="s">
        <v>147</v>
      </c>
      <c r="C8" s="75">
        <v>69</v>
      </c>
      <c r="D8" s="75">
        <v>60</v>
      </c>
      <c r="E8" s="16">
        <v>2011</v>
      </c>
      <c r="F8" s="76">
        <v>40592.268055555556</v>
      </c>
      <c r="G8" s="77">
        <v>40592.268055555556</v>
      </c>
      <c r="H8" s="79" t="s">
        <v>41</v>
      </c>
      <c r="I8" s="79" t="s">
        <v>41</v>
      </c>
      <c r="J8" s="80" t="s">
        <v>38</v>
      </c>
      <c r="K8" s="93">
        <f t="shared" si="0"/>
        <v>1.140277777776646</v>
      </c>
      <c r="L8" s="82">
        <v>1642</v>
      </c>
      <c r="M8" s="83">
        <v>40593.408333333333</v>
      </c>
      <c r="N8" s="84">
        <v>40593.408333333333</v>
      </c>
      <c r="O8" s="85" t="s">
        <v>123</v>
      </c>
      <c r="P8" s="86" t="s">
        <v>43</v>
      </c>
      <c r="Q8" s="86" t="s">
        <v>138</v>
      </c>
      <c r="R8" s="86" t="s">
        <v>139</v>
      </c>
      <c r="S8" s="98" t="s">
        <v>143</v>
      </c>
      <c r="T8" s="88" t="s">
        <v>148</v>
      </c>
      <c r="U8" s="86" t="s">
        <v>150</v>
      </c>
      <c r="V8" s="97">
        <v>13543</v>
      </c>
      <c r="W8" s="90" t="s">
        <v>128</v>
      </c>
      <c r="X8" s="90" t="s">
        <v>128</v>
      </c>
      <c r="Y8" s="90" t="s">
        <v>128</v>
      </c>
      <c r="Z8" s="90" t="s">
        <v>128</v>
      </c>
      <c r="AA8" s="90" t="s">
        <v>128</v>
      </c>
      <c r="AB8" s="90">
        <v>5411331</v>
      </c>
      <c r="AC8" s="91" t="s">
        <v>129</v>
      </c>
      <c r="AD8" s="91" t="s">
        <v>129</v>
      </c>
      <c r="AE8" s="88" t="s">
        <v>130</v>
      </c>
      <c r="AF8" s="25" t="s">
        <v>131</v>
      </c>
    </row>
    <row r="9" spans="1:32" hidden="1" x14ac:dyDescent="0.2">
      <c r="A9" s="90" t="s">
        <v>137</v>
      </c>
      <c r="B9" s="74" t="s">
        <v>133</v>
      </c>
      <c r="C9" s="75">
        <v>69</v>
      </c>
      <c r="D9" s="75">
        <v>60</v>
      </c>
      <c r="E9" s="16">
        <v>2011</v>
      </c>
      <c r="F9" s="76">
        <v>40592.479166666664</v>
      </c>
      <c r="G9" s="77">
        <v>40592.479166666664</v>
      </c>
      <c r="H9" s="79" t="s">
        <v>41</v>
      </c>
      <c r="I9" s="79" t="s">
        <v>41</v>
      </c>
      <c r="J9" s="80" t="s">
        <v>38</v>
      </c>
      <c r="K9" s="93">
        <f t="shared" si="0"/>
        <v>3.9243055555562023</v>
      </c>
      <c r="L9" s="82">
        <v>5651</v>
      </c>
      <c r="M9" s="83">
        <v>40596.40347222222</v>
      </c>
      <c r="N9" s="84">
        <v>40596.40347222222</v>
      </c>
      <c r="O9" s="85" t="s">
        <v>151</v>
      </c>
      <c r="P9" s="86" t="s">
        <v>43</v>
      </c>
      <c r="Q9" s="86" t="s">
        <v>138</v>
      </c>
      <c r="R9" s="86" t="s">
        <v>125</v>
      </c>
      <c r="S9" s="98" t="s">
        <v>143</v>
      </c>
      <c r="T9" s="88" t="s">
        <v>140</v>
      </c>
      <c r="U9" s="86" t="s">
        <v>152</v>
      </c>
      <c r="V9" s="97">
        <v>2</v>
      </c>
      <c r="W9" s="90" t="s">
        <v>128</v>
      </c>
      <c r="X9" s="90" t="s">
        <v>128</v>
      </c>
      <c r="Y9" s="90" t="s">
        <v>128</v>
      </c>
      <c r="Z9" s="90" t="s">
        <v>128</v>
      </c>
      <c r="AA9" s="90" t="s">
        <v>128</v>
      </c>
      <c r="AB9" s="90">
        <v>5411331</v>
      </c>
      <c r="AC9" s="91" t="s">
        <v>129</v>
      </c>
      <c r="AD9" s="91" t="s">
        <v>129</v>
      </c>
      <c r="AE9" s="88" t="s">
        <v>130</v>
      </c>
      <c r="AF9" s="25" t="s">
        <v>131</v>
      </c>
    </row>
    <row r="10" spans="1:32" hidden="1" x14ac:dyDescent="0.2">
      <c r="A10" s="90" t="s">
        <v>137</v>
      </c>
      <c r="B10" s="100" t="s">
        <v>133</v>
      </c>
      <c r="C10" s="75">
        <v>69</v>
      </c>
      <c r="D10" s="75">
        <v>60</v>
      </c>
      <c r="E10" s="16">
        <v>2011</v>
      </c>
      <c r="F10" s="76">
        <v>40598.998611111114</v>
      </c>
      <c r="G10" s="77">
        <v>40598.998611111114</v>
      </c>
      <c r="H10" s="79" t="s">
        <v>41</v>
      </c>
      <c r="I10" s="79" t="s">
        <v>41</v>
      </c>
      <c r="J10" s="80" t="s">
        <v>38</v>
      </c>
      <c r="K10" s="93">
        <f t="shared" si="0"/>
        <v>2.6388888888832298</v>
      </c>
      <c r="L10" s="82">
        <v>3800</v>
      </c>
      <c r="M10" s="83">
        <v>40601.637499999997</v>
      </c>
      <c r="N10" s="84">
        <v>40601.637499999997</v>
      </c>
      <c r="O10" s="85" t="s">
        <v>123</v>
      </c>
      <c r="P10" s="86" t="s">
        <v>43</v>
      </c>
      <c r="Q10" s="86" t="s">
        <v>138</v>
      </c>
      <c r="R10" s="86" t="s">
        <v>125</v>
      </c>
      <c r="S10" s="98" t="s">
        <v>143</v>
      </c>
      <c r="T10" s="88" t="s">
        <v>140</v>
      </c>
      <c r="U10" s="86" t="s">
        <v>153</v>
      </c>
      <c r="V10" s="97">
        <v>3650</v>
      </c>
      <c r="W10" s="90" t="s">
        <v>128</v>
      </c>
      <c r="X10" s="90" t="s">
        <v>128</v>
      </c>
      <c r="Y10" s="90" t="s">
        <v>128</v>
      </c>
      <c r="Z10" s="90" t="s">
        <v>128</v>
      </c>
      <c r="AA10" s="90" t="s">
        <v>128</v>
      </c>
      <c r="AB10" s="90">
        <v>5411331</v>
      </c>
      <c r="AC10" s="91" t="s">
        <v>129</v>
      </c>
      <c r="AD10" s="91" t="s">
        <v>129</v>
      </c>
      <c r="AE10" s="88" t="s">
        <v>130</v>
      </c>
      <c r="AF10" s="25" t="s">
        <v>131</v>
      </c>
    </row>
    <row r="11" spans="1:32" hidden="1" x14ac:dyDescent="0.2">
      <c r="A11" s="90" t="s">
        <v>121</v>
      </c>
      <c r="B11" s="99" t="s">
        <v>147</v>
      </c>
      <c r="C11" s="75">
        <v>69</v>
      </c>
      <c r="D11" s="75">
        <v>60</v>
      </c>
      <c r="E11" s="16">
        <v>2011</v>
      </c>
      <c r="F11" s="76">
        <v>40599.077777777777</v>
      </c>
      <c r="G11" s="77">
        <v>40599.077777777777</v>
      </c>
      <c r="H11" s="79" t="s">
        <v>41</v>
      </c>
      <c r="I11" s="79" t="s">
        <v>41</v>
      </c>
      <c r="J11" s="80" t="s">
        <v>38</v>
      </c>
      <c r="K11" s="93">
        <f t="shared" si="0"/>
        <v>0.57361111111094942</v>
      </c>
      <c r="L11" s="82">
        <v>826</v>
      </c>
      <c r="M11" s="83">
        <v>40599.651388888888</v>
      </c>
      <c r="N11" s="84">
        <v>40599.651388888888</v>
      </c>
      <c r="O11" s="85" t="s">
        <v>123</v>
      </c>
      <c r="P11" s="86" t="s">
        <v>40</v>
      </c>
      <c r="Q11" s="86" t="s">
        <v>154</v>
      </c>
      <c r="R11" s="86" t="s">
        <v>155</v>
      </c>
      <c r="S11" s="98" t="s">
        <v>143</v>
      </c>
      <c r="T11" s="88" t="s">
        <v>148</v>
      </c>
      <c r="U11" s="86" t="s">
        <v>156</v>
      </c>
      <c r="V11" s="97">
        <v>13949</v>
      </c>
      <c r="W11" s="90" t="s">
        <v>128</v>
      </c>
      <c r="X11" s="90" t="s">
        <v>128</v>
      </c>
      <c r="Y11" s="90" t="s">
        <v>128</v>
      </c>
      <c r="Z11" s="90" t="s">
        <v>128</v>
      </c>
      <c r="AA11" s="90" t="s">
        <v>128</v>
      </c>
      <c r="AB11" s="90">
        <v>5411331</v>
      </c>
      <c r="AC11" s="91" t="s">
        <v>129</v>
      </c>
      <c r="AD11" s="91" t="s">
        <v>129</v>
      </c>
      <c r="AE11" s="88" t="s">
        <v>130</v>
      </c>
      <c r="AF11" s="25" t="s">
        <v>131</v>
      </c>
    </row>
    <row r="12" spans="1:32" hidden="1" x14ac:dyDescent="0.2">
      <c r="A12" s="90" t="s">
        <v>137</v>
      </c>
      <c r="B12" s="100" t="s">
        <v>133</v>
      </c>
      <c r="C12" s="75">
        <v>69</v>
      </c>
      <c r="D12" s="75">
        <v>60</v>
      </c>
      <c r="E12" s="16">
        <v>2011</v>
      </c>
      <c r="F12" s="76">
        <v>40599.152777777781</v>
      </c>
      <c r="G12" s="77">
        <v>40599.152777777781</v>
      </c>
      <c r="H12" s="79" t="s">
        <v>41</v>
      </c>
      <c r="I12" s="79" t="s">
        <v>41</v>
      </c>
      <c r="J12" s="80" t="s">
        <v>38</v>
      </c>
      <c r="K12" s="93">
        <f t="shared" si="0"/>
        <v>1.5944444444394321</v>
      </c>
      <c r="L12" s="82">
        <v>2296</v>
      </c>
      <c r="M12" s="83">
        <v>40600.74722222222</v>
      </c>
      <c r="N12" s="84">
        <v>40600.74722222222</v>
      </c>
      <c r="O12" s="85" t="s">
        <v>123</v>
      </c>
      <c r="P12" s="86" t="s">
        <v>40</v>
      </c>
      <c r="Q12" s="86" t="s">
        <v>145</v>
      </c>
      <c r="R12" s="86" t="s">
        <v>125</v>
      </c>
      <c r="S12" s="98" t="s">
        <v>143</v>
      </c>
      <c r="T12" s="88" t="s">
        <v>140</v>
      </c>
      <c r="U12" s="86" t="s">
        <v>157</v>
      </c>
      <c r="V12" s="97">
        <v>2422</v>
      </c>
      <c r="W12" s="90" t="s">
        <v>128</v>
      </c>
      <c r="X12" s="90" t="s">
        <v>128</v>
      </c>
      <c r="Y12" s="90" t="s">
        <v>128</v>
      </c>
      <c r="Z12" s="90" t="s">
        <v>128</v>
      </c>
      <c r="AA12" s="90" t="s">
        <v>128</v>
      </c>
      <c r="AB12" s="90">
        <v>5411331</v>
      </c>
      <c r="AC12" s="91" t="s">
        <v>129</v>
      </c>
      <c r="AD12" s="91" t="s">
        <v>129</v>
      </c>
      <c r="AE12" s="88" t="s">
        <v>130</v>
      </c>
      <c r="AF12" s="25" t="s">
        <v>131</v>
      </c>
    </row>
    <row r="13" spans="1:32" hidden="1" x14ac:dyDescent="0.2">
      <c r="A13" s="90" t="s">
        <v>121</v>
      </c>
      <c r="B13" s="74" t="s">
        <v>147</v>
      </c>
      <c r="C13" s="75">
        <v>115</v>
      </c>
      <c r="D13" s="75">
        <v>115</v>
      </c>
      <c r="E13" s="16">
        <v>2011</v>
      </c>
      <c r="F13" s="76">
        <v>40602.313888888886</v>
      </c>
      <c r="G13" s="77">
        <v>40602.313888888886</v>
      </c>
      <c r="H13" s="78" t="s">
        <v>38</v>
      </c>
      <c r="I13" s="79" t="s">
        <v>41</v>
      </c>
      <c r="J13" s="80" t="s">
        <v>38</v>
      </c>
      <c r="K13" s="93">
        <f t="shared" si="0"/>
        <v>0.54375000000436557</v>
      </c>
      <c r="L13" s="82">
        <v>783</v>
      </c>
      <c r="M13" s="83">
        <v>40602.857638888891</v>
      </c>
      <c r="N13" s="84">
        <v>40602.857638888891</v>
      </c>
      <c r="O13" s="85" t="s">
        <v>123</v>
      </c>
      <c r="P13" s="86" t="s">
        <v>40</v>
      </c>
      <c r="Q13" s="86" t="s">
        <v>145</v>
      </c>
      <c r="R13" s="86" t="s">
        <v>125</v>
      </c>
      <c r="S13" s="98" t="s">
        <v>143</v>
      </c>
      <c r="T13" s="88" t="s">
        <v>148</v>
      </c>
      <c r="U13" s="86" t="s">
        <v>158</v>
      </c>
      <c r="V13" s="97">
        <v>8505</v>
      </c>
      <c r="W13" s="90" t="s">
        <v>128</v>
      </c>
      <c r="X13" s="90" t="s">
        <v>128</v>
      </c>
      <c r="Y13" s="90" t="s">
        <v>128</v>
      </c>
      <c r="Z13" s="90" t="s">
        <v>128</v>
      </c>
      <c r="AA13" s="90" t="s">
        <v>128</v>
      </c>
      <c r="AB13" s="90">
        <v>5411331</v>
      </c>
      <c r="AC13" s="91" t="s">
        <v>129</v>
      </c>
      <c r="AD13" s="91" t="s">
        <v>129</v>
      </c>
      <c r="AE13" s="88" t="s">
        <v>130</v>
      </c>
      <c r="AF13" s="25" t="s">
        <v>131</v>
      </c>
    </row>
    <row r="14" spans="1:32" hidden="1" x14ac:dyDescent="0.2">
      <c r="A14" s="90" t="s">
        <v>121</v>
      </c>
      <c r="B14" s="74" t="s">
        <v>147</v>
      </c>
      <c r="C14" s="75">
        <v>69</v>
      </c>
      <c r="D14" s="75">
        <v>60</v>
      </c>
      <c r="E14" s="16">
        <v>2011</v>
      </c>
      <c r="F14" s="76">
        <v>40603.932638888888</v>
      </c>
      <c r="G14" s="77">
        <v>40603.932638888888</v>
      </c>
      <c r="H14" s="78" t="s">
        <v>38</v>
      </c>
      <c r="I14" s="79" t="s">
        <v>41</v>
      </c>
      <c r="J14" s="80" t="s">
        <v>38</v>
      </c>
      <c r="K14" s="93">
        <f t="shared" si="0"/>
        <v>0.44513888889196096</v>
      </c>
      <c r="L14" s="82">
        <v>641</v>
      </c>
      <c r="M14" s="83">
        <v>40604.37777777778</v>
      </c>
      <c r="N14" s="84">
        <v>40603.37777777778</v>
      </c>
      <c r="O14" s="85" t="s">
        <v>123</v>
      </c>
      <c r="P14" s="86" t="s">
        <v>42</v>
      </c>
      <c r="Q14" s="86" t="s">
        <v>159</v>
      </c>
      <c r="R14" s="86" t="s">
        <v>139</v>
      </c>
      <c r="S14" s="98" t="s">
        <v>143</v>
      </c>
      <c r="T14" s="88" t="s">
        <v>148</v>
      </c>
      <c r="U14" s="86" t="s">
        <v>160</v>
      </c>
      <c r="V14" s="97">
        <v>11802</v>
      </c>
      <c r="W14" s="90" t="s">
        <v>128</v>
      </c>
      <c r="X14" s="90" t="s">
        <v>128</v>
      </c>
      <c r="Y14" s="90" t="s">
        <v>128</v>
      </c>
      <c r="Z14" s="90" t="s">
        <v>128</v>
      </c>
      <c r="AA14" s="90" t="s">
        <v>128</v>
      </c>
      <c r="AB14" s="90">
        <v>5411331</v>
      </c>
      <c r="AC14" s="91" t="s">
        <v>129</v>
      </c>
      <c r="AD14" s="91" t="s">
        <v>129</v>
      </c>
      <c r="AE14" s="88" t="s">
        <v>130</v>
      </c>
      <c r="AF14" s="25" t="s">
        <v>131</v>
      </c>
    </row>
    <row r="15" spans="1:32" hidden="1" x14ac:dyDescent="0.2">
      <c r="A15" s="90" t="s">
        <v>132</v>
      </c>
      <c r="B15" s="100" t="s">
        <v>133</v>
      </c>
      <c r="C15" s="75">
        <v>69</v>
      </c>
      <c r="D15" s="75">
        <v>60</v>
      </c>
      <c r="E15" s="16">
        <v>2011</v>
      </c>
      <c r="F15" s="76">
        <v>40604.020833333336</v>
      </c>
      <c r="G15" s="77">
        <v>40604.020833333336</v>
      </c>
      <c r="H15" s="78" t="s">
        <v>38</v>
      </c>
      <c r="I15" s="79" t="s">
        <v>41</v>
      </c>
      <c r="J15" s="80" t="s">
        <v>38</v>
      </c>
      <c r="K15" s="93">
        <f t="shared" si="0"/>
        <v>0.48888888888905058</v>
      </c>
      <c r="L15" s="82">
        <v>704</v>
      </c>
      <c r="M15" s="83">
        <v>40604.509722222225</v>
      </c>
      <c r="N15" s="84">
        <v>40604.509722222225</v>
      </c>
      <c r="O15" s="85" t="s">
        <v>123</v>
      </c>
      <c r="P15" s="86" t="s">
        <v>43</v>
      </c>
      <c r="Q15" s="86" t="s">
        <v>138</v>
      </c>
      <c r="R15" s="86" t="s">
        <v>155</v>
      </c>
      <c r="S15" s="87">
        <v>7673</v>
      </c>
      <c r="T15" s="88" t="s">
        <v>140</v>
      </c>
      <c r="U15" s="86" t="s">
        <v>162</v>
      </c>
      <c r="V15" s="97">
        <v>2055</v>
      </c>
      <c r="W15" s="90" t="s">
        <v>128</v>
      </c>
      <c r="X15" s="90" t="s">
        <v>128</v>
      </c>
      <c r="Y15" s="90" t="s">
        <v>128</v>
      </c>
      <c r="Z15" s="90" t="s">
        <v>128</v>
      </c>
      <c r="AA15" s="90" t="s">
        <v>128</v>
      </c>
      <c r="AB15" s="90">
        <v>5411331</v>
      </c>
      <c r="AC15" s="91" t="s">
        <v>129</v>
      </c>
      <c r="AD15" s="91" t="s">
        <v>129</v>
      </c>
      <c r="AE15" s="88" t="s">
        <v>130</v>
      </c>
      <c r="AF15" s="25" t="s">
        <v>131</v>
      </c>
    </row>
    <row r="16" spans="1:32" hidden="1" x14ac:dyDescent="0.2">
      <c r="A16" s="90" t="s">
        <v>163</v>
      </c>
      <c r="B16" s="100" t="s">
        <v>122</v>
      </c>
      <c r="C16" s="75">
        <v>115</v>
      </c>
      <c r="D16" s="75">
        <v>115</v>
      </c>
      <c r="E16" s="16">
        <v>2011</v>
      </c>
      <c r="F16" s="76">
        <v>40612.704861111109</v>
      </c>
      <c r="G16" s="77">
        <v>40612.704861111109</v>
      </c>
      <c r="H16" s="78" t="s">
        <v>38</v>
      </c>
      <c r="I16" s="79" t="s">
        <v>41</v>
      </c>
      <c r="J16" s="80" t="s">
        <v>38</v>
      </c>
      <c r="K16" s="93">
        <f t="shared" si="0"/>
        <v>0.45208333333721384</v>
      </c>
      <c r="L16" s="82">
        <v>651</v>
      </c>
      <c r="M16" s="83">
        <v>40613.156944444447</v>
      </c>
      <c r="N16" s="84">
        <v>40613.156944444447</v>
      </c>
      <c r="O16" s="85" t="s">
        <v>123</v>
      </c>
      <c r="P16" s="86" t="s">
        <v>40</v>
      </c>
      <c r="Q16" s="86" t="s">
        <v>145</v>
      </c>
      <c r="R16" s="86" t="s">
        <v>164</v>
      </c>
      <c r="S16" s="87">
        <v>7690</v>
      </c>
      <c r="T16" s="88" t="s">
        <v>165</v>
      </c>
      <c r="U16" s="86" t="s">
        <v>166</v>
      </c>
      <c r="V16" s="97">
        <v>5799</v>
      </c>
      <c r="W16" s="90" t="s">
        <v>128</v>
      </c>
      <c r="X16" s="90" t="s">
        <v>128</v>
      </c>
      <c r="Y16" s="90" t="s">
        <v>128</v>
      </c>
      <c r="Z16" s="90" t="s">
        <v>128</v>
      </c>
      <c r="AA16" s="90" t="s">
        <v>128</v>
      </c>
      <c r="AB16" s="90">
        <v>5411331</v>
      </c>
      <c r="AC16" s="91" t="s">
        <v>129</v>
      </c>
      <c r="AD16" s="91" t="s">
        <v>129</v>
      </c>
      <c r="AE16" s="88" t="s">
        <v>130</v>
      </c>
      <c r="AF16" s="25" t="s">
        <v>131</v>
      </c>
    </row>
    <row r="17" spans="1:32" hidden="1" x14ac:dyDescent="0.2">
      <c r="A17" s="90" t="s">
        <v>121</v>
      </c>
      <c r="B17" s="101" t="s">
        <v>147</v>
      </c>
      <c r="C17" s="75">
        <v>69</v>
      </c>
      <c r="D17" s="75">
        <v>60</v>
      </c>
      <c r="E17" s="16">
        <v>2011</v>
      </c>
      <c r="F17" s="76">
        <v>40619.462500000001</v>
      </c>
      <c r="G17" s="77">
        <v>40619.462500000001</v>
      </c>
      <c r="H17" s="78" t="s">
        <v>38</v>
      </c>
      <c r="I17" s="79" t="s">
        <v>41</v>
      </c>
      <c r="J17" s="80" t="s">
        <v>38</v>
      </c>
      <c r="K17" s="93">
        <f t="shared" si="0"/>
        <v>0.28680555555183673</v>
      </c>
      <c r="L17" s="82">
        <v>413</v>
      </c>
      <c r="M17" s="83">
        <v>40619.749305555553</v>
      </c>
      <c r="N17" s="84">
        <v>40619.749305555553</v>
      </c>
      <c r="O17" s="85" t="s">
        <v>123</v>
      </c>
      <c r="P17" s="86" t="s">
        <v>37</v>
      </c>
      <c r="Q17" s="86" t="s">
        <v>168</v>
      </c>
      <c r="R17" s="86" t="s">
        <v>169</v>
      </c>
      <c r="S17" s="98" t="s">
        <v>143</v>
      </c>
      <c r="T17" s="88" t="s">
        <v>148</v>
      </c>
      <c r="U17" s="86" t="s">
        <v>170</v>
      </c>
      <c r="V17" s="97">
        <v>5583</v>
      </c>
      <c r="W17" s="90" t="s">
        <v>128</v>
      </c>
      <c r="X17" s="90" t="s">
        <v>128</v>
      </c>
      <c r="Y17" s="90" t="s">
        <v>128</v>
      </c>
      <c r="Z17" s="90" t="s">
        <v>128</v>
      </c>
      <c r="AA17" s="90" t="s">
        <v>128</v>
      </c>
      <c r="AB17" s="90">
        <v>5411331</v>
      </c>
      <c r="AC17" s="91" t="s">
        <v>129</v>
      </c>
      <c r="AD17" s="91" t="s">
        <v>129</v>
      </c>
      <c r="AE17" s="88" t="s">
        <v>130</v>
      </c>
      <c r="AF17" s="25" t="s">
        <v>131</v>
      </c>
    </row>
    <row r="18" spans="1:32" hidden="1" x14ac:dyDescent="0.2">
      <c r="A18" s="90" t="s">
        <v>121</v>
      </c>
      <c r="B18" s="74" t="s">
        <v>147</v>
      </c>
      <c r="C18" s="75">
        <v>115</v>
      </c>
      <c r="D18" s="75">
        <v>115</v>
      </c>
      <c r="E18" s="16">
        <v>2011</v>
      </c>
      <c r="F18" s="76">
        <v>40620.831944444442</v>
      </c>
      <c r="G18" s="77">
        <v>40620.831944444442</v>
      </c>
      <c r="H18" s="78" t="s">
        <v>38</v>
      </c>
      <c r="I18" s="79" t="s">
        <v>41</v>
      </c>
      <c r="J18" s="80" t="s">
        <v>38</v>
      </c>
      <c r="K18" s="93">
        <f t="shared" si="0"/>
        <v>0.87430555556056788</v>
      </c>
      <c r="L18" s="82">
        <v>1259</v>
      </c>
      <c r="M18" s="83">
        <v>40621.706250000003</v>
      </c>
      <c r="N18" s="84">
        <v>40621.706250000003</v>
      </c>
      <c r="O18" s="85" t="s">
        <v>123</v>
      </c>
      <c r="P18" s="86" t="s">
        <v>40</v>
      </c>
      <c r="Q18" s="86" t="s">
        <v>124</v>
      </c>
      <c r="R18" s="86" t="s">
        <v>125</v>
      </c>
      <c r="S18" s="98" t="s">
        <v>143</v>
      </c>
      <c r="T18" s="88" t="s">
        <v>148</v>
      </c>
      <c r="U18" s="86" t="s">
        <v>171</v>
      </c>
      <c r="V18" s="97">
        <v>5583</v>
      </c>
      <c r="W18" s="90" t="s">
        <v>128</v>
      </c>
      <c r="X18" s="90" t="s">
        <v>128</v>
      </c>
      <c r="Y18" s="90" t="s">
        <v>128</v>
      </c>
      <c r="Z18" s="90" t="s">
        <v>128</v>
      </c>
      <c r="AA18" s="90" t="s">
        <v>128</v>
      </c>
      <c r="AB18" s="90">
        <v>5411331</v>
      </c>
      <c r="AC18" s="91" t="s">
        <v>129</v>
      </c>
      <c r="AD18" s="91" t="s">
        <v>129</v>
      </c>
      <c r="AE18" s="88" t="s">
        <v>130</v>
      </c>
      <c r="AF18" s="25" t="s">
        <v>131</v>
      </c>
    </row>
    <row r="19" spans="1:32" hidden="1" x14ac:dyDescent="0.2">
      <c r="A19" s="90" t="s">
        <v>137</v>
      </c>
      <c r="B19" s="100" t="s">
        <v>133</v>
      </c>
      <c r="C19" s="75">
        <v>115</v>
      </c>
      <c r="D19" s="75">
        <v>115</v>
      </c>
      <c r="E19" s="16">
        <v>2011</v>
      </c>
      <c r="F19" s="76">
        <v>40621.318055555559</v>
      </c>
      <c r="G19" s="77">
        <v>40621.318055555559</v>
      </c>
      <c r="H19" s="79" t="s">
        <v>41</v>
      </c>
      <c r="I19" s="79" t="s">
        <v>41</v>
      </c>
      <c r="J19" s="80" t="s">
        <v>38</v>
      </c>
      <c r="K19" s="93">
        <f t="shared" si="0"/>
        <v>3.4361111111065838</v>
      </c>
      <c r="L19" s="82">
        <v>4948</v>
      </c>
      <c r="M19" s="83">
        <v>40624.754166666666</v>
      </c>
      <c r="N19" s="84">
        <v>40624.754166666666</v>
      </c>
      <c r="O19" s="85" t="s">
        <v>151</v>
      </c>
      <c r="P19" s="86" t="s">
        <v>40</v>
      </c>
      <c r="Q19" s="86" t="s">
        <v>142</v>
      </c>
      <c r="R19" s="86" t="s">
        <v>139</v>
      </c>
      <c r="S19" s="98" t="s">
        <v>143</v>
      </c>
      <c r="T19" s="88" t="s">
        <v>140</v>
      </c>
      <c r="U19" s="86" t="s">
        <v>172</v>
      </c>
      <c r="V19" s="97">
        <v>0</v>
      </c>
      <c r="W19" s="90" t="s">
        <v>128</v>
      </c>
      <c r="X19" s="90" t="s">
        <v>128</v>
      </c>
      <c r="Y19" s="90" t="s">
        <v>128</v>
      </c>
      <c r="Z19" s="90" t="s">
        <v>128</v>
      </c>
      <c r="AA19" s="90" t="s">
        <v>128</v>
      </c>
      <c r="AB19" s="90">
        <v>5411331</v>
      </c>
      <c r="AC19" s="91" t="s">
        <v>129</v>
      </c>
      <c r="AD19" s="91" t="s">
        <v>129</v>
      </c>
      <c r="AE19" s="88" t="s">
        <v>130</v>
      </c>
      <c r="AF19" s="25" t="s">
        <v>131</v>
      </c>
    </row>
    <row r="20" spans="1:32" hidden="1" x14ac:dyDescent="0.2">
      <c r="A20" s="90" t="s">
        <v>137</v>
      </c>
      <c r="B20" s="100" t="s">
        <v>133</v>
      </c>
      <c r="C20" s="75">
        <v>69</v>
      </c>
      <c r="D20" s="75">
        <v>60</v>
      </c>
      <c r="E20" s="16">
        <v>2011</v>
      </c>
      <c r="F20" s="76">
        <v>40622.12222222222</v>
      </c>
      <c r="G20" s="77">
        <v>40622.12222222222</v>
      </c>
      <c r="H20" s="79" t="s">
        <v>41</v>
      </c>
      <c r="I20" s="79" t="s">
        <v>41</v>
      </c>
      <c r="J20" s="80" t="s">
        <v>38</v>
      </c>
      <c r="K20" s="93">
        <f t="shared" si="0"/>
        <v>0.523611111115315</v>
      </c>
      <c r="L20" s="82">
        <v>754</v>
      </c>
      <c r="M20" s="83">
        <v>40622.645833333336</v>
      </c>
      <c r="N20" s="84">
        <v>40622.645833333336</v>
      </c>
      <c r="O20" s="85" t="s">
        <v>123</v>
      </c>
      <c r="P20" s="86" t="s">
        <v>40</v>
      </c>
      <c r="Q20" s="86" t="s">
        <v>145</v>
      </c>
      <c r="R20" s="86" t="s">
        <v>125</v>
      </c>
      <c r="S20" s="98" t="s">
        <v>143</v>
      </c>
      <c r="T20" s="88" t="s">
        <v>140</v>
      </c>
      <c r="U20" s="86" t="s">
        <v>173</v>
      </c>
      <c r="V20" s="97">
        <v>4350</v>
      </c>
      <c r="W20" s="90" t="s">
        <v>128</v>
      </c>
      <c r="X20" s="90" t="s">
        <v>128</v>
      </c>
      <c r="Y20" s="90" t="s">
        <v>128</v>
      </c>
      <c r="Z20" s="90" t="s">
        <v>128</v>
      </c>
      <c r="AA20" s="90" t="s">
        <v>128</v>
      </c>
      <c r="AB20" s="90">
        <v>5411331</v>
      </c>
      <c r="AC20" s="91" t="s">
        <v>129</v>
      </c>
      <c r="AD20" s="91" t="s">
        <v>129</v>
      </c>
      <c r="AE20" s="88" t="s">
        <v>130</v>
      </c>
      <c r="AF20" s="25" t="s">
        <v>131</v>
      </c>
    </row>
    <row r="21" spans="1:32" hidden="1" x14ac:dyDescent="0.2">
      <c r="A21" s="90" t="s">
        <v>137</v>
      </c>
      <c r="B21" s="100" t="s">
        <v>133</v>
      </c>
      <c r="C21" s="75">
        <v>69</v>
      </c>
      <c r="D21" s="75">
        <v>60</v>
      </c>
      <c r="E21" s="16">
        <v>2011</v>
      </c>
      <c r="F21" s="76">
        <v>40622.354861111111</v>
      </c>
      <c r="G21" s="77">
        <v>40622.354861111111</v>
      </c>
      <c r="H21" s="79" t="s">
        <v>41</v>
      </c>
      <c r="I21" s="79" t="s">
        <v>41</v>
      </c>
      <c r="J21" s="80" t="s">
        <v>38</v>
      </c>
      <c r="K21" s="93">
        <f t="shared" si="0"/>
        <v>1.0979166666656965</v>
      </c>
      <c r="L21" s="82">
        <v>1581</v>
      </c>
      <c r="M21" s="83">
        <v>40623.452777777777</v>
      </c>
      <c r="N21" s="84">
        <v>40623.452777777777</v>
      </c>
      <c r="O21" s="85" t="s">
        <v>123</v>
      </c>
      <c r="P21" s="86" t="s">
        <v>40</v>
      </c>
      <c r="Q21" s="86" t="s">
        <v>124</v>
      </c>
      <c r="R21" s="86" t="s">
        <v>125</v>
      </c>
      <c r="S21" s="87">
        <v>7718</v>
      </c>
      <c r="T21" s="88" t="s">
        <v>140</v>
      </c>
      <c r="U21" s="86" t="s">
        <v>174</v>
      </c>
      <c r="V21" s="97">
        <v>342</v>
      </c>
      <c r="W21" s="90" t="s">
        <v>128</v>
      </c>
      <c r="X21" s="90" t="s">
        <v>128</v>
      </c>
      <c r="Y21" s="90" t="s">
        <v>128</v>
      </c>
      <c r="Z21" s="90" t="s">
        <v>128</v>
      </c>
      <c r="AA21" s="90" t="s">
        <v>128</v>
      </c>
      <c r="AB21" s="90">
        <v>5411331</v>
      </c>
      <c r="AC21" s="91" t="s">
        <v>129</v>
      </c>
      <c r="AD21" s="91" t="s">
        <v>129</v>
      </c>
      <c r="AE21" s="88" t="s">
        <v>130</v>
      </c>
      <c r="AF21" s="25" t="s">
        <v>131</v>
      </c>
    </row>
    <row r="22" spans="1:32" hidden="1" x14ac:dyDescent="0.2">
      <c r="A22" s="90" t="s">
        <v>121</v>
      </c>
      <c r="B22" s="101" t="s">
        <v>122</v>
      </c>
      <c r="C22" s="75">
        <v>69</v>
      </c>
      <c r="D22" s="75">
        <v>70</v>
      </c>
      <c r="E22" s="16">
        <v>2011</v>
      </c>
      <c r="F22" s="76">
        <v>40623.27847222222</v>
      </c>
      <c r="G22" s="77">
        <v>40623.27847222222</v>
      </c>
      <c r="H22" s="79" t="s">
        <v>41</v>
      </c>
      <c r="I22" s="79" t="s">
        <v>41</v>
      </c>
      <c r="J22" s="80" t="s">
        <v>38</v>
      </c>
      <c r="K22" s="93">
        <f t="shared" si="0"/>
        <v>1.2236111111124046</v>
      </c>
      <c r="L22" s="82">
        <v>1762</v>
      </c>
      <c r="M22" s="83">
        <v>40624.502083333333</v>
      </c>
      <c r="N22" s="84">
        <v>40624.502083333333</v>
      </c>
      <c r="O22" s="85" t="s">
        <v>123</v>
      </c>
      <c r="P22" s="86" t="s">
        <v>43</v>
      </c>
      <c r="Q22" s="86" t="s">
        <v>138</v>
      </c>
      <c r="R22" s="86" t="s">
        <v>125</v>
      </c>
      <c r="S22" s="87">
        <v>7753</v>
      </c>
      <c r="T22" s="88" t="s">
        <v>126</v>
      </c>
      <c r="U22" s="86" t="s">
        <v>175</v>
      </c>
      <c r="V22" s="97">
        <v>3500</v>
      </c>
      <c r="W22" s="90" t="s">
        <v>128</v>
      </c>
      <c r="X22" s="90" t="s">
        <v>128</v>
      </c>
      <c r="Y22" s="90" t="s">
        <v>128</v>
      </c>
      <c r="Z22" s="90" t="s">
        <v>128</v>
      </c>
      <c r="AA22" s="90" t="s">
        <v>128</v>
      </c>
      <c r="AB22" s="90">
        <v>5411331</v>
      </c>
      <c r="AC22" s="91" t="s">
        <v>129</v>
      </c>
      <c r="AD22" s="91" t="s">
        <v>129</v>
      </c>
      <c r="AE22" s="88" t="s">
        <v>130</v>
      </c>
      <c r="AF22" s="25" t="s">
        <v>131</v>
      </c>
    </row>
    <row r="23" spans="1:32" hidden="1" x14ac:dyDescent="0.2">
      <c r="A23" s="90" t="s">
        <v>121</v>
      </c>
      <c r="B23" s="100" t="s">
        <v>122</v>
      </c>
      <c r="C23" s="75">
        <v>69</v>
      </c>
      <c r="D23" s="75">
        <v>70</v>
      </c>
      <c r="E23" s="16">
        <v>2011</v>
      </c>
      <c r="F23" s="76">
        <v>40624.591666666667</v>
      </c>
      <c r="G23" s="77">
        <v>40624.591666666667</v>
      </c>
      <c r="H23" s="78" t="s">
        <v>38</v>
      </c>
      <c r="I23" s="79" t="s">
        <v>41</v>
      </c>
      <c r="J23" s="80" t="s">
        <v>38</v>
      </c>
      <c r="K23" s="93">
        <f t="shared" si="0"/>
        <v>4.2208333333328483</v>
      </c>
      <c r="L23" s="82">
        <v>6078</v>
      </c>
      <c r="M23" s="83">
        <v>40628.8125</v>
      </c>
      <c r="N23" s="84">
        <v>40628.8125</v>
      </c>
      <c r="O23" s="85" t="s">
        <v>151</v>
      </c>
      <c r="P23" s="86" t="s">
        <v>39</v>
      </c>
      <c r="Q23" s="86" t="s">
        <v>47</v>
      </c>
      <c r="R23" s="86" t="s">
        <v>139</v>
      </c>
      <c r="S23" s="87">
        <v>7751</v>
      </c>
      <c r="T23" s="88" t="s">
        <v>126</v>
      </c>
      <c r="U23" s="86" t="s">
        <v>176</v>
      </c>
      <c r="V23" s="97">
        <v>0</v>
      </c>
      <c r="W23" s="90" t="s">
        <v>128</v>
      </c>
      <c r="X23" s="90" t="s">
        <v>128</v>
      </c>
      <c r="Y23" s="90" t="s">
        <v>128</v>
      </c>
      <c r="Z23" s="90" t="s">
        <v>128</v>
      </c>
      <c r="AA23" s="90" t="s">
        <v>128</v>
      </c>
      <c r="AB23" s="90">
        <v>5411331</v>
      </c>
      <c r="AC23" s="91" t="s">
        <v>129</v>
      </c>
      <c r="AD23" s="91" t="s">
        <v>129</v>
      </c>
      <c r="AE23" s="88" t="s">
        <v>177</v>
      </c>
      <c r="AF23" s="25" t="s">
        <v>131</v>
      </c>
    </row>
    <row r="24" spans="1:32" hidden="1" x14ac:dyDescent="0.2">
      <c r="A24" s="90" t="s">
        <v>132</v>
      </c>
      <c r="B24" s="100" t="s">
        <v>133</v>
      </c>
      <c r="C24" s="75">
        <v>69</v>
      </c>
      <c r="D24" s="75">
        <v>60</v>
      </c>
      <c r="E24" s="16">
        <v>2011</v>
      </c>
      <c r="F24" s="76">
        <v>40625.606249999997</v>
      </c>
      <c r="G24" s="77">
        <v>40625.606249999997</v>
      </c>
      <c r="H24" s="78" t="s">
        <v>38</v>
      </c>
      <c r="I24" s="79" t="s">
        <v>41</v>
      </c>
      <c r="J24" s="80" t="s">
        <v>38</v>
      </c>
      <c r="K24" s="93">
        <f t="shared" si="0"/>
        <v>0.96250000000145519</v>
      </c>
      <c r="L24" s="82">
        <v>1386</v>
      </c>
      <c r="M24" s="83">
        <v>40626.568749999999</v>
      </c>
      <c r="N24" s="84">
        <v>40626.568749999999</v>
      </c>
      <c r="O24" s="85" t="s">
        <v>123</v>
      </c>
      <c r="P24" s="86" t="s">
        <v>43</v>
      </c>
      <c r="Q24" s="86" t="s">
        <v>138</v>
      </c>
      <c r="R24" s="86" t="s">
        <v>125</v>
      </c>
      <c r="S24" s="87">
        <v>7731</v>
      </c>
      <c r="T24" s="88" t="s">
        <v>135</v>
      </c>
      <c r="U24" s="86" t="s">
        <v>178</v>
      </c>
      <c r="V24" s="97">
        <v>2425</v>
      </c>
      <c r="W24" s="90" t="s">
        <v>128</v>
      </c>
      <c r="X24" s="90" t="s">
        <v>128</v>
      </c>
      <c r="Y24" s="90" t="s">
        <v>128</v>
      </c>
      <c r="Z24" s="90" t="s">
        <v>128</v>
      </c>
      <c r="AA24" s="90" t="s">
        <v>128</v>
      </c>
      <c r="AB24" s="90">
        <v>5411331</v>
      </c>
      <c r="AC24" s="91" t="s">
        <v>129</v>
      </c>
      <c r="AD24" s="91" t="s">
        <v>129</v>
      </c>
      <c r="AE24" s="88" t="s">
        <v>130</v>
      </c>
      <c r="AF24" s="25" t="s">
        <v>131</v>
      </c>
    </row>
    <row r="25" spans="1:32" hidden="1" x14ac:dyDescent="0.2">
      <c r="A25" s="90" t="s">
        <v>137</v>
      </c>
      <c r="B25" s="74" t="s">
        <v>133</v>
      </c>
      <c r="C25" s="75">
        <v>69</v>
      </c>
      <c r="D25" s="75">
        <v>60</v>
      </c>
      <c r="E25" s="16">
        <v>2011</v>
      </c>
      <c r="F25" s="76">
        <v>40626.396527777775</v>
      </c>
      <c r="G25" s="77">
        <v>40626.396527777775</v>
      </c>
      <c r="H25" s="79" t="s">
        <v>41</v>
      </c>
      <c r="I25" s="79" t="s">
        <v>41</v>
      </c>
      <c r="J25" s="80" t="s">
        <v>38</v>
      </c>
      <c r="K25" s="93">
        <f t="shared" si="0"/>
        <v>1.2041666666700621</v>
      </c>
      <c r="L25" s="82">
        <v>1734</v>
      </c>
      <c r="M25" s="83">
        <v>40627.600694444445</v>
      </c>
      <c r="N25" s="84">
        <v>40627.600694444445</v>
      </c>
      <c r="O25" s="85" t="s">
        <v>123</v>
      </c>
      <c r="P25" s="86" t="s">
        <v>40</v>
      </c>
      <c r="Q25" s="86" t="s">
        <v>142</v>
      </c>
      <c r="R25" s="86" t="s">
        <v>125</v>
      </c>
      <c r="S25" s="87">
        <v>7724</v>
      </c>
      <c r="T25" s="88" t="s">
        <v>140</v>
      </c>
      <c r="U25" s="86" t="s">
        <v>179</v>
      </c>
      <c r="V25" s="97">
        <v>2665</v>
      </c>
      <c r="W25" s="90" t="s">
        <v>128</v>
      </c>
      <c r="X25" s="90" t="s">
        <v>128</v>
      </c>
      <c r="Y25" s="90" t="s">
        <v>128</v>
      </c>
      <c r="Z25" s="90" t="s">
        <v>128</v>
      </c>
      <c r="AA25" s="90" t="s">
        <v>128</v>
      </c>
      <c r="AB25" s="90">
        <v>5411331</v>
      </c>
      <c r="AC25" s="91" t="s">
        <v>129</v>
      </c>
      <c r="AD25" s="91" t="s">
        <v>129</v>
      </c>
      <c r="AE25" s="88" t="s">
        <v>130</v>
      </c>
      <c r="AF25" s="25" t="s">
        <v>131</v>
      </c>
    </row>
    <row r="26" spans="1:32" hidden="1" x14ac:dyDescent="0.2">
      <c r="A26" s="90" t="s">
        <v>180</v>
      </c>
      <c r="B26" s="100" t="s">
        <v>133</v>
      </c>
      <c r="C26" s="75">
        <v>230</v>
      </c>
      <c r="D26" s="75">
        <v>230</v>
      </c>
      <c r="E26" s="16">
        <v>2011</v>
      </c>
      <c r="F26" s="76">
        <v>40626.420138888891</v>
      </c>
      <c r="G26" s="77">
        <v>40626.420138888891</v>
      </c>
      <c r="H26" s="79" t="s">
        <v>41</v>
      </c>
      <c r="I26" s="79" t="s">
        <v>41</v>
      </c>
      <c r="J26" s="80" t="s">
        <v>38</v>
      </c>
      <c r="K26" s="93">
        <f t="shared" si="0"/>
        <v>0.45972222222189885</v>
      </c>
      <c r="L26" s="82">
        <v>662</v>
      </c>
      <c r="M26" s="83">
        <v>40626.879861111112</v>
      </c>
      <c r="N26" s="84">
        <v>40626.879861111112</v>
      </c>
      <c r="O26" s="85" t="s">
        <v>123</v>
      </c>
      <c r="P26" s="86" t="s">
        <v>40</v>
      </c>
      <c r="Q26" s="86" t="s">
        <v>124</v>
      </c>
      <c r="R26" s="86" t="s">
        <v>125</v>
      </c>
      <c r="S26" s="87">
        <v>7728</v>
      </c>
      <c r="T26" s="88" t="s">
        <v>181</v>
      </c>
      <c r="U26" s="86" t="s">
        <v>182</v>
      </c>
      <c r="V26" s="97">
        <v>0</v>
      </c>
      <c r="W26" s="90" t="s">
        <v>128</v>
      </c>
      <c r="X26" s="90" t="s">
        <v>128</v>
      </c>
      <c r="Y26" s="90" t="s">
        <v>128</v>
      </c>
      <c r="Z26" s="90" t="s">
        <v>128</v>
      </c>
      <c r="AA26" s="90" t="s">
        <v>128</v>
      </c>
      <c r="AB26" s="90">
        <v>5411331</v>
      </c>
      <c r="AC26" s="91" t="s">
        <v>129</v>
      </c>
      <c r="AD26" s="91" t="s">
        <v>129</v>
      </c>
      <c r="AE26" s="88" t="s">
        <v>130</v>
      </c>
      <c r="AF26" s="25" t="s">
        <v>131</v>
      </c>
    </row>
    <row r="27" spans="1:32" hidden="1" x14ac:dyDescent="0.2">
      <c r="A27" s="90" t="s">
        <v>121</v>
      </c>
      <c r="B27" s="74" t="s">
        <v>122</v>
      </c>
      <c r="C27" s="75">
        <v>69</v>
      </c>
      <c r="D27" s="75">
        <v>70</v>
      </c>
      <c r="E27" s="16">
        <v>2011</v>
      </c>
      <c r="F27" s="76">
        <v>40628.263888888891</v>
      </c>
      <c r="G27" s="77">
        <v>40628.263888888891</v>
      </c>
      <c r="H27" s="78" t="s">
        <v>38</v>
      </c>
      <c r="I27" s="79" t="s">
        <v>41</v>
      </c>
      <c r="J27" s="80" t="s">
        <v>38</v>
      </c>
      <c r="K27" s="93">
        <f t="shared" si="0"/>
        <v>1.3527777777781012</v>
      </c>
      <c r="L27" s="82">
        <v>1948</v>
      </c>
      <c r="M27" s="83">
        <v>40629.616666666669</v>
      </c>
      <c r="N27" s="84">
        <v>40629.616666666669</v>
      </c>
      <c r="O27" s="85" t="s">
        <v>123</v>
      </c>
      <c r="P27" s="86" t="s">
        <v>40</v>
      </c>
      <c r="Q27" s="86" t="s">
        <v>145</v>
      </c>
      <c r="R27" s="86" t="s">
        <v>125</v>
      </c>
      <c r="S27" s="87">
        <v>7754</v>
      </c>
      <c r="T27" s="88" t="s">
        <v>148</v>
      </c>
      <c r="U27" s="86" t="s">
        <v>183</v>
      </c>
      <c r="V27" s="97">
        <v>0</v>
      </c>
      <c r="W27" s="90" t="s">
        <v>128</v>
      </c>
      <c r="X27" s="90" t="s">
        <v>128</v>
      </c>
      <c r="Y27" s="90" t="s">
        <v>128</v>
      </c>
      <c r="Z27" s="90" t="s">
        <v>128</v>
      </c>
      <c r="AA27" s="90" t="s">
        <v>128</v>
      </c>
      <c r="AB27" s="90">
        <v>5411331</v>
      </c>
      <c r="AC27" s="91" t="s">
        <v>129</v>
      </c>
      <c r="AD27" s="91" t="s">
        <v>129</v>
      </c>
      <c r="AE27" s="88" t="s">
        <v>130</v>
      </c>
      <c r="AF27" s="25" t="s">
        <v>131</v>
      </c>
    </row>
    <row r="28" spans="1:32" hidden="1" x14ac:dyDescent="0.2">
      <c r="A28" s="90" t="s">
        <v>137</v>
      </c>
      <c r="B28" s="100" t="s">
        <v>133</v>
      </c>
      <c r="C28" s="75">
        <v>69</v>
      </c>
      <c r="D28" s="75">
        <v>60</v>
      </c>
      <c r="E28" s="16">
        <v>2011</v>
      </c>
      <c r="F28" s="76">
        <v>40628.695138888892</v>
      </c>
      <c r="G28" s="77">
        <v>40628.695138888892</v>
      </c>
      <c r="H28" s="78" t="s">
        <v>38</v>
      </c>
      <c r="I28" s="79" t="s">
        <v>41</v>
      </c>
      <c r="J28" s="80" t="s">
        <v>38</v>
      </c>
      <c r="K28" s="93">
        <f t="shared" si="0"/>
        <v>1.0965277777722804</v>
      </c>
      <c r="L28" s="82">
        <v>1579</v>
      </c>
      <c r="M28" s="83">
        <v>40629.791666666664</v>
      </c>
      <c r="N28" s="84">
        <v>40629.791666666664</v>
      </c>
      <c r="O28" s="85" t="s">
        <v>123</v>
      </c>
      <c r="P28" s="86" t="s">
        <v>43</v>
      </c>
      <c r="Q28" s="86" t="s">
        <v>138</v>
      </c>
      <c r="R28" s="86" t="s">
        <v>125</v>
      </c>
      <c r="S28" s="98" t="s">
        <v>143</v>
      </c>
      <c r="T28" s="88" t="s">
        <v>140</v>
      </c>
      <c r="U28" s="86" t="s">
        <v>184</v>
      </c>
      <c r="V28" s="97">
        <v>2807</v>
      </c>
      <c r="W28" s="90" t="s">
        <v>128</v>
      </c>
      <c r="X28" s="90" t="s">
        <v>128</v>
      </c>
      <c r="Y28" s="90" t="s">
        <v>128</v>
      </c>
      <c r="Z28" s="90" t="s">
        <v>128</v>
      </c>
      <c r="AA28" s="90" t="s">
        <v>128</v>
      </c>
      <c r="AB28" s="90">
        <v>5411331</v>
      </c>
      <c r="AC28" s="91" t="s">
        <v>129</v>
      </c>
      <c r="AD28" s="91" t="s">
        <v>129</v>
      </c>
      <c r="AE28" s="88" t="s">
        <v>130</v>
      </c>
      <c r="AF28" s="25" t="s">
        <v>131</v>
      </c>
    </row>
    <row r="29" spans="1:32" hidden="1" x14ac:dyDescent="0.2">
      <c r="A29" s="90" t="s">
        <v>121</v>
      </c>
      <c r="B29" s="100" t="s">
        <v>122</v>
      </c>
      <c r="C29" s="75">
        <v>69</v>
      </c>
      <c r="D29" s="75">
        <v>70</v>
      </c>
      <c r="E29" s="16">
        <v>2011</v>
      </c>
      <c r="F29" s="76">
        <v>40655.038888888892</v>
      </c>
      <c r="G29" s="77">
        <v>40655.038888888892</v>
      </c>
      <c r="H29" s="78" t="s">
        <v>38</v>
      </c>
      <c r="I29" s="79" t="s">
        <v>41</v>
      </c>
      <c r="J29" s="80" t="s">
        <v>38</v>
      </c>
      <c r="K29" s="93">
        <f t="shared" si="0"/>
        <v>0.66527777777810115</v>
      </c>
      <c r="L29" s="82">
        <v>958</v>
      </c>
      <c r="M29" s="83">
        <v>40655.70416666667</v>
      </c>
      <c r="N29" s="84">
        <v>40655.70416666667</v>
      </c>
      <c r="O29" s="85" t="s">
        <v>123</v>
      </c>
      <c r="P29" s="86" t="s">
        <v>42</v>
      </c>
      <c r="Q29" s="86" t="s">
        <v>159</v>
      </c>
      <c r="R29" s="86" t="s">
        <v>139</v>
      </c>
      <c r="S29" s="98" t="s">
        <v>143</v>
      </c>
      <c r="T29" s="88" t="s">
        <v>148</v>
      </c>
      <c r="U29" s="86" t="s">
        <v>185</v>
      </c>
      <c r="V29" s="97">
        <v>4677</v>
      </c>
      <c r="W29" s="90" t="s">
        <v>128</v>
      </c>
      <c r="X29" s="90" t="s">
        <v>128</v>
      </c>
      <c r="Y29" s="90" t="s">
        <v>128</v>
      </c>
      <c r="Z29" s="90" t="s">
        <v>128</v>
      </c>
      <c r="AA29" s="90" t="s">
        <v>128</v>
      </c>
      <c r="AB29" s="90">
        <v>5411331</v>
      </c>
      <c r="AC29" s="91" t="s">
        <v>129</v>
      </c>
      <c r="AD29" s="91" t="s">
        <v>129</v>
      </c>
      <c r="AE29" s="88" t="s">
        <v>130</v>
      </c>
      <c r="AF29" s="25" t="s">
        <v>131</v>
      </c>
    </row>
    <row r="30" spans="1:32" hidden="1" x14ac:dyDescent="0.2">
      <c r="A30" s="90" t="s">
        <v>121</v>
      </c>
      <c r="B30" s="74" t="s">
        <v>147</v>
      </c>
      <c r="C30" s="75">
        <v>69</v>
      </c>
      <c r="D30" s="75">
        <v>60</v>
      </c>
      <c r="E30" s="16">
        <v>2011</v>
      </c>
      <c r="F30" s="76">
        <v>40663.415972222225</v>
      </c>
      <c r="G30" s="77">
        <v>40663.415972222225</v>
      </c>
      <c r="H30" s="78" t="s">
        <v>38</v>
      </c>
      <c r="I30" s="79" t="s">
        <v>41</v>
      </c>
      <c r="J30" s="80" t="s">
        <v>38</v>
      </c>
      <c r="K30" s="93">
        <f t="shared" si="0"/>
        <v>0.30486111110803904</v>
      </c>
      <c r="L30" s="82">
        <v>439</v>
      </c>
      <c r="M30" s="83">
        <v>40663.720833333333</v>
      </c>
      <c r="N30" s="84">
        <v>40663.720833333333</v>
      </c>
      <c r="O30" s="85" t="s">
        <v>123</v>
      </c>
      <c r="P30" s="86" t="s">
        <v>42</v>
      </c>
      <c r="Q30" s="86" t="s">
        <v>186</v>
      </c>
      <c r="R30" s="86" t="s">
        <v>125</v>
      </c>
      <c r="S30" s="98" t="s">
        <v>143</v>
      </c>
      <c r="T30" s="88" t="s">
        <v>148</v>
      </c>
      <c r="U30" s="86" t="s">
        <v>187</v>
      </c>
      <c r="V30" s="97">
        <v>1358</v>
      </c>
      <c r="W30" s="90" t="s">
        <v>128</v>
      </c>
      <c r="X30" s="90" t="s">
        <v>128</v>
      </c>
      <c r="Y30" s="90" t="s">
        <v>128</v>
      </c>
      <c r="Z30" s="90" t="s">
        <v>128</v>
      </c>
      <c r="AA30" s="90" t="s">
        <v>128</v>
      </c>
      <c r="AB30" s="90">
        <v>5411331</v>
      </c>
      <c r="AC30" s="91" t="s">
        <v>129</v>
      </c>
      <c r="AD30" s="91" t="s">
        <v>129</v>
      </c>
      <c r="AE30" s="88" t="s">
        <v>130</v>
      </c>
      <c r="AF30" s="25" t="s">
        <v>131</v>
      </c>
    </row>
    <row r="31" spans="1:32" hidden="1" x14ac:dyDescent="0.2">
      <c r="A31" s="90" t="s">
        <v>137</v>
      </c>
      <c r="B31" s="74" t="s">
        <v>133</v>
      </c>
      <c r="C31" s="75">
        <v>69</v>
      </c>
      <c r="D31" s="75">
        <v>60</v>
      </c>
      <c r="E31" s="16">
        <v>2011</v>
      </c>
      <c r="F31" s="76">
        <v>40670.029166666667</v>
      </c>
      <c r="G31" s="77">
        <v>40670.029166666667</v>
      </c>
      <c r="H31" s="78" t="s">
        <v>38</v>
      </c>
      <c r="I31" s="79" t="s">
        <v>41</v>
      </c>
      <c r="J31" s="80" t="s">
        <v>38</v>
      </c>
      <c r="K31" s="93">
        <f t="shared" si="0"/>
        <v>0.51666666666278616</v>
      </c>
      <c r="L31" s="82">
        <v>744</v>
      </c>
      <c r="M31" s="83">
        <v>40670.54583333333</v>
      </c>
      <c r="N31" s="84">
        <v>40670.54583333333</v>
      </c>
      <c r="O31" s="85" t="s">
        <v>123</v>
      </c>
      <c r="P31" s="86" t="s">
        <v>40</v>
      </c>
      <c r="Q31" s="86" t="s">
        <v>145</v>
      </c>
      <c r="R31" s="86" t="s">
        <v>125</v>
      </c>
      <c r="S31" s="87">
        <v>7807</v>
      </c>
      <c r="T31" s="88" t="s">
        <v>140</v>
      </c>
      <c r="U31" s="86" t="s">
        <v>188</v>
      </c>
      <c r="V31" s="97">
        <v>1855</v>
      </c>
      <c r="W31" s="90" t="s">
        <v>128</v>
      </c>
      <c r="X31" s="90" t="s">
        <v>128</v>
      </c>
      <c r="Y31" s="90" t="s">
        <v>128</v>
      </c>
      <c r="Z31" s="90" t="s">
        <v>128</v>
      </c>
      <c r="AA31" s="90" t="s">
        <v>128</v>
      </c>
      <c r="AB31" s="90">
        <v>5411331</v>
      </c>
      <c r="AC31" s="91" t="s">
        <v>129</v>
      </c>
      <c r="AD31" s="91" t="s">
        <v>129</v>
      </c>
      <c r="AE31" s="88" t="s">
        <v>130</v>
      </c>
      <c r="AF31" s="25" t="s">
        <v>131</v>
      </c>
    </row>
    <row r="32" spans="1:32" hidden="1" x14ac:dyDescent="0.2">
      <c r="A32" s="90" t="s">
        <v>137</v>
      </c>
      <c r="B32" s="74" t="s">
        <v>133</v>
      </c>
      <c r="C32" s="75">
        <v>69</v>
      </c>
      <c r="D32" s="75">
        <v>60</v>
      </c>
      <c r="E32" s="16">
        <v>2011</v>
      </c>
      <c r="F32" s="76">
        <v>40671.959722222222</v>
      </c>
      <c r="G32" s="77">
        <v>40671.959722222222</v>
      </c>
      <c r="H32" s="78" t="s">
        <v>38</v>
      </c>
      <c r="I32" s="79" t="s">
        <v>41</v>
      </c>
      <c r="J32" s="80" t="s">
        <v>38</v>
      </c>
      <c r="K32" s="93">
        <f t="shared" si="0"/>
        <v>0.47083333333284827</v>
      </c>
      <c r="L32" s="82">
        <v>678</v>
      </c>
      <c r="M32" s="83">
        <v>40672.430555555555</v>
      </c>
      <c r="N32" s="84">
        <v>40672.430555555555</v>
      </c>
      <c r="O32" s="85" t="s">
        <v>123</v>
      </c>
      <c r="P32" s="86" t="s">
        <v>45</v>
      </c>
      <c r="Q32" s="86" t="s">
        <v>189</v>
      </c>
      <c r="R32" s="86" t="s">
        <v>125</v>
      </c>
      <c r="S32" s="87">
        <v>7810</v>
      </c>
      <c r="T32" s="88" t="s">
        <v>140</v>
      </c>
      <c r="U32" s="86" t="s">
        <v>190</v>
      </c>
      <c r="V32" s="97">
        <v>743</v>
      </c>
      <c r="W32" s="90" t="s">
        <v>128</v>
      </c>
      <c r="X32" s="90" t="s">
        <v>128</v>
      </c>
      <c r="Y32" s="90" t="s">
        <v>128</v>
      </c>
      <c r="Z32" s="90" t="s">
        <v>128</v>
      </c>
      <c r="AA32" s="90" t="s">
        <v>128</v>
      </c>
      <c r="AB32" s="90">
        <v>5411331</v>
      </c>
      <c r="AC32" s="91" t="s">
        <v>129</v>
      </c>
      <c r="AD32" s="91" t="s">
        <v>129</v>
      </c>
      <c r="AE32" s="88" t="s">
        <v>130</v>
      </c>
      <c r="AF32" s="25" t="s">
        <v>131</v>
      </c>
    </row>
    <row r="33" spans="1:32" hidden="1" x14ac:dyDescent="0.2">
      <c r="A33" s="90" t="s">
        <v>121</v>
      </c>
      <c r="B33" s="99" t="s">
        <v>147</v>
      </c>
      <c r="C33" s="75">
        <v>69</v>
      </c>
      <c r="D33" s="75">
        <v>60</v>
      </c>
      <c r="E33" s="16">
        <v>2011</v>
      </c>
      <c r="F33" s="76">
        <v>40671.960416666669</v>
      </c>
      <c r="G33" s="77">
        <v>40671.960416666669</v>
      </c>
      <c r="H33" s="78" t="s">
        <v>38</v>
      </c>
      <c r="I33" s="79" t="s">
        <v>41</v>
      </c>
      <c r="J33" s="80" t="s">
        <v>38</v>
      </c>
      <c r="K33" s="93">
        <f t="shared" si="0"/>
        <v>0.65138888888759539</v>
      </c>
      <c r="L33" s="82">
        <v>938</v>
      </c>
      <c r="M33" s="83">
        <v>40672.611805555556</v>
      </c>
      <c r="N33" s="84">
        <v>40672.611805555556</v>
      </c>
      <c r="O33" s="85" t="s">
        <v>123</v>
      </c>
      <c r="P33" s="86" t="s">
        <v>40</v>
      </c>
      <c r="Q33" s="86" t="s">
        <v>145</v>
      </c>
      <c r="R33" s="86" t="s">
        <v>125</v>
      </c>
      <c r="S33" s="87">
        <v>7813</v>
      </c>
      <c r="T33" s="88" t="s">
        <v>148</v>
      </c>
      <c r="U33" s="86" t="s">
        <v>191</v>
      </c>
      <c r="V33" s="97">
        <v>13949</v>
      </c>
      <c r="W33" s="90" t="s">
        <v>128</v>
      </c>
      <c r="X33" s="90" t="s">
        <v>128</v>
      </c>
      <c r="Y33" s="90" t="s">
        <v>128</v>
      </c>
      <c r="Z33" s="90" t="s">
        <v>128</v>
      </c>
      <c r="AA33" s="90" t="s">
        <v>128</v>
      </c>
      <c r="AB33" s="90">
        <v>5411331</v>
      </c>
      <c r="AC33" s="91" t="s">
        <v>129</v>
      </c>
      <c r="AD33" s="91" t="s">
        <v>129</v>
      </c>
      <c r="AE33" s="88" t="s">
        <v>130</v>
      </c>
      <c r="AF33" s="25" t="s">
        <v>131</v>
      </c>
    </row>
    <row r="34" spans="1:32" hidden="1" x14ac:dyDescent="0.2">
      <c r="A34" s="90" t="s">
        <v>163</v>
      </c>
      <c r="B34" s="74" t="s">
        <v>122</v>
      </c>
      <c r="C34" s="75">
        <v>115</v>
      </c>
      <c r="D34" s="75">
        <v>115</v>
      </c>
      <c r="E34" s="16">
        <v>2011</v>
      </c>
      <c r="F34" s="76">
        <v>40672.157638888886</v>
      </c>
      <c r="G34" s="77">
        <v>40672.157638888886</v>
      </c>
      <c r="H34" s="78" t="s">
        <v>38</v>
      </c>
      <c r="I34" s="79" t="s">
        <v>41</v>
      </c>
      <c r="J34" s="80" t="s">
        <v>38</v>
      </c>
      <c r="K34" s="93">
        <f t="shared" si="0"/>
        <v>0.64930555555474712</v>
      </c>
      <c r="L34" s="82">
        <v>935</v>
      </c>
      <c r="M34" s="83">
        <v>40672.806944444441</v>
      </c>
      <c r="N34" s="84">
        <v>40672.806944444441</v>
      </c>
      <c r="O34" s="85" t="s">
        <v>123</v>
      </c>
      <c r="P34" s="86" t="s">
        <v>40</v>
      </c>
      <c r="Q34" s="86" t="s">
        <v>124</v>
      </c>
      <c r="R34" s="86" t="s">
        <v>125</v>
      </c>
      <c r="S34" s="98" t="s">
        <v>143</v>
      </c>
      <c r="T34" s="88" t="s">
        <v>165</v>
      </c>
      <c r="U34" s="86" t="s">
        <v>192</v>
      </c>
      <c r="V34" s="97">
        <v>18227</v>
      </c>
      <c r="W34" s="90" t="s">
        <v>128</v>
      </c>
      <c r="X34" s="90" t="s">
        <v>128</v>
      </c>
      <c r="Y34" s="90" t="s">
        <v>128</v>
      </c>
      <c r="Z34" s="90" t="s">
        <v>128</v>
      </c>
      <c r="AA34" s="90" t="s">
        <v>128</v>
      </c>
      <c r="AB34" s="90">
        <v>5411331</v>
      </c>
      <c r="AC34" s="91" t="s">
        <v>129</v>
      </c>
      <c r="AD34" s="91" t="s">
        <v>129</v>
      </c>
      <c r="AE34" s="88" t="s">
        <v>130</v>
      </c>
      <c r="AF34" s="25" t="s">
        <v>131</v>
      </c>
    </row>
    <row r="35" spans="1:32" hidden="1" x14ac:dyDescent="0.2">
      <c r="A35" s="90" t="s">
        <v>163</v>
      </c>
      <c r="B35" s="74" t="s">
        <v>122</v>
      </c>
      <c r="C35" s="75">
        <v>69</v>
      </c>
      <c r="D35" s="75">
        <v>60</v>
      </c>
      <c r="E35" s="16">
        <v>2011</v>
      </c>
      <c r="F35" s="76">
        <v>40680.679861111108</v>
      </c>
      <c r="G35" s="77">
        <v>40680.679861111108</v>
      </c>
      <c r="H35" s="78" t="s">
        <v>38</v>
      </c>
      <c r="I35" s="79" t="s">
        <v>41</v>
      </c>
      <c r="J35" s="80" t="s">
        <v>38</v>
      </c>
      <c r="K35" s="93">
        <f t="shared" si="0"/>
        <v>1.1569444444467081</v>
      </c>
      <c r="L35" s="82">
        <v>1666</v>
      </c>
      <c r="M35" s="83">
        <v>40681.836805555555</v>
      </c>
      <c r="N35" s="84">
        <v>40681.836805555555</v>
      </c>
      <c r="O35" s="85" t="s">
        <v>123</v>
      </c>
      <c r="P35" s="86" t="s">
        <v>40</v>
      </c>
      <c r="Q35" s="86" t="s">
        <v>124</v>
      </c>
      <c r="R35" s="86" t="s">
        <v>125</v>
      </c>
      <c r="S35" s="98" t="s">
        <v>143</v>
      </c>
      <c r="T35" s="88" t="s">
        <v>165</v>
      </c>
      <c r="U35" s="86" t="s">
        <v>193</v>
      </c>
      <c r="V35" s="97">
        <v>1135</v>
      </c>
      <c r="W35" s="90" t="s">
        <v>128</v>
      </c>
      <c r="X35" s="90" t="s">
        <v>128</v>
      </c>
      <c r="Y35" s="90" t="s">
        <v>128</v>
      </c>
      <c r="Z35" s="90" t="s">
        <v>128</v>
      </c>
      <c r="AA35" s="90" t="s">
        <v>128</v>
      </c>
      <c r="AB35" s="90">
        <v>5411331</v>
      </c>
      <c r="AC35" s="91" t="s">
        <v>129</v>
      </c>
      <c r="AD35" s="91" t="s">
        <v>129</v>
      </c>
      <c r="AE35" s="88" t="s">
        <v>130</v>
      </c>
      <c r="AF35" s="25" t="s">
        <v>131</v>
      </c>
    </row>
    <row r="36" spans="1:32" hidden="1" x14ac:dyDescent="0.2">
      <c r="A36" s="90" t="s">
        <v>132</v>
      </c>
      <c r="B36" s="99" t="s">
        <v>133</v>
      </c>
      <c r="C36" s="75">
        <v>69</v>
      </c>
      <c r="D36" s="75">
        <v>60</v>
      </c>
      <c r="E36" s="16">
        <v>2011</v>
      </c>
      <c r="F36" s="76">
        <v>40703.849305555559</v>
      </c>
      <c r="G36" s="77">
        <v>40703.849305555559</v>
      </c>
      <c r="H36" s="78" t="s">
        <v>38</v>
      </c>
      <c r="I36" s="79" t="s">
        <v>41</v>
      </c>
      <c r="J36" s="80" t="s">
        <v>38</v>
      </c>
      <c r="K36" s="93">
        <f t="shared" si="0"/>
        <v>0.70902777777519077</v>
      </c>
      <c r="L36" s="82">
        <v>1021</v>
      </c>
      <c r="M36" s="83">
        <v>40704.558333333334</v>
      </c>
      <c r="N36" s="84">
        <v>40704.558333333334</v>
      </c>
      <c r="O36" s="85" t="s">
        <v>123</v>
      </c>
      <c r="P36" s="86" t="s">
        <v>43</v>
      </c>
      <c r="Q36" s="86" t="s">
        <v>138</v>
      </c>
      <c r="R36" s="86" t="s">
        <v>125</v>
      </c>
      <c r="S36" s="87">
        <v>7847</v>
      </c>
      <c r="T36" s="88" t="s">
        <v>135</v>
      </c>
      <c r="U36" s="86" t="s">
        <v>194</v>
      </c>
      <c r="V36" s="97">
        <v>8130</v>
      </c>
      <c r="W36" s="90" t="s">
        <v>128</v>
      </c>
      <c r="X36" s="90" t="s">
        <v>128</v>
      </c>
      <c r="Y36" s="90" t="s">
        <v>128</v>
      </c>
      <c r="Z36" s="90" t="s">
        <v>128</v>
      </c>
      <c r="AA36" s="90" t="s">
        <v>128</v>
      </c>
      <c r="AB36" s="90">
        <v>5411331</v>
      </c>
      <c r="AC36" s="91" t="s">
        <v>129</v>
      </c>
      <c r="AD36" s="91" t="s">
        <v>129</v>
      </c>
      <c r="AE36" s="88" t="s">
        <v>130</v>
      </c>
      <c r="AF36" s="25" t="s">
        <v>131</v>
      </c>
    </row>
    <row r="37" spans="1:32" hidden="1" x14ac:dyDescent="0.2">
      <c r="A37" s="90" t="s">
        <v>137</v>
      </c>
      <c r="B37" s="100" t="s">
        <v>133</v>
      </c>
      <c r="C37" s="75">
        <v>69</v>
      </c>
      <c r="D37" s="75">
        <v>60</v>
      </c>
      <c r="E37" s="16">
        <v>2011</v>
      </c>
      <c r="F37" s="76">
        <v>40711.404166666667</v>
      </c>
      <c r="G37" s="77">
        <v>40711.404166666667</v>
      </c>
      <c r="H37" s="78" t="s">
        <v>38</v>
      </c>
      <c r="I37" s="79" t="s">
        <v>41</v>
      </c>
      <c r="J37" s="80" t="s">
        <v>38</v>
      </c>
      <c r="K37" s="93">
        <f t="shared" si="0"/>
        <v>0.32083333333139308</v>
      </c>
      <c r="L37" s="82">
        <v>462</v>
      </c>
      <c r="M37" s="83">
        <v>40711.724999999999</v>
      </c>
      <c r="N37" s="84">
        <v>40711.724999999999</v>
      </c>
      <c r="O37" s="85" t="s">
        <v>123</v>
      </c>
      <c r="P37" s="86" t="s">
        <v>40</v>
      </c>
      <c r="Q37" s="86" t="s">
        <v>124</v>
      </c>
      <c r="R37" s="86" t="s">
        <v>125</v>
      </c>
      <c r="S37" s="98" t="s">
        <v>143</v>
      </c>
      <c r="T37" s="88" t="s">
        <v>140</v>
      </c>
      <c r="U37" s="86" t="s">
        <v>195</v>
      </c>
      <c r="V37" s="97">
        <v>2</v>
      </c>
      <c r="W37" s="90" t="s">
        <v>128</v>
      </c>
      <c r="X37" s="90" t="s">
        <v>128</v>
      </c>
      <c r="Y37" s="90" t="s">
        <v>128</v>
      </c>
      <c r="Z37" s="90" t="s">
        <v>128</v>
      </c>
      <c r="AA37" s="90" t="s">
        <v>128</v>
      </c>
      <c r="AB37" s="90">
        <v>5411331</v>
      </c>
      <c r="AC37" s="91" t="s">
        <v>129</v>
      </c>
      <c r="AD37" s="91" t="s">
        <v>129</v>
      </c>
      <c r="AE37" s="88" t="s">
        <v>177</v>
      </c>
      <c r="AF37" s="25" t="s">
        <v>131</v>
      </c>
    </row>
    <row r="38" spans="1:32" hidden="1" x14ac:dyDescent="0.2">
      <c r="A38" s="90" t="s">
        <v>132</v>
      </c>
      <c r="B38" s="100" t="s">
        <v>133</v>
      </c>
      <c r="C38" s="75">
        <v>69</v>
      </c>
      <c r="D38" s="75">
        <v>60</v>
      </c>
      <c r="E38" s="16">
        <v>2011</v>
      </c>
      <c r="F38" s="76">
        <v>40714.631944444445</v>
      </c>
      <c r="G38" s="77">
        <v>40714.631944444445</v>
      </c>
      <c r="H38" s="78" t="s">
        <v>38</v>
      </c>
      <c r="I38" s="79" t="s">
        <v>41</v>
      </c>
      <c r="J38" s="80" t="s">
        <v>38</v>
      </c>
      <c r="K38" s="93">
        <f t="shared" si="0"/>
        <v>3.1416666666627862</v>
      </c>
      <c r="L38" s="82">
        <v>4524</v>
      </c>
      <c r="M38" s="83">
        <v>40717.773611111108</v>
      </c>
      <c r="N38" s="84">
        <v>40717.773611111108</v>
      </c>
      <c r="O38" s="85" t="s">
        <v>151</v>
      </c>
      <c r="P38" s="86" t="s">
        <v>40</v>
      </c>
      <c r="Q38" s="86" t="s">
        <v>154</v>
      </c>
      <c r="R38" s="86" t="s">
        <v>139</v>
      </c>
      <c r="S38" s="87">
        <v>7862</v>
      </c>
      <c r="T38" s="88" t="s">
        <v>135</v>
      </c>
      <c r="U38" s="86" t="s">
        <v>196</v>
      </c>
      <c r="V38" s="97">
        <v>4</v>
      </c>
      <c r="W38" s="90" t="s">
        <v>128</v>
      </c>
      <c r="X38" s="90" t="s">
        <v>128</v>
      </c>
      <c r="Y38" s="90" t="s">
        <v>128</v>
      </c>
      <c r="Z38" s="90" t="s">
        <v>128</v>
      </c>
      <c r="AA38" s="90" t="s">
        <v>128</v>
      </c>
      <c r="AB38" s="90">
        <v>5411331</v>
      </c>
      <c r="AC38" s="91" t="s">
        <v>129</v>
      </c>
      <c r="AD38" s="91" t="s">
        <v>129</v>
      </c>
      <c r="AE38" s="88" t="s">
        <v>130</v>
      </c>
      <c r="AF38" s="25" t="s">
        <v>131</v>
      </c>
    </row>
    <row r="39" spans="1:32" hidden="1" x14ac:dyDescent="0.2">
      <c r="A39" s="90" t="s">
        <v>121</v>
      </c>
      <c r="B39" s="74" t="s">
        <v>122</v>
      </c>
      <c r="C39" s="75">
        <v>115</v>
      </c>
      <c r="D39" s="75">
        <v>115</v>
      </c>
      <c r="E39" s="16">
        <v>2011</v>
      </c>
      <c r="F39" s="76">
        <v>40726.845833333333</v>
      </c>
      <c r="G39" s="77">
        <v>40726.845833333333</v>
      </c>
      <c r="H39" s="78" t="s">
        <v>38</v>
      </c>
      <c r="I39" s="79" t="s">
        <v>41</v>
      </c>
      <c r="J39" s="80" t="s">
        <v>38</v>
      </c>
      <c r="K39" s="93">
        <f t="shared" si="0"/>
        <v>0.6875</v>
      </c>
      <c r="L39" s="82">
        <v>990</v>
      </c>
      <c r="M39" s="83">
        <v>40727.533333333333</v>
      </c>
      <c r="N39" s="84">
        <v>40727.533333333333</v>
      </c>
      <c r="O39" s="85" t="s">
        <v>123</v>
      </c>
      <c r="P39" s="86" t="s">
        <v>42</v>
      </c>
      <c r="Q39" s="86" t="s">
        <v>159</v>
      </c>
      <c r="R39" s="86" t="s">
        <v>139</v>
      </c>
      <c r="S39" s="98" t="s">
        <v>143</v>
      </c>
      <c r="T39" s="88" t="s">
        <v>126</v>
      </c>
      <c r="U39" s="86" t="s">
        <v>197</v>
      </c>
      <c r="V39" s="97">
        <v>0</v>
      </c>
      <c r="W39" s="90" t="s">
        <v>128</v>
      </c>
      <c r="X39" s="90" t="s">
        <v>128</v>
      </c>
      <c r="Y39" s="90" t="s">
        <v>128</v>
      </c>
      <c r="Z39" s="90" t="s">
        <v>128</v>
      </c>
      <c r="AA39" s="90" t="s">
        <v>128</v>
      </c>
      <c r="AB39" s="90">
        <v>5411331</v>
      </c>
      <c r="AC39" s="91" t="s">
        <v>129</v>
      </c>
      <c r="AD39" s="91" t="s">
        <v>129</v>
      </c>
      <c r="AE39" s="88" t="s">
        <v>130</v>
      </c>
      <c r="AF39" s="25" t="s">
        <v>131</v>
      </c>
    </row>
    <row r="40" spans="1:32" hidden="1" x14ac:dyDescent="0.2">
      <c r="A40" s="90" t="s">
        <v>137</v>
      </c>
      <c r="B40" s="100" t="s">
        <v>133</v>
      </c>
      <c r="C40" s="75">
        <v>69</v>
      </c>
      <c r="D40" s="75">
        <v>60</v>
      </c>
      <c r="E40" s="16">
        <v>2011</v>
      </c>
      <c r="F40" s="76">
        <v>40733.668055555558</v>
      </c>
      <c r="G40" s="77">
        <v>40733.668055555558</v>
      </c>
      <c r="H40" s="78" t="s">
        <v>38</v>
      </c>
      <c r="I40" s="79" t="s">
        <v>41</v>
      </c>
      <c r="J40" s="80" t="s">
        <v>38</v>
      </c>
      <c r="K40" s="93">
        <f t="shared" si="0"/>
        <v>1.3687500000014552</v>
      </c>
      <c r="L40" s="82">
        <v>1971</v>
      </c>
      <c r="M40" s="83">
        <v>40735.036805555559</v>
      </c>
      <c r="N40" s="84">
        <v>40735.036805555559</v>
      </c>
      <c r="O40" s="85" t="s">
        <v>123</v>
      </c>
      <c r="P40" s="86" t="s">
        <v>40</v>
      </c>
      <c r="Q40" s="86" t="s">
        <v>142</v>
      </c>
      <c r="R40" s="86" t="s">
        <v>139</v>
      </c>
      <c r="S40" s="98" t="s">
        <v>143</v>
      </c>
      <c r="T40" s="88" t="s">
        <v>140</v>
      </c>
      <c r="U40" s="86" t="s">
        <v>199</v>
      </c>
      <c r="V40" s="97">
        <v>3912</v>
      </c>
      <c r="W40" s="90" t="s">
        <v>128</v>
      </c>
      <c r="X40" s="90" t="s">
        <v>128</v>
      </c>
      <c r="Y40" s="90" t="s">
        <v>128</v>
      </c>
      <c r="Z40" s="90" t="s">
        <v>128</v>
      </c>
      <c r="AA40" s="90" t="s">
        <v>128</v>
      </c>
      <c r="AB40" s="90">
        <v>5411331</v>
      </c>
      <c r="AC40" s="91" t="s">
        <v>129</v>
      </c>
      <c r="AD40" s="91" t="s">
        <v>129</v>
      </c>
      <c r="AE40" s="88" t="s">
        <v>130</v>
      </c>
      <c r="AF40" s="25" t="s">
        <v>131</v>
      </c>
    </row>
    <row r="41" spans="1:32" hidden="1" x14ac:dyDescent="0.2">
      <c r="A41" s="90" t="s">
        <v>121</v>
      </c>
      <c r="B41" s="74" t="s">
        <v>147</v>
      </c>
      <c r="C41" s="75">
        <v>115</v>
      </c>
      <c r="D41" s="75">
        <v>115</v>
      </c>
      <c r="E41" s="16">
        <v>2011</v>
      </c>
      <c r="F41" s="76">
        <v>40735.661805555559</v>
      </c>
      <c r="G41" s="77">
        <v>40735.661805555559</v>
      </c>
      <c r="H41" s="78" t="s">
        <v>38</v>
      </c>
      <c r="I41" s="79" t="s">
        <v>41</v>
      </c>
      <c r="J41" s="80" t="s">
        <v>38</v>
      </c>
      <c r="K41" s="93">
        <f t="shared" si="0"/>
        <v>0.54861111110949423</v>
      </c>
      <c r="L41" s="82">
        <v>790</v>
      </c>
      <c r="M41" s="83">
        <v>40736.210416666669</v>
      </c>
      <c r="N41" s="84">
        <v>40736.210416666669</v>
      </c>
      <c r="O41" s="85" t="s">
        <v>123</v>
      </c>
      <c r="P41" s="86" t="s">
        <v>40</v>
      </c>
      <c r="Q41" s="86" t="s">
        <v>154</v>
      </c>
      <c r="R41" s="86" t="s">
        <v>125</v>
      </c>
      <c r="S41" s="98" t="s">
        <v>143</v>
      </c>
      <c r="T41" s="88" t="s">
        <v>148</v>
      </c>
      <c r="U41" s="86" t="s">
        <v>200</v>
      </c>
      <c r="V41" s="97">
        <v>3</v>
      </c>
      <c r="W41" s="90" t="s">
        <v>128</v>
      </c>
      <c r="X41" s="90" t="s">
        <v>128</v>
      </c>
      <c r="Y41" s="90" t="s">
        <v>128</v>
      </c>
      <c r="Z41" s="90" t="s">
        <v>128</v>
      </c>
      <c r="AA41" s="90" t="s">
        <v>128</v>
      </c>
      <c r="AB41" s="90">
        <v>5411331</v>
      </c>
      <c r="AC41" s="91" t="s">
        <v>129</v>
      </c>
      <c r="AD41" s="91" t="s">
        <v>129</v>
      </c>
      <c r="AE41" s="88" t="s">
        <v>130</v>
      </c>
      <c r="AF41" s="25" t="s">
        <v>131</v>
      </c>
    </row>
    <row r="42" spans="1:32" hidden="1" x14ac:dyDescent="0.2">
      <c r="A42" s="90" t="s">
        <v>137</v>
      </c>
      <c r="B42" s="100" t="s">
        <v>133</v>
      </c>
      <c r="C42" s="75">
        <v>69</v>
      </c>
      <c r="D42" s="75">
        <v>60</v>
      </c>
      <c r="E42" s="16">
        <v>2011</v>
      </c>
      <c r="F42" s="76">
        <v>40753.384027777778</v>
      </c>
      <c r="G42" s="77">
        <v>40753.384027777778</v>
      </c>
      <c r="H42" s="78" t="s">
        <v>38</v>
      </c>
      <c r="I42" s="79" t="s">
        <v>41</v>
      </c>
      <c r="J42" s="80" t="s">
        <v>38</v>
      </c>
      <c r="K42" s="93">
        <f t="shared" si="0"/>
        <v>0.31597222221898846</v>
      </c>
      <c r="L42" s="82">
        <v>455</v>
      </c>
      <c r="M42" s="83">
        <v>40753.699999999997</v>
      </c>
      <c r="N42" s="84">
        <v>40753.699999999997</v>
      </c>
      <c r="O42" s="85" t="s">
        <v>123</v>
      </c>
      <c r="P42" s="86" t="s">
        <v>42</v>
      </c>
      <c r="Q42" s="86" t="s">
        <v>201</v>
      </c>
      <c r="R42" s="86" t="s">
        <v>125</v>
      </c>
      <c r="S42" s="87">
        <v>7908</v>
      </c>
      <c r="T42" s="88" t="s">
        <v>140</v>
      </c>
      <c r="U42" s="86" t="s">
        <v>202</v>
      </c>
      <c r="V42" s="97">
        <v>4866</v>
      </c>
      <c r="W42" s="90" t="s">
        <v>128</v>
      </c>
      <c r="X42" s="90" t="s">
        <v>128</v>
      </c>
      <c r="Y42" s="90" t="s">
        <v>128</v>
      </c>
      <c r="Z42" s="90" t="s">
        <v>128</v>
      </c>
      <c r="AA42" s="90" t="s">
        <v>128</v>
      </c>
      <c r="AB42" s="90">
        <v>5411331</v>
      </c>
      <c r="AC42" s="91" t="s">
        <v>129</v>
      </c>
      <c r="AD42" s="91" t="s">
        <v>129</v>
      </c>
      <c r="AE42" s="88" t="s">
        <v>130</v>
      </c>
      <c r="AF42" s="25" t="s">
        <v>131</v>
      </c>
    </row>
    <row r="43" spans="1:32" hidden="1" x14ac:dyDescent="0.2">
      <c r="A43" s="90" t="s">
        <v>121</v>
      </c>
      <c r="B43" s="74" t="s">
        <v>122</v>
      </c>
      <c r="C43" s="75">
        <v>69</v>
      </c>
      <c r="D43" s="75">
        <v>70</v>
      </c>
      <c r="E43" s="16">
        <v>2011</v>
      </c>
      <c r="F43" s="76">
        <v>40758.472916666666</v>
      </c>
      <c r="G43" s="77">
        <v>40758.472916666666</v>
      </c>
      <c r="H43" s="78" t="s">
        <v>38</v>
      </c>
      <c r="I43" s="79" t="s">
        <v>41</v>
      </c>
      <c r="J43" s="80" t="s">
        <v>38</v>
      </c>
      <c r="K43" s="93">
        <f t="shared" si="0"/>
        <v>0.32916666667006211</v>
      </c>
      <c r="L43" s="82">
        <v>474</v>
      </c>
      <c r="M43" s="83">
        <v>40758.802083333336</v>
      </c>
      <c r="N43" s="84">
        <v>40758.802083333336</v>
      </c>
      <c r="O43" s="85" t="s">
        <v>123</v>
      </c>
      <c r="P43" s="86" t="s">
        <v>42</v>
      </c>
      <c r="Q43" s="86" t="s">
        <v>159</v>
      </c>
      <c r="R43" s="86" t="s">
        <v>139</v>
      </c>
      <c r="S43" s="102">
        <v>7912</v>
      </c>
      <c r="T43" s="88" t="s">
        <v>148</v>
      </c>
      <c r="U43" s="86" t="s">
        <v>203</v>
      </c>
      <c r="V43" s="89">
        <v>1</v>
      </c>
      <c r="W43" s="90" t="s">
        <v>128</v>
      </c>
      <c r="X43" s="90" t="s">
        <v>128</v>
      </c>
      <c r="Y43" s="90" t="s">
        <v>128</v>
      </c>
      <c r="Z43" s="90" t="s">
        <v>128</v>
      </c>
      <c r="AA43" s="90" t="s">
        <v>128</v>
      </c>
      <c r="AB43" s="90">
        <v>5411331</v>
      </c>
      <c r="AC43" s="91" t="s">
        <v>129</v>
      </c>
      <c r="AD43" s="91" t="s">
        <v>129</v>
      </c>
      <c r="AE43" s="88" t="s">
        <v>130</v>
      </c>
      <c r="AF43" s="25" t="s">
        <v>131</v>
      </c>
    </row>
    <row r="44" spans="1:32" hidden="1" x14ac:dyDescent="0.2">
      <c r="A44" s="90" t="s">
        <v>121</v>
      </c>
      <c r="B44" s="74" t="s">
        <v>122</v>
      </c>
      <c r="C44" s="75">
        <v>69</v>
      </c>
      <c r="D44" s="75">
        <v>70</v>
      </c>
      <c r="E44" s="16">
        <v>2011</v>
      </c>
      <c r="F44" s="76">
        <v>40759.775694444441</v>
      </c>
      <c r="G44" s="77">
        <v>40759.775694444441</v>
      </c>
      <c r="H44" s="78" t="s">
        <v>38</v>
      </c>
      <c r="I44" s="79" t="s">
        <v>41</v>
      </c>
      <c r="J44" s="80" t="s">
        <v>38</v>
      </c>
      <c r="K44" s="93">
        <f t="shared" si="0"/>
        <v>0.64166666667006211</v>
      </c>
      <c r="L44" s="82">
        <v>924</v>
      </c>
      <c r="M44" s="83">
        <v>40760.417361111111</v>
      </c>
      <c r="N44" s="84">
        <v>40760.417361111111</v>
      </c>
      <c r="O44" s="85" t="s">
        <v>123</v>
      </c>
      <c r="P44" s="86" t="s">
        <v>42</v>
      </c>
      <c r="Q44" s="86" t="s">
        <v>159</v>
      </c>
      <c r="R44" s="86" t="s">
        <v>139</v>
      </c>
      <c r="S44" s="102">
        <v>7913</v>
      </c>
      <c r="T44" s="88" t="s">
        <v>126</v>
      </c>
      <c r="U44" s="86" t="s">
        <v>205</v>
      </c>
      <c r="V44" s="97">
        <v>2730</v>
      </c>
      <c r="W44" s="90" t="s">
        <v>128</v>
      </c>
      <c r="X44" s="90" t="s">
        <v>128</v>
      </c>
      <c r="Y44" s="90" t="s">
        <v>128</v>
      </c>
      <c r="Z44" s="90" t="s">
        <v>128</v>
      </c>
      <c r="AA44" s="90" t="s">
        <v>128</v>
      </c>
      <c r="AB44" s="90">
        <v>5411331</v>
      </c>
      <c r="AC44" s="91" t="s">
        <v>129</v>
      </c>
      <c r="AD44" s="91" t="s">
        <v>129</v>
      </c>
      <c r="AE44" s="88" t="s">
        <v>130</v>
      </c>
      <c r="AF44" s="25" t="s">
        <v>131</v>
      </c>
    </row>
    <row r="45" spans="1:32" hidden="1" x14ac:dyDescent="0.2">
      <c r="A45" s="90" t="s">
        <v>121</v>
      </c>
      <c r="B45" s="74" t="s">
        <v>122</v>
      </c>
      <c r="C45" s="75">
        <v>69</v>
      </c>
      <c r="D45" s="75">
        <v>70</v>
      </c>
      <c r="E45" s="16">
        <v>2011</v>
      </c>
      <c r="F45" s="76">
        <v>40783.065972222219</v>
      </c>
      <c r="G45" s="77">
        <v>40783.065972222219</v>
      </c>
      <c r="H45" s="78" t="s">
        <v>38</v>
      </c>
      <c r="I45" s="79" t="s">
        <v>41</v>
      </c>
      <c r="J45" s="80" t="s">
        <v>38</v>
      </c>
      <c r="K45" s="93">
        <f t="shared" si="0"/>
        <v>0.53125</v>
      </c>
      <c r="L45" s="82">
        <v>765</v>
      </c>
      <c r="M45" s="83">
        <v>40783.597222222219</v>
      </c>
      <c r="N45" s="84">
        <v>40783.597222222219</v>
      </c>
      <c r="O45" s="85" t="s">
        <v>123</v>
      </c>
      <c r="P45" s="86" t="s">
        <v>40</v>
      </c>
      <c r="Q45" s="86" t="s">
        <v>145</v>
      </c>
      <c r="R45" s="86" t="s">
        <v>125</v>
      </c>
      <c r="S45" s="87">
        <v>7952</v>
      </c>
      <c r="T45" s="88" t="s">
        <v>148</v>
      </c>
      <c r="U45" s="86" t="s">
        <v>206</v>
      </c>
      <c r="V45" s="97">
        <v>1</v>
      </c>
      <c r="W45" s="90" t="s">
        <v>128</v>
      </c>
      <c r="X45" s="90" t="s">
        <v>128</v>
      </c>
      <c r="Y45" s="90" t="s">
        <v>128</v>
      </c>
      <c r="Z45" s="90" t="s">
        <v>128</v>
      </c>
      <c r="AA45" s="90" t="s">
        <v>128</v>
      </c>
      <c r="AB45" s="90">
        <v>5411331</v>
      </c>
      <c r="AC45" s="91" t="s">
        <v>129</v>
      </c>
      <c r="AD45" s="91" t="s">
        <v>129</v>
      </c>
      <c r="AE45" s="88" t="s">
        <v>130</v>
      </c>
      <c r="AF45" s="25" t="s">
        <v>131</v>
      </c>
    </row>
    <row r="46" spans="1:32" hidden="1" x14ac:dyDescent="0.2">
      <c r="A46" s="90" t="s">
        <v>132</v>
      </c>
      <c r="B46" s="100" t="s">
        <v>133</v>
      </c>
      <c r="C46" s="75">
        <v>69</v>
      </c>
      <c r="D46" s="75">
        <v>60</v>
      </c>
      <c r="E46" s="16">
        <v>2011</v>
      </c>
      <c r="F46" s="76">
        <v>40784.425000000003</v>
      </c>
      <c r="G46" s="77">
        <v>40784.425000000003</v>
      </c>
      <c r="H46" s="78" t="s">
        <v>38</v>
      </c>
      <c r="I46" s="79" t="s">
        <v>41</v>
      </c>
      <c r="J46" s="80" t="s">
        <v>38</v>
      </c>
      <c r="K46" s="93">
        <f t="shared" si="0"/>
        <v>0.35833333332993789</v>
      </c>
      <c r="L46" s="82">
        <v>516</v>
      </c>
      <c r="M46" s="83">
        <v>40784.783333333333</v>
      </c>
      <c r="N46" s="84">
        <v>40784.783333333333</v>
      </c>
      <c r="O46" s="85" t="s">
        <v>123</v>
      </c>
      <c r="P46" s="86" t="s">
        <v>40</v>
      </c>
      <c r="Q46" s="86" t="s">
        <v>145</v>
      </c>
      <c r="R46" s="86" t="s">
        <v>125</v>
      </c>
      <c r="S46" s="98" t="s">
        <v>143</v>
      </c>
      <c r="T46" s="88" t="s">
        <v>135</v>
      </c>
      <c r="U46" s="86" t="s">
        <v>207</v>
      </c>
      <c r="V46" s="97">
        <v>0</v>
      </c>
      <c r="W46" s="90" t="s">
        <v>128</v>
      </c>
      <c r="X46" s="90" t="s">
        <v>128</v>
      </c>
      <c r="Y46" s="90" t="s">
        <v>128</v>
      </c>
      <c r="Z46" s="90" t="s">
        <v>128</v>
      </c>
      <c r="AA46" s="90" t="s">
        <v>128</v>
      </c>
      <c r="AB46" s="90">
        <v>5411331</v>
      </c>
      <c r="AC46" s="91" t="s">
        <v>129</v>
      </c>
      <c r="AD46" s="91" t="s">
        <v>129</v>
      </c>
      <c r="AE46" s="88" t="s">
        <v>130</v>
      </c>
      <c r="AF46" s="25" t="s">
        <v>131</v>
      </c>
    </row>
    <row r="47" spans="1:32" hidden="1" x14ac:dyDescent="0.2">
      <c r="A47" s="90" t="s">
        <v>121</v>
      </c>
      <c r="B47" s="74" t="s">
        <v>122</v>
      </c>
      <c r="C47" s="75">
        <v>69</v>
      </c>
      <c r="D47" s="75">
        <v>70</v>
      </c>
      <c r="E47" s="16">
        <v>2011</v>
      </c>
      <c r="F47" s="76">
        <v>40795.480555555558</v>
      </c>
      <c r="G47" s="77">
        <v>40795.480555555558</v>
      </c>
      <c r="H47" s="78" t="s">
        <v>38</v>
      </c>
      <c r="I47" s="79" t="s">
        <v>41</v>
      </c>
      <c r="J47" s="80" t="s">
        <v>38</v>
      </c>
      <c r="K47" s="93">
        <f t="shared" si="0"/>
        <v>1.5215277777751908</v>
      </c>
      <c r="L47" s="82">
        <v>2191</v>
      </c>
      <c r="M47" s="83">
        <v>40797.002083333333</v>
      </c>
      <c r="N47" s="84">
        <v>40797.002083333333</v>
      </c>
      <c r="O47" s="85" t="s">
        <v>123</v>
      </c>
      <c r="P47" s="86" t="s">
        <v>40</v>
      </c>
      <c r="Q47" s="86" t="s">
        <v>124</v>
      </c>
      <c r="R47" s="86" t="s">
        <v>169</v>
      </c>
      <c r="S47" s="87">
        <v>7968</v>
      </c>
      <c r="T47" s="88" t="s">
        <v>126</v>
      </c>
      <c r="U47" s="86" t="s">
        <v>209</v>
      </c>
      <c r="V47" s="89">
        <v>349</v>
      </c>
      <c r="W47" s="90" t="s">
        <v>128</v>
      </c>
      <c r="X47" s="90" t="s">
        <v>128</v>
      </c>
      <c r="Y47" s="90" t="s">
        <v>128</v>
      </c>
      <c r="Z47" s="90" t="s">
        <v>128</v>
      </c>
      <c r="AA47" s="90" t="s">
        <v>128</v>
      </c>
      <c r="AB47" s="90">
        <v>5411331</v>
      </c>
      <c r="AC47" s="91" t="s">
        <v>129</v>
      </c>
      <c r="AD47" s="91" t="s">
        <v>129</v>
      </c>
      <c r="AE47" s="88" t="s">
        <v>130</v>
      </c>
      <c r="AF47" s="25" t="s">
        <v>131</v>
      </c>
    </row>
    <row r="48" spans="1:32" hidden="1" x14ac:dyDescent="0.2">
      <c r="A48" s="90" t="s">
        <v>137</v>
      </c>
      <c r="B48" s="100" t="s">
        <v>133</v>
      </c>
      <c r="C48" s="75">
        <v>69</v>
      </c>
      <c r="D48" s="75">
        <v>60</v>
      </c>
      <c r="E48" s="16">
        <v>2011</v>
      </c>
      <c r="F48" s="76">
        <v>40798.386805555558</v>
      </c>
      <c r="G48" s="77">
        <v>40798.386805555558</v>
      </c>
      <c r="H48" s="78" t="s">
        <v>38</v>
      </c>
      <c r="I48" s="79" t="s">
        <v>41</v>
      </c>
      <c r="J48" s="80" t="s">
        <v>38</v>
      </c>
      <c r="K48" s="93">
        <f t="shared" si="0"/>
        <v>0.50416666666569654</v>
      </c>
      <c r="L48" s="82">
        <v>726</v>
      </c>
      <c r="M48" s="83">
        <v>40798.890972222223</v>
      </c>
      <c r="N48" s="84">
        <v>40798.890972222223</v>
      </c>
      <c r="O48" s="85" t="s">
        <v>123</v>
      </c>
      <c r="P48" s="86" t="s">
        <v>40</v>
      </c>
      <c r="Q48" s="86" t="s">
        <v>145</v>
      </c>
      <c r="R48" s="86" t="s">
        <v>155</v>
      </c>
      <c r="S48" s="87">
        <v>7978</v>
      </c>
      <c r="T48" s="88" t="s">
        <v>140</v>
      </c>
      <c r="U48" s="86" t="s">
        <v>210</v>
      </c>
      <c r="V48" s="97">
        <v>0</v>
      </c>
      <c r="W48" s="90" t="s">
        <v>128</v>
      </c>
      <c r="X48" s="90" t="s">
        <v>128</v>
      </c>
      <c r="Y48" s="90" t="s">
        <v>128</v>
      </c>
      <c r="Z48" s="90" t="s">
        <v>128</v>
      </c>
      <c r="AA48" s="90" t="s">
        <v>128</v>
      </c>
      <c r="AB48" s="90">
        <v>5411331</v>
      </c>
      <c r="AC48" s="91" t="s">
        <v>129</v>
      </c>
      <c r="AD48" s="91" t="s">
        <v>129</v>
      </c>
      <c r="AE48" s="88" t="s">
        <v>130</v>
      </c>
      <c r="AF48" s="25" t="s">
        <v>131</v>
      </c>
    </row>
    <row r="49" spans="1:32" hidden="1" x14ac:dyDescent="0.2">
      <c r="A49" s="90" t="s">
        <v>163</v>
      </c>
      <c r="B49" s="74" t="s">
        <v>122</v>
      </c>
      <c r="C49" s="75">
        <v>115</v>
      </c>
      <c r="D49" s="75">
        <v>115</v>
      </c>
      <c r="E49" s="16">
        <v>2011</v>
      </c>
      <c r="F49" s="76">
        <v>40799.377083333333</v>
      </c>
      <c r="G49" s="77">
        <v>40799.377083333333</v>
      </c>
      <c r="H49" s="78" t="s">
        <v>38</v>
      </c>
      <c r="I49" s="79" t="s">
        <v>41</v>
      </c>
      <c r="J49" s="80" t="s">
        <v>38</v>
      </c>
      <c r="K49" s="93">
        <f t="shared" si="0"/>
        <v>0.46388888888759539</v>
      </c>
      <c r="L49" s="82">
        <v>668</v>
      </c>
      <c r="M49" s="83">
        <v>40799.84097222222</v>
      </c>
      <c r="N49" s="84">
        <v>40799.84097222222</v>
      </c>
      <c r="O49" s="85" t="s">
        <v>123</v>
      </c>
      <c r="P49" s="86" t="s">
        <v>46</v>
      </c>
      <c r="Q49" s="25" t="s">
        <v>211</v>
      </c>
      <c r="R49" s="86" t="s">
        <v>125</v>
      </c>
      <c r="S49" s="87">
        <v>7976</v>
      </c>
      <c r="T49" s="88" t="s">
        <v>165</v>
      </c>
      <c r="U49" s="86" t="s">
        <v>212</v>
      </c>
      <c r="V49" s="97">
        <v>28359</v>
      </c>
      <c r="W49" s="90" t="s">
        <v>128</v>
      </c>
      <c r="X49" s="90" t="s">
        <v>128</v>
      </c>
      <c r="Y49" s="90" t="s">
        <v>128</v>
      </c>
      <c r="Z49" s="90" t="s">
        <v>128</v>
      </c>
      <c r="AA49" s="90" t="s">
        <v>128</v>
      </c>
      <c r="AB49" s="90">
        <v>5411331</v>
      </c>
      <c r="AC49" s="91" t="s">
        <v>129</v>
      </c>
      <c r="AD49" s="91" t="s">
        <v>129</v>
      </c>
      <c r="AE49" s="88" t="s">
        <v>130</v>
      </c>
      <c r="AF49" s="25" t="s">
        <v>131</v>
      </c>
    </row>
    <row r="50" spans="1:32" hidden="1" x14ac:dyDescent="0.2">
      <c r="A50" s="90" t="s">
        <v>121</v>
      </c>
      <c r="B50" s="74" t="s">
        <v>122</v>
      </c>
      <c r="C50" s="75">
        <v>115</v>
      </c>
      <c r="D50" s="75">
        <v>115</v>
      </c>
      <c r="E50" s="16">
        <v>2011</v>
      </c>
      <c r="F50" s="76">
        <v>40809.876388888886</v>
      </c>
      <c r="G50" s="77">
        <v>40809.876388888886</v>
      </c>
      <c r="H50" s="78" t="s">
        <v>38</v>
      </c>
      <c r="I50" s="79" t="s">
        <v>41</v>
      </c>
      <c r="J50" s="80" t="s">
        <v>38</v>
      </c>
      <c r="K50" s="93">
        <f t="shared" si="0"/>
        <v>0.64930555555474712</v>
      </c>
      <c r="L50" s="82">
        <v>935</v>
      </c>
      <c r="M50" s="83">
        <v>40810.525694444441</v>
      </c>
      <c r="N50" s="84">
        <v>40810.525694444441</v>
      </c>
      <c r="O50" s="85" t="s">
        <v>123</v>
      </c>
      <c r="P50" s="86" t="s">
        <v>40</v>
      </c>
      <c r="Q50" s="86" t="s">
        <v>142</v>
      </c>
      <c r="R50" s="86" t="s">
        <v>139</v>
      </c>
      <c r="S50" s="87">
        <v>7984</v>
      </c>
      <c r="T50" s="88" t="s">
        <v>126</v>
      </c>
      <c r="U50" s="86" t="s">
        <v>213</v>
      </c>
      <c r="V50" s="97">
        <v>116</v>
      </c>
      <c r="W50" s="90" t="s">
        <v>128</v>
      </c>
      <c r="X50" s="90" t="s">
        <v>128</v>
      </c>
      <c r="Y50" s="90" t="s">
        <v>128</v>
      </c>
      <c r="Z50" s="90" t="s">
        <v>128</v>
      </c>
      <c r="AA50" s="90" t="s">
        <v>128</v>
      </c>
      <c r="AB50" s="90">
        <v>5411331</v>
      </c>
      <c r="AC50" s="91" t="s">
        <v>129</v>
      </c>
      <c r="AD50" s="91" t="s">
        <v>129</v>
      </c>
      <c r="AE50" s="88" t="s">
        <v>130</v>
      </c>
      <c r="AF50" s="25" t="s">
        <v>131</v>
      </c>
    </row>
    <row r="51" spans="1:32" hidden="1" x14ac:dyDescent="0.2">
      <c r="A51" s="90" t="s">
        <v>137</v>
      </c>
      <c r="B51" s="100" t="s">
        <v>133</v>
      </c>
      <c r="C51" s="75">
        <v>69</v>
      </c>
      <c r="D51" s="75">
        <v>60</v>
      </c>
      <c r="E51" s="16">
        <v>2011</v>
      </c>
      <c r="F51" s="76">
        <v>40821.70208333333</v>
      </c>
      <c r="G51" s="77">
        <v>40821.70208333333</v>
      </c>
      <c r="H51" s="79" t="s">
        <v>41</v>
      </c>
      <c r="I51" s="79" t="s">
        <v>41</v>
      </c>
      <c r="J51" s="80" t="s">
        <v>38</v>
      </c>
      <c r="K51" s="93">
        <f t="shared" si="0"/>
        <v>0.17638888888905058</v>
      </c>
      <c r="L51" s="82">
        <v>254</v>
      </c>
      <c r="M51" s="83">
        <v>40821.878472222219</v>
      </c>
      <c r="N51" s="84">
        <v>40821.878472222219</v>
      </c>
      <c r="O51" s="85" t="s">
        <v>123</v>
      </c>
      <c r="P51" s="86" t="s">
        <v>45</v>
      </c>
      <c r="Q51" s="86" t="s">
        <v>189</v>
      </c>
      <c r="R51" s="86" t="s">
        <v>125</v>
      </c>
      <c r="S51" s="98" t="s">
        <v>143</v>
      </c>
      <c r="T51" s="88" t="s">
        <v>140</v>
      </c>
      <c r="U51" s="86" t="s">
        <v>214</v>
      </c>
      <c r="V51" s="97">
        <v>11323</v>
      </c>
      <c r="W51" s="90" t="s">
        <v>128</v>
      </c>
      <c r="X51" s="90" t="s">
        <v>128</v>
      </c>
      <c r="Y51" s="90" t="s">
        <v>128</v>
      </c>
      <c r="Z51" s="90" t="s">
        <v>128</v>
      </c>
      <c r="AA51" s="90" t="s">
        <v>128</v>
      </c>
      <c r="AB51" s="90">
        <v>5411331</v>
      </c>
      <c r="AC51" s="91" t="s">
        <v>129</v>
      </c>
      <c r="AD51" s="91" t="s">
        <v>129</v>
      </c>
      <c r="AE51" s="88" t="s">
        <v>130</v>
      </c>
      <c r="AF51" s="25" t="s">
        <v>131</v>
      </c>
    </row>
    <row r="52" spans="1:32" hidden="1" x14ac:dyDescent="0.2">
      <c r="A52" s="90" t="s">
        <v>121</v>
      </c>
      <c r="B52" s="74" t="s">
        <v>122</v>
      </c>
      <c r="C52" s="75">
        <v>69</v>
      </c>
      <c r="D52" s="75">
        <v>70</v>
      </c>
      <c r="E52" s="16">
        <v>2011</v>
      </c>
      <c r="F52" s="76">
        <v>40825.027083333334</v>
      </c>
      <c r="G52" s="77">
        <v>40825.027083333334</v>
      </c>
      <c r="H52" s="78" t="s">
        <v>38</v>
      </c>
      <c r="I52" s="79" t="s">
        <v>41</v>
      </c>
      <c r="J52" s="80" t="s">
        <v>38</v>
      </c>
      <c r="K52" s="93">
        <f t="shared" si="0"/>
        <v>0.44236111111240461</v>
      </c>
      <c r="L52" s="82">
        <v>637</v>
      </c>
      <c r="M52" s="83">
        <v>40825.469444444447</v>
      </c>
      <c r="N52" s="84">
        <v>40825.469444444447</v>
      </c>
      <c r="O52" s="85" t="s">
        <v>123</v>
      </c>
      <c r="P52" s="86" t="s">
        <v>42</v>
      </c>
      <c r="Q52" s="86" t="s">
        <v>186</v>
      </c>
      <c r="R52" s="86" t="s">
        <v>125</v>
      </c>
      <c r="S52" s="87">
        <v>8007</v>
      </c>
      <c r="T52" s="88" t="s">
        <v>126</v>
      </c>
      <c r="U52" s="86" t="s">
        <v>215</v>
      </c>
      <c r="V52" s="97">
        <v>2324</v>
      </c>
      <c r="W52" s="90" t="s">
        <v>128</v>
      </c>
      <c r="X52" s="90" t="s">
        <v>128</v>
      </c>
      <c r="Y52" s="90" t="s">
        <v>128</v>
      </c>
      <c r="Z52" s="90" t="s">
        <v>128</v>
      </c>
      <c r="AA52" s="90" t="s">
        <v>128</v>
      </c>
      <c r="AB52" s="90">
        <v>5411331</v>
      </c>
      <c r="AC52" s="91" t="s">
        <v>129</v>
      </c>
      <c r="AD52" s="91" t="s">
        <v>129</v>
      </c>
      <c r="AE52" s="88" t="s">
        <v>130</v>
      </c>
      <c r="AF52" s="25" t="s">
        <v>131</v>
      </c>
    </row>
    <row r="53" spans="1:32" hidden="1" x14ac:dyDescent="0.2">
      <c r="A53" s="90" t="s">
        <v>137</v>
      </c>
      <c r="B53" s="100" t="s">
        <v>133</v>
      </c>
      <c r="C53" s="75">
        <v>69</v>
      </c>
      <c r="D53" s="75">
        <v>60</v>
      </c>
      <c r="E53" s="16">
        <v>2011</v>
      </c>
      <c r="F53" s="76">
        <v>40825.81527777778</v>
      </c>
      <c r="G53" s="77">
        <v>40825.81527777778</v>
      </c>
      <c r="H53" s="78" t="s">
        <v>38</v>
      </c>
      <c r="I53" s="79" t="s">
        <v>41</v>
      </c>
      <c r="J53" s="80" t="s">
        <v>38</v>
      </c>
      <c r="K53" s="93">
        <f t="shared" si="0"/>
        <v>4.109027777776646</v>
      </c>
      <c r="L53" s="82">
        <v>5917</v>
      </c>
      <c r="M53" s="83">
        <v>40829.924305555556</v>
      </c>
      <c r="N53" s="84">
        <v>40829.924305555556</v>
      </c>
      <c r="O53" s="85" t="s">
        <v>151</v>
      </c>
      <c r="P53" s="86" t="s">
        <v>39</v>
      </c>
      <c r="Q53" s="86" t="s">
        <v>47</v>
      </c>
      <c r="R53" s="86" t="s">
        <v>139</v>
      </c>
      <c r="S53" s="98" t="s">
        <v>143</v>
      </c>
      <c r="T53" s="88" t="s">
        <v>140</v>
      </c>
      <c r="U53" s="86" t="s">
        <v>216</v>
      </c>
      <c r="V53" s="97">
        <v>1906</v>
      </c>
      <c r="W53" s="90" t="s">
        <v>128</v>
      </c>
      <c r="X53" s="90" t="s">
        <v>128</v>
      </c>
      <c r="Y53" s="90" t="s">
        <v>128</v>
      </c>
      <c r="Z53" s="90" t="s">
        <v>128</v>
      </c>
      <c r="AA53" s="90" t="s">
        <v>128</v>
      </c>
      <c r="AB53" s="90">
        <v>5411331</v>
      </c>
      <c r="AC53" s="91" t="s">
        <v>129</v>
      </c>
      <c r="AD53" s="91" t="s">
        <v>129</v>
      </c>
      <c r="AE53" s="88" t="s">
        <v>130</v>
      </c>
      <c r="AF53" s="25" t="s">
        <v>131</v>
      </c>
    </row>
    <row r="54" spans="1:32" hidden="1" x14ac:dyDescent="0.2">
      <c r="A54" s="90" t="s">
        <v>180</v>
      </c>
      <c r="B54" s="100" t="s">
        <v>133</v>
      </c>
      <c r="C54" s="75">
        <v>230</v>
      </c>
      <c r="D54" s="75">
        <v>230</v>
      </c>
      <c r="E54" s="16">
        <v>2011</v>
      </c>
      <c r="F54" s="76">
        <v>40835.056944444441</v>
      </c>
      <c r="G54" s="77">
        <v>40835.056944444441</v>
      </c>
      <c r="H54" s="78" t="s">
        <v>38</v>
      </c>
      <c r="I54" s="79" t="s">
        <v>41</v>
      </c>
      <c r="J54" s="80" t="s">
        <v>38</v>
      </c>
      <c r="K54" s="93">
        <f t="shared" si="0"/>
        <v>1.5916666666671517</v>
      </c>
      <c r="L54" s="82">
        <v>2292</v>
      </c>
      <c r="M54" s="83">
        <v>40836.648611111108</v>
      </c>
      <c r="N54" s="84">
        <v>40836.648611111108</v>
      </c>
      <c r="O54" s="85" t="s">
        <v>123</v>
      </c>
      <c r="P54" s="86" t="s">
        <v>40</v>
      </c>
      <c r="Q54" s="86" t="s">
        <v>124</v>
      </c>
      <c r="R54" s="86" t="s">
        <v>125</v>
      </c>
      <c r="S54" s="87">
        <v>8068</v>
      </c>
      <c r="T54" s="88" t="s">
        <v>126</v>
      </c>
      <c r="U54" s="86" t="s">
        <v>218</v>
      </c>
      <c r="V54" s="97">
        <v>0</v>
      </c>
      <c r="W54" s="90" t="s">
        <v>128</v>
      </c>
      <c r="X54" s="90" t="s">
        <v>128</v>
      </c>
      <c r="Y54" s="90" t="s">
        <v>128</v>
      </c>
      <c r="Z54" s="90" t="s">
        <v>128</v>
      </c>
      <c r="AA54" s="90" t="s">
        <v>128</v>
      </c>
      <c r="AB54" s="90">
        <v>5411331</v>
      </c>
      <c r="AC54" s="91" t="s">
        <v>129</v>
      </c>
      <c r="AD54" s="91" t="s">
        <v>129</v>
      </c>
      <c r="AE54" s="88" t="s">
        <v>130</v>
      </c>
      <c r="AF54" s="25" t="s">
        <v>131</v>
      </c>
    </row>
    <row r="55" spans="1:32" hidden="1" x14ac:dyDescent="0.2">
      <c r="A55" s="90" t="s">
        <v>132</v>
      </c>
      <c r="B55" s="100" t="s">
        <v>133</v>
      </c>
      <c r="C55" s="75">
        <v>69</v>
      </c>
      <c r="D55" s="75">
        <v>60</v>
      </c>
      <c r="E55" s="16">
        <v>2011</v>
      </c>
      <c r="F55" s="76">
        <v>40844.287499999999</v>
      </c>
      <c r="G55" s="77">
        <v>40844.287499999999</v>
      </c>
      <c r="H55" s="78" t="s">
        <v>38</v>
      </c>
      <c r="I55" s="79" t="s">
        <v>41</v>
      </c>
      <c r="J55" s="80" t="s">
        <v>38</v>
      </c>
      <c r="K55" s="93">
        <f t="shared" si="0"/>
        <v>0.44305555555911269</v>
      </c>
      <c r="L55" s="82">
        <v>638</v>
      </c>
      <c r="M55" s="83">
        <v>40844.730555555558</v>
      </c>
      <c r="N55" s="84">
        <v>40844.730555555558</v>
      </c>
      <c r="O55" s="85" t="s">
        <v>123</v>
      </c>
      <c r="P55" s="86" t="s">
        <v>43</v>
      </c>
      <c r="Q55" s="86" t="s">
        <v>138</v>
      </c>
      <c r="R55" s="86" t="s">
        <v>125</v>
      </c>
      <c r="S55" s="87">
        <v>8034</v>
      </c>
      <c r="T55" s="88" t="s">
        <v>135</v>
      </c>
      <c r="U55" s="86" t="s">
        <v>219</v>
      </c>
      <c r="V55" s="97">
        <v>5430</v>
      </c>
      <c r="W55" s="90" t="s">
        <v>128</v>
      </c>
      <c r="X55" s="90" t="s">
        <v>128</v>
      </c>
      <c r="Y55" s="90" t="s">
        <v>128</v>
      </c>
      <c r="Z55" s="90" t="s">
        <v>128</v>
      </c>
      <c r="AA55" s="90" t="s">
        <v>128</v>
      </c>
      <c r="AB55" s="90">
        <v>5411331</v>
      </c>
      <c r="AC55" s="91" t="s">
        <v>129</v>
      </c>
      <c r="AD55" s="91" t="s">
        <v>129</v>
      </c>
      <c r="AE55" s="88" t="s">
        <v>130</v>
      </c>
      <c r="AF55" s="25" t="s">
        <v>131</v>
      </c>
    </row>
    <row r="56" spans="1:32" hidden="1" x14ac:dyDescent="0.2">
      <c r="A56" s="90" t="s">
        <v>163</v>
      </c>
      <c r="B56" s="74" t="s">
        <v>122</v>
      </c>
      <c r="C56" s="75">
        <v>69</v>
      </c>
      <c r="D56" s="75">
        <v>70</v>
      </c>
      <c r="E56" s="16">
        <v>2011</v>
      </c>
      <c r="F56" s="76">
        <v>40864.070138888892</v>
      </c>
      <c r="G56" s="77">
        <v>40864.070138888892</v>
      </c>
      <c r="H56" s="78" t="s">
        <v>38</v>
      </c>
      <c r="I56" s="79" t="s">
        <v>41</v>
      </c>
      <c r="J56" s="80" t="s">
        <v>38</v>
      </c>
      <c r="K56" s="93">
        <f t="shared" si="0"/>
        <v>0.41319444443797693</v>
      </c>
      <c r="L56" s="82">
        <v>595</v>
      </c>
      <c r="M56" s="83">
        <v>40864.48333333333</v>
      </c>
      <c r="N56" s="84">
        <v>40864.48333333333</v>
      </c>
      <c r="O56" s="85" t="s">
        <v>123</v>
      </c>
      <c r="P56" s="86" t="s">
        <v>40</v>
      </c>
      <c r="Q56" s="86" t="s">
        <v>142</v>
      </c>
      <c r="R56" s="86" t="s">
        <v>139</v>
      </c>
      <c r="S56" s="98" t="s">
        <v>143</v>
      </c>
      <c r="T56" s="88" t="s">
        <v>126</v>
      </c>
      <c r="U56" s="86" t="s">
        <v>221</v>
      </c>
      <c r="V56" s="97">
        <v>1897</v>
      </c>
      <c r="W56" s="90" t="s">
        <v>128</v>
      </c>
      <c r="X56" s="90" t="s">
        <v>128</v>
      </c>
      <c r="Y56" s="90" t="s">
        <v>128</v>
      </c>
      <c r="Z56" s="90" t="s">
        <v>128</v>
      </c>
      <c r="AA56" s="90" t="s">
        <v>128</v>
      </c>
      <c r="AB56" s="90">
        <v>5411331</v>
      </c>
      <c r="AC56" s="91" t="s">
        <v>129</v>
      </c>
      <c r="AD56" s="91" t="s">
        <v>129</v>
      </c>
      <c r="AE56" s="88" t="s">
        <v>130</v>
      </c>
      <c r="AF56" s="25" t="s">
        <v>131</v>
      </c>
    </row>
    <row r="57" spans="1:32" hidden="1" x14ac:dyDescent="0.2">
      <c r="A57" s="90" t="s">
        <v>137</v>
      </c>
      <c r="B57" s="100" t="s">
        <v>133</v>
      </c>
      <c r="C57" s="75">
        <v>69</v>
      </c>
      <c r="D57" s="75">
        <v>60</v>
      </c>
      <c r="E57" s="16">
        <v>2011</v>
      </c>
      <c r="F57" s="76">
        <v>40876.484027777777</v>
      </c>
      <c r="G57" s="77">
        <v>40876.484027777777</v>
      </c>
      <c r="H57" s="78" t="s">
        <v>38</v>
      </c>
      <c r="I57" s="79" t="s">
        <v>41</v>
      </c>
      <c r="J57" s="80" t="s">
        <v>38</v>
      </c>
      <c r="K57" s="93">
        <f t="shared" si="0"/>
        <v>0.26250000000436557</v>
      </c>
      <c r="L57" s="82">
        <v>378</v>
      </c>
      <c r="M57" s="83">
        <v>40876.746527777781</v>
      </c>
      <c r="N57" s="84">
        <v>40876.746527777781</v>
      </c>
      <c r="O57" s="85" t="s">
        <v>123</v>
      </c>
      <c r="P57" s="86" t="s">
        <v>40</v>
      </c>
      <c r="Q57" s="86" t="s">
        <v>124</v>
      </c>
      <c r="R57" s="86" t="s">
        <v>125</v>
      </c>
      <c r="S57" s="98" t="s">
        <v>143</v>
      </c>
      <c r="T57" s="88" t="s">
        <v>140</v>
      </c>
      <c r="U57" s="86" t="s">
        <v>223</v>
      </c>
      <c r="V57" s="97">
        <v>2593</v>
      </c>
      <c r="W57" s="90" t="s">
        <v>128</v>
      </c>
      <c r="X57" s="90" t="s">
        <v>128</v>
      </c>
      <c r="Y57" s="90" t="s">
        <v>128</v>
      </c>
      <c r="Z57" s="90" t="s">
        <v>128</v>
      </c>
      <c r="AA57" s="90" t="s">
        <v>128</v>
      </c>
      <c r="AB57" s="90">
        <v>5411331</v>
      </c>
      <c r="AC57" s="91" t="s">
        <v>129</v>
      </c>
      <c r="AD57" s="91" t="s">
        <v>129</v>
      </c>
      <c r="AE57" s="88" t="s">
        <v>130</v>
      </c>
      <c r="AF57" s="25" t="s">
        <v>131</v>
      </c>
    </row>
    <row r="58" spans="1:32" hidden="1" x14ac:dyDescent="0.2">
      <c r="A58" s="90" t="s">
        <v>121</v>
      </c>
      <c r="B58" s="74" t="s">
        <v>147</v>
      </c>
      <c r="C58" s="75">
        <v>230</v>
      </c>
      <c r="D58" s="75">
        <v>230</v>
      </c>
      <c r="E58" s="16">
        <v>2011</v>
      </c>
      <c r="F58" s="76">
        <v>40877.566666666666</v>
      </c>
      <c r="G58" s="77">
        <v>40877.566666666666</v>
      </c>
      <c r="H58" s="79" t="s">
        <v>41</v>
      </c>
      <c r="I58" s="79" t="s">
        <v>41</v>
      </c>
      <c r="J58" s="80" t="s">
        <v>38</v>
      </c>
      <c r="K58" s="93">
        <f t="shared" si="0"/>
        <v>0.28958333333139308</v>
      </c>
      <c r="L58" s="82">
        <v>417</v>
      </c>
      <c r="M58" s="83">
        <v>40877.856249999997</v>
      </c>
      <c r="N58" s="84">
        <v>40877.856249999997</v>
      </c>
      <c r="O58" s="85" t="s">
        <v>123</v>
      </c>
      <c r="P58" s="86" t="s">
        <v>40</v>
      </c>
      <c r="Q58" s="86" t="s">
        <v>124</v>
      </c>
      <c r="R58" s="86" t="s">
        <v>125</v>
      </c>
      <c r="S58" s="98" t="s">
        <v>143</v>
      </c>
      <c r="T58" s="88" t="s">
        <v>148</v>
      </c>
      <c r="U58" s="86" t="s">
        <v>224</v>
      </c>
      <c r="V58" s="97">
        <v>0</v>
      </c>
      <c r="W58" s="90" t="s">
        <v>128</v>
      </c>
      <c r="X58" s="90" t="s">
        <v>128</v>
      </c>
      <c r="Y58" s="90" t="s">
        <v>128</v>
      </c>
      <c r="Z58" s="90" t="s">
        <v>128</v>
      </c>
      <c r="AA58" s="90" t="s">
        <v>128</v>
      </c>
      <c r="AB58" s="90">
        <v>5411331</v>
      </c>
      <c r="AC58" s="91" t="s">
        <v>129</v>
      </c>
      <c r="AD58" s="91" t="s">
        <v>129</v>
      </c>
      <c r="AE58" s="88" t="s">
        <v>130</v>
      </c>
      <c r="AF58" s="25" t="s">
        <v>131</v>
      </c>
    </row>
    <row r="59" spans="1:32" hidden="1" x14ac:dyDescent="0.2">
      <c r="A59" s="90" t="s">
        <v>132</v>
      </c>
      <c r="B59" s="100" t="s">
        <v>133</v>
      </c>
      <c r="C59" s="75">
        <v>69</v>
      </c>
      <c r="D59" s="75">
        <v>60</v>
      </c>
      <c r="E59" s="16">
        <v>2011</v>
      </c>
      <c r="F59" s="76">
        <v>40877.806250000001</v>
      </c>
      <c r="G59" s="77">
        <v>40877.806250000001</v>
      </c>
      <c r="H59" s="79" t="s">
        <v>41</v>
      </c>
      <c r="I59" s="79" t="s">
        <v>41</v>
      </c>
      <c r="J59" s="80" t="s">
        <v>38</v>
      </c>
      <c r="K59" s="93">
        <f t="shared" si="0"/>
        <v>0.55208333332848269</v>
      </c>
      <c r="L59" s="82">
        <v>795</v>
      </c>
      <c r="M59" s="83">
        <v>40878.35833333333</v>
      </c>
      <c r="N59" s="84">
        <v>40878.35833333333</v>
      </c>
      <c r="O59" s="85" t="s">
        <v>123</v>
      </c>
      <c r="P59" s="86" t="s">
        <v>43</v>
      </c>
      <c r="Q59" s="86" t="s">
        <v>138</v>
      </c>
      <c r="R59" s="86" t="s">
        <v>125</v>
      </c>
      <c r="S59" s="87">
        <v>8114</v>
      </c>
      <c r="T59" s="88" t="s">
        <v>135</v>
      </c>
      <c r="U59" s="86" t="s">
        <v>225</v>
      </c>
      <c r="V59" s="103"/>
      <c r="W59" s="90" t="s">
        <v>128</v>
      </c>
      <c r="X59" s="90" t="s">
        <v>128</v>
      </c>
      <c r="Y59" s="90" t="s">
        <v>128</v>
      </c>
      <c r="Z59" s="90" t="s">
        <v>128</v>
      </c>
      <c r="AA59" s="90" t="s">
        <v>128</v>
      </c>
      <c r="AB59" s="90">
        <v>5411331</v>
      </c>
      <c r="AC59" s="91" t="s">
        <v>129</v>
      </c>
      <c r="AD59" s="91" t="s">
        <v>129</v>
      </c>
      <c r="AE59" s="88" t="s">
        <v>130</v>
      </c>
      <c r="AF59" s="25" t="s">
        <v>131</v>
      </c>
    </row>
    <row r="60" spans="1:32" hidden="1" x14ac:dyDescent="0.2">
      <c r="A60" s="90" t="s">
        <v>121</v>
      </c>
      <c r="B60" s="74" t="s">
        <v>122</v>
      </c>
      <c r="C60" s="75">
        <v>69</v>
      </c>
      <c r="D60" s="75">
        <v>70</v>
      </c>
      <c r="E60" s="16">
        <v>2011</v>
      </c>
      <c r="F60" s="76">
        <v>40877.996527777781</v>
      </c>
      <c r="G60" s="77">
        <v>40877.996527777781</v>
      </c>
      <c r="H60" s="79" t="s">
        <v>41</v>
      </c>
      <c r="I60" s="79" t="s">
        <v>41</v>
      </c>
      <c r="J60" s="80" t="s">
        <v>38</v>
      </c>
      <c r="K60" s="93">
        <f t="shared" si="0"/>
        <v>0.77291666666133096</v>
      </c>
      <c r="L60" s="82">
        <v>1113</v>
      </c>
      <c r="M60" s="83">
        <v>40878.769444444442</v>
      </c>
      <c r="N60" s="84">
        <v>40878.769444444442</v>
      </c>
      <c r="O60" s="85" t="s">
        <v>123</v>
      </c>
      <c r="P60" s="86" t="s">
        <v>40</v>
      </c>
      <c r="Q60" s="86" t="s">
        <v>142</v>
      </c>
      <c r="R60" s="86" t="s">
        <v>139</v>
      </c>
      <c r="S60" s="98" t="s">
        <v>143</v>
      </c>
      <c r="T60" s="88" t="s">
        <v>126</v>
      </c>
      <c r="U60" s="86" t="s">
        <v>226</v>
      </c>
      <c r="V60" s="97">
        <v>1</v>
      </c>
      <c r="W60" s="90" t="s">
        <v>128</v>
      </c>
      <c r="X60" s="90" t="s">
        <v>128</v>
      </c>
      <c r="Y60" s="90" t="s">
        <v>128</v>
      </c>
      <c r="Z60" s="90" t="s">
        <v>128</v>
      </c>
      <c r="AA60" s="90" t="s">
        <v>128</v>
      </c>
      <c r="AB60" s="90">
        <v>5411331</v>
      </c>
      <c r="AC60" s="91" t="s">
        <v>129</v>
      </c>
      <c r="AD60" s="91" t="s">
        <v>129</v>
      </c>
      <c r="AE60" s="88" t="s">
        <v>130</v>
      </c>
      <c r="AF60" s="25" t="s">
        <v>131</v>
      </c>
    </row>
    <row r="61" spans="1:32" hidden="1" x14ac:dyDescent="0.2">
      <c r="A61" s="90" t="s">
        <v>121</v>
      </c>
      <c r="B61" s="74" t="s">
        <v>147</v>
      </c>
      <c r="C61" s="75">
        <v>115</v>
      </c>
      <c r="D61" s="75">
        <v>115</v>
      </c>
      <c r="E61" s="16">
        <v>2011</v>
      </c>
      <c r="F61" s="76">
        <v>40878.118055555555</v>
      </c>
      <c r="G61" s="77">
        <v>40878.118055555555</v>
      </c>
      <c r="H61" s="79" t="s">
        <v>41</v>
      </c>
      <c r="I61" s="79" t="s">
        <v>41</v>
      </c>
      <c r="J61" s="80" t="s">
        <v>38</v>
      </c>
      <c r="K61" s="93">
        <f t="shared" si="0"/>
        <v>2.7777777777810115</v>
      </c>
      <c r="L61" s="82">
        <v>4000</v>
      </c>
      <c r="M61" s="83">
        <v>40880.895833333336</v>
      </c>
      <c r="N61" s="84">
        <v>40880.895833333336</v>
      </c>
      <c r="O61" s="85" t="s">
        <v>123</v>
      </c>
      <c r="P61" s="86" t="s">
        <v>40</v>
      </c>
      <c r="Q61" s="86" t="s">
        <v>145</v>
      </c>
      <c r="R61" s="86" t="s">
        <v>125</v>
      </c>
      <c r="S61" s="98" t="s">
        <v>143</v>
      </c>
      <c r="T61" s="88" t="s">
        <v>148</v>
      </c>
      <c r="U61" s="86" t="s">
        <v>227</v>
      </c>
      <c r="V61" s="97">
        <v>2362</v>
      </c>
      <c r="W61" s="90" t="s">
        <v>128</v>
      </c>
      <c r="X61" s="90" t="s">
        <v>128</v>
      </c>
      <c r="Y61" s="90" t="s">
        <v>128</v>
      </c>
      <c r="Z61" s="90" t="s">
        <v>128</v>
      </c>
      <c r="AA61" s="90" t="s">
        <v>128</v>
      </c>
      <c r="AB61" s="90">
        <v>5411331</v>
      </c>
      <c r="AC61" s="91" t="s">
        <v>129</v>
      </c>
      <c r="AD61" s="91" t="s">
        <v>129</v>
      </c>
      <c r="AE61" s="88" t="s">
        <v>130</v>
      </c>
      <c r="AF61" s="25" t="s">
        <v>131</v>
      </c>
    </row>
    <row r="62" spans="1:32" hidden="1" x14ac:dyDescent="0.2">
      <c r="A62" s="90" t="s">
        <v>163</v>
      </c>
      <c r="B62" s="74" t="s">
        <v>122</v>
      </c>
      <c r="C62" s="75">
        <v>69</v>
      </c>
      <c r="D62" s="75">
        <v>70</v>
      </c>
      <c r="E62" s="16">
        <v>2011</v>
      </c>
      <c r="F62" s="76">
        <v>40878.17291666667</v>
      </c>
      <c r="G62" s="77">
        <v>40878.17291666667</v>
      </c>
      <c r="H62" s="79" t="s">
        <v>41</v>
      </c>
      <c r="I62" s="79" t="s">
        <v>41</v>
      </c>
      <c r="J62" s="80" t="s">
        <v>38</v>
      </c>
      <c r="K62" s="93">
        <f t="shared" si="0"/>
        <v>0.77916666665987577</v>
      </c>
      <c r="L62" s="82">
        <v>1122</v>
      </c>
      <c r="M62" s="83">
        <v>40878.95208333333</v>
      </c>
      <c r="N62" s="84">
        <v>40878.95208333333</v>
      </c>
      <c r="O62" s="85" t="s">
        <v>123</v>
      </c>
      <c r="P62" s="86" t="s">
        <v>40</v>
      </c>
      <c r="Q62" s="86" t="s">
        <v>142</v>
      </c>
      <c r="R62" s="86" t="s">
        <v>139</v>
      </c>
      <c r="S62" s="98" t="s">
        <v>143</v>
      </c>
      <c r="T62" s="88" t="s">
        <v>126</v>
      </c>
      <c r="U62" s="86" t="s">
        <v>228</v>
      </c>
      <c r="V62" s="97">
        <v>905</v>
      </c>
      <c r="W62" s="90" t="s">
        <v>128</v>
      </c>
      <c r="X62" s="90" t="s">
        <v>128</v>
      </c>
      <c r="Y62" s="90" t="s">
        <v>128</v>
      </c>
      <c r="Z62" s="90" t="s">
        <v>128</v>
      </c>
      <c r="AA62" s="90" t="s">
        <v>128</v>
      </c>
      <c r="AB62" s="90">
        <v>5411331</v>
      </c>
      <c r="AC62" s="91" t="s">
        <v>129</v>
      </c>
      <c r="AD62" s="91" t="s">
        <v>129</v>
      </c>
      <c r="AE62" s="88" t="s">
        <v>130</v>
      </c>
      <c r="AF62" s="25" t="s">
        <v>131</v>
      </c>
    </row>
    <row r="63" spans="1:32" hidden="1" x14ac:dyDescent="0.2">
      <c r="A63" s="90" t="s">
        <v>137</v>
      </c>
      <c r="B63" s="100" t="s">
        <v>133</v>
      </c>
      <c r="C63" s="75">
        <v>69</v>
      </c>
      <c r="D63" s="75">
        <v>60</v>
      </c>
      <c r="E63" s="16">
        <v>2011</v>
      </c>
      <c r="F63" s="76">
        <v>40878.26458333333</v>
      </c>
      <c r="G63" s="77">
        <v>40878.26458333333</v>
      </c>
      <c r="H63" s="79" t="s">
        <v>41</v>
      </c>
      <c r="I63" s="79" t="s">
        <v>41</v>
      </c>
      <c r="J63" s="80" t="s">
        <v>38</v>
      </c>
      <c r="K63" s="93">
        <f t="shared" si="0"/>
        <v>1.2118055555620231</v>
      </c>
      <c r="L63" s="82">
        <v>1745</v>
      </c>
      <c r="M63" s="83">
        <v>40879.476388888892</v>
      </c>
      <c r="N63" s="84">
        <v>40879.476388888892</v>
      </c>
      <c r="O63" s="85" t="s">
        <v>123</v>
      </c>
      <c r="P63" s="86" t="s">
        <v>43</v>
      </c>
      <c r="Q63" s="86" t="s">
        <v>138</v>
      </c>
      <c r="R63" s="86" t="s">
        <v>125</v>
      </c>
      <c r="S63" s="87">
        <v>8070</v>
      </c>
      <c r="T63" s="88" t="s">
        <v>140</v>
      </c>
      <c r="U63" s="86" t="s">
        <v>229</v>
      </c>
      <c r="V63" s="97">
        <v>3651</v>
      </c>
      <c r="W63" s="90" t="s">
        <v>128</v>
      </c>
      <c r="X63" s="90" t="s">
        <v>128</v>
      </c>
      <c r="Y63" s="90" t="s">
        <v>128</v>
      </c>
      <c r="Z63" s="90" t="s">
        <v>128</v>
      </c>
      <c r="AA63" s="90" t="s">
        <v>128</v>
      </c>
      <c r="AB63" s="90">
        <v>5411331</v>
      </c>
      <c r="AC63" s="91" t="s">
        <v>129</v>
      </c>
      <c r="AD63" s="91" t="s">
        <v>129</v>
      </c>
      <c r="AE63" s="88" t="s">
        <v>130</v>
      </c>
      <c r="AF63" s="25" t="s">
        <v>131</v>
      </c>
    </row>
    <row r="64" spans="1:32" hidden="1" x14ac:dyDescent="0.2">
      <c r="A64" s="90" t="s">
        <v>137</v>
      </c>
      <c r="B64" s="100" t="s">
        <v>133</v>
      </c>
      <c r="C64" s="75">
        <v>230</v>
      </c>
      <c r="D64" s="75">
        <v>230</v>
      </c>
      <c r="E64" s="16">
        <v>2011</v>
      </c>
      <c r="F64" s="76">
        <v>40878.289583333331</v>
      </c>
      <c r="G64" s="77">
        <v>40878.289583333331</v>
      </c>
      <c r="H64" s="79" t="s">
        <v>41</v>
      </c>
      <c r="I64" s="79" t="s">
        <v>41</v>
      </c>
      <c r="J64" s="80" t="s">
        <v>38</v>
      </c>
      <c r="K64" s="93">
        <f t="shared" si="0"/>
        <v>1.3180555555591127</v>
      </c>
      <c r="L64" s="82">
        <v>1898</v>
      </c>
      <c r="M64" s="83">
        <v>40879.607638888891</v>
      </c>
      <c r="N64" s="84">
        <v>40879.607638888891</v>
      </c>
      <c r="O64" s="85" t="s">
        <v>123</v>
      </c>
      <c r="P64" s="86" t="s">
        <v>43</v>
      </c>
      <c r="Q64" s="86" t="s">
        <v>138</v>
      </c>
      <c r="R64" s="86" t="s">
        <v>125</v>
      </c>
      <c r="S64" s="87">
        <v>8071</v>
      </c>
      <c r="T64" s="88" t="s">
        <v>140</v>
      </c>
      <c r="U64" s="86" t="s">
        <v>230</v>
      </c>
      <c r="V64" s="97">
        <v>2</v>
      </c>
      <c r="W64" s="90" t="s">
        <v>128</v>
      </c>
      <c r="X64" s="90" t="s">
        <v>128</v>
      </c>
      <c r="Y64" s="90" t="s">
        <v>128</v>
      </c>
      <c r="Z64" s="90" t="s">
        <v>128</v>
      </c>
      <c r="AA64" s="90" t="s">
        <v>128</v>
      </c>
      <c r="AB64" s="90">
        <v>5411331</v>
      </c>
      <c r="AC64" s="91" t="s">
        <v>129</v>
      </c>
      <c r="AD64" s="91" t="s">
        <v>129</v>
      </c>
      <c r="AE64" s="88" t="s">
        <v>130</v>
      </c>
      <c r="AF64" s="25" t="s">
        <v>131</v>
      </c>
    </row>
    <row r="65" spans="1:32" hidden="1" x14ac:dyDescent="0.2">
      <c r="A65" s="90" t="s">
        <v>121</v>
      </c>
      <c r="B65" s="74" t="s">
        <v>122</v>
      </c>
      <c r="C65" s="75">
        <v>69</v>
      </c>
      <c r="D65" s="75">
        <v>70</v>
      </c>
      <c r="E65" s="16">
        <v>2011</v>
      </c>
      <c r="F65" s="76">
        <v>40878.412499999999</v>
      </c>
      <c r="G65" s="77">
        <v>40878.412499999999</v>
      </c>
      <c r="H65" s="79" t="s">
        <v>41</v>
      </c>
      <c r="I65" s="79" t="s">
        <v>41</v>
      </c>
      <c r="J65" s="80" t="s">
        <v>38</v>
      </c>
      <c r="K65" s="93">
        <f t="shared" si="0"/>
        <v>0.85694444444379769</v>
      </c>
      <c r="L65" s="82">
        <v>1234</v>
      </c>
      <c r="M65" s="83">
        <v>40879.269444444442</v>
      </c>
      <c r="N65" s="84">
        <v>40879.269444444442</v>
      </c>
      <c r="O65" s="85" t="s">
        <v>123</v>
      </c>
      <c r="P65" s="86" t="s">
        <v>40</v>
      </c>
      <c r="Q65" s="86" t="s">
        <v>142</v>
      </c>
      <c r="R65" s="86" t="s">
        <v>139</v>
      </c>
      <c r="S65" s="87">
        <v>8083</v>
      </c>
      <c r="T65" s="88" t="s">
        <v>126</v>
      </c>
      <c r="U65" s="86" t="s">
        <v>231</v>
      </c>
      <c r="V65" s="97">
        <v>1768</v>
      </c>
      <c r="W65" s="90" t="s">
        <v>128</v>
      </c>
      <c r="X65" s="90" t="s">
        <v>128</v>
      </c>
      <c r="Y65" s="90" t="s">
        <v>128</v>
      </c>
      <c r="Z65" s="90" t="s">
        <v>128</v>
      </c>
      <c r="AA65" s="90" t="s">
        <v>128</v>
      </c>
      <c r="AB65" s="90">
        <v>5411331</v>
      </c>
      <c r="AC65" s="91" t="s">
        <v>129</v>
      </c>
      <c r="AD65" s="91" t="s">
        <v>129</v>
      </c>
      <c r="AE65" s="88" t="s">
        <v>130</v>
      </c>
      <c r="AF65" s="25" t="s">
        <v>131</v>
      </c>
    </row>
    <row r="66" spans="1:32" hidden="1" x14ac:dyDescent="0.2">
      <c r="A66" s="90" t="s">
        <v>163</v>
      </c>
      <c r="B66" s="74" t="s">
        <v>122</v>
      </c>
      <c r="C66" s="75">
        <v>69</v>
      </c>
      <c r="D66" s="75">
        <v>70</v>
      </c>
      <c r="E66" s="16">
        <v>2011</v>
      </c>
      <c r="F66" s="76">
        <v>40878.509722222225</v>
      </c>
      <c r="G66" s="77">
        <v>40878.509722222225</v>
      </c>
      <c r="H66" s="79" t="s">
        <v>41</v>
      </c>
      <c r="I66" s="79" t="s">
        <v>41</v>
      </c>
      <c r="J66" s="80" t="s">
        <v>38</v>
      </c>
      <c r="K66" s="93">
        <f t="shared" ref="K66:K129" si="1">M66-F66</f>
        <v>1.0347222222189885</v>
      </c>
      <c r="L66" s="82">
        <v>1490</v>
      </c>
      <c r="M66" s="83">
        <v>40879.544444444444</v>
      </c>
      <c r="N66" s="84">
        <v>40879.544444444444</v>
      </c>
      <c r="O66" s="85" t="s">
        <v>123</v>
      </c>
      <c r="P66" s="86" t="s">
        <v>40</v>
      </c>
      <c r="Q66" s="86" t="s">
        <v>142</v>
      </c>
      <c r="R66" s="86" t="s">
        <v>125</v>
      </c>
      <c r="S66" s="87">
        <v>8081</v>
      </c>
      <c r="T66" s="88" t="s">
        <v>126</v>
      </c>
      <c r="U66" s="86" t="s">
        <v>232</v>
      </c>
      <c r="V66" s="97">
        <v>4</v>
      </c>
      <c r="W66" s="90" t="s">
        <v>128</v>
      </c>
      <c r="X66" s="90" t="s">
        <v>128</v>
      </c>
      <c r="Y66" s="90" t="s">
        <v>128</v>
      </c>
      <c r="Z66" s="90" t="s">
        <v>128</v>
      </c>
      <c r="AA66" s="90" t="s">
        <v>128</v>
      </c>
      <c r="AB66" s="90">
        <v>5411331</v>
      </c>
      <c r="AC66" s="91" t="s">
        <v>129</v>
      </c>
      <c r="AD66" s="91" t="s">
        <v>129</v>
      </c>
      <c r="AE66" s="88" t="s">
        <v>130</v>
      </c>
      <c r="AF66" s="25" t="s">
        <v>131</v>
      </c>
    </row>
    <row r="67" spans="1:32" hidden="1" x14ac:dyDescent="0.2">
      <c r="A67" s="90" t="s">
        <v>132</v>
      </c>
      <c r="B67" s="100" t="s">
        <v>133</v>
      </c>
      <c r="C67" s="75">
        <v>69</v>
      </c>
      <c r="D67" s="75">
        <v>60</v>
      </c>
      <c r="E67" s="16">
        <v>2011</v>
      </c>
      <c r="F67" s="76">
        <v>40878.969444444447</v>
      </c>
      <c r="G67" s="77">
        <v>40878.969444444447</v>
      </c>
      <c r="H67" s="79" t="s">
        <v>41</v>
      </c>
      <c r="I67" s="79" t="s">
        <v>41</v>
      </c>
      <c r="J67" s="80" t="s">
        <v>38</v>
      </c>
      <c r="K67" s="93">
        <f t="shared" si="1"/>
        <v>0.45833333332848269</v>
      </c>
      <c r="L67" s="82">
        <v>660</v>
      </c>
      <c r="M67" s="83">
        <v>40879.427777777775</v>
      </c>
      <c r="N67" s="84">
        <v>40879.427777777775</v>
      </c>
      <c r="O67" s="85" t="s">
        <v>123</v>
      </c>
      <c r="P67" s="86" t="s">
        <v>40</v>
      </c>
      <c r="Q67" s="86" t="s">
        <v>145</v>
      </c>
      <c r="R67" s="86" t="s">
        <v>125</v>
      </c>
      <c r="S67" s="87">
        <v>8076</v>
      </c>
      <c r="T67" s="88" t="s">
        <v>135</v>
      </c>
      <c r="U67" s="86" t="s">
        <v>233</v>
      </c>
      <c r="V67" s="89">
        <f>6110+1738</f>
        <v>7848</v>
      </c>
      <c r="W67" s="90" t="s">
        <v>128</v>
      </c>
      <c r="X67" s="90" t="s">
        <v>128</v>
      </c>
      <c r="Y67" s="90" t="s">
        <v>128</v>
      </c>
      <c r="Z67" s="90" t="s">
        <v>128</v>
      </c>
      <c r="AA67" s="90" t="s">
        <v>128</v>
      </c>
      <c r="AB67" s="90">
        <v>5411331</v>
      </c>
      <c r="AC67" s="91" t="s">
        <v>129</v>
      </c>
      <c r="AD67" s="91" t="s">
        <v>129</v>
      </c>
      <c r="AE67" s="88" t="s">
        <v>130</v>
      </c>
      <c r="AF67" s="25" t="s">
        <v>131</v>
      </c>
    </row>
    <row r="68" spans="1:32" hidden="1" x14ac:dyDescent="0.2">
      <c r="A68" s="90" t="s">
        <v>121</v>
      </c>
      <c r="B68" s="74" t="s">
        <v>122</v>
      </c>
      <c r="C68" s="75">
        <v>115</v>
      </c>
      <c r="D68" s="75">
        <v>115</v>
      </c>
      <c r="E68" s="16">
        <v>2011</v>
      </c>
      <c r="F68" s="76">
        <v>40879.180555555555</v>
      </c>
      <c r="G68" s="77">
        <v>40879.180555555555</v>
      </c>
      <c r="H68" s="78" t="s">
        <v>38</v>
      </c>
      <c r="I68" s="79" t="s">
        <v>41</v>
      </c>
      <c r="J68" s="80" t="s">
        <v>38</v>
      </c>
      <c r="K68" s="93">
        <f t="shared" si="1"/>
        <v>0.62361111111385981</v>
      </c>
      <c r="L68" s="82">
        <v>898</v>
      </c>
      <c r="M68" s="83">
        <v>40879.804166666669</v>
      </c>
      <c r="N68" s="84">
        <v>40879.804166666669</v>
      </c>
      <c r="O68" s="85" t="s">
        <v>123</v>
      </c>
      <c r="P68" s="86" t="s">
        <v>40</v>
      </c>
      <c r="Q68" s="86" t="s">
        <v>124</v>
      </c>
      <c r="R68" s="86" t="s">
        <v>125</v>
      </c>
      <c r="S68" s="98" t="s">
        <v>143</v>
      </c>
      <c r="T68" s="88" t="s">
        <v>148</v>
      </c>
      <c r="U68" s="86" t="s">
        <v>234</v>
      </c>
      <c r="V68" s="89">
        <v>9025</v>
      </c>
      <c r="W68" s="90" t="s">
        <v>128</v>
      </c>
      <c r="X68" s="90" t="s">
        <v>128</v>
      </c>
      <c r="Y68" s="90" t="s">
        <v>128</v>
      </c>
      <c r="Z68" s="90" t="s">
        <v>128</v>
      </c>
      <c r="AA68" s="90" t="s">
        <v>128</v>
      </c>
      <c r="AB68" s="90">
        <v>5411331</v>
      </c>
      <c r="AC68" s="91" t="s">
        <v>129</v>
      </c>
      <c r="AD68" s="91" t="s">
        <v>129</v>
      </c>
      <c r="AE68" s="88" t="s">
        <v>130</v>
      </c>
      <c r="AF68" s="25" t="s">
        <v>131</v>
      </c>
    </row>
    <row r="69" spans="1:32" hidden="1" x14ac:dyDescent="0.2">
      <c r="A69" s="90" t="s">
        <v>137</v>
      </c>
      <c r="B69" s="100" t="s">
        <v>133</v>
      </c>
      <c r="C69" s="75">
        <v>69</v>
      </c>
      <c r="D69" s="75">
        <v>60</v>
      </c>
      <c r="E69" s="16">
        <v>2011</v>
      </c>
      <c r="F69" s="76">
        <v>40880.368055555555</v>
      </c>
      <c r="G69" s="77">
        <v>40880.368055555555</v>
      </c>
      <c r="H69" s="78" t="s">
        <v>38</v>
      </c>
      <c r="I69" s="79" t="s">
        <v>41</v>
      </c>
      <c r="J69" s="80" t="s">
        <v>38</v>
      </c>
      <c r="K69" s="93">
        <f t="shared" si="1"/>
        <v>0.711111111115315</v>
      </c>
      <c r="L69" s="82">
        <v>1024</v>
      </c>
      <c r="M69" s="83">
        <v>40881.07916666667</v>
      </c>
      <c r="N69" s="84">
        <v>40881.07916666667</v>
      </c>
      <c r="O69" s="85" t="s">
        <v>123</v>
      </c>
      <c r="P69" s="86" t="s">
        <v>43</v>
      </c>
      <c r="Q69" s="86" t="s">
        <v>138</v>
      </c>
      <c r="R69" s="86" t="s">
        <v>125</v>
      </c>
      <c r="S69" s="87">
        <v>8072</v>
      </c>
      <c r="T69" s="88" t="s">
        <v>140</v>
      </c>
      <c r="U69" s="86" t="s">
        <v>235</v>
      </c>
      <c r="V69" s="89">
        <v>2803</v>
      </c>
      <c r="W69" s="90" t="s">
        <v>128</v>
      </c>
      <c r="X69" s="90" t="s">
        <v>128</v>
      </c>
      <c r="Y69" s="90" t="s">
        <v>128</v>
      </c>
      <c r="Z69" s="90" t="s">
        <v>128</v>
      </c>
      <c r="AA69" s="90" t="s">
        <v>128</v>
      </c>
      <c r="AB69" s="90">
        <v>5411331</v>
      </c>
      <c r="AC69" s="91" t="s">
        <v>129</v>
      </c>
      <c r="AD69" s="91" t="s">
        <v>129</v>
      </c>
      <c r="AE69" s="88" t="s">
        <v>130</v>
      </c>
      <c r="AF69" s="25" t="s">
        <v>131</v>
      </c>
    </row>
    <row r="70" spans="1:32" hidden="1" x14ac:dyDescent="0.2">
      <c r="A70" s="90" t="s">
        <v>137</v>
      </c>
      <c r="B70" s="104" t="s">
        <v>133</v>
      </c>
      <c r="C70" s="105">
        <v>69</v>
      </c>
      <c r="D70" s="105">
        <v>60</v>
      </c>
      <c r="E70" s="16">
        <v>2012</v>
      </c>
      <c r="F70" s="107">
        <v>40909.202777777777</v>
      </c>
      <c r="G70" s="108">
        <v>40909.202777777777</v>
      </c>
      <c r="H70" s="78" t="s">
        <v>38</v>
      </c>
      <c r="I70" s="79" t="s">
        <v>41</v>
      </c>
      <c r="J70" s="80" t="s">
        <v>38</v>
      </c>
      <c r="K70" s="81">
        <f t="shared" si="1"/>
        <v>0.55138888888905058</v>
      </c>
      <c r="L70" s="109">
        <v>794</v>
      </c>
      <c r="M70" s="110">
        <v>40909.754166666666</v>
      </c>
      <c r="N70" s="111">
        <v>40909.754166666666</v>
      </c>
      <c r="O70" s="85" t="s">
        <v>123</v>
      </c>
      <c r="P70" s="86" t="s">
        <v>42</v>
      </c>
      <c r="Q70" s="86" t="s">
        <v>159</v>
      </c>
      <c r="R70" s="106" t="s">
        <v>139</v>
      </c>
      <c r="S70" s="112">
        <v>8207</v>
      </c>
      <c r="T70" s="88" t="s">
        <v>140</v>
      </c>
      <c r="U70" s="113" t="s">
        <v>236</v>
      </c>
      <c r="V70" s="114">
        <v>1879</v>
      </c>
      <c r="W70" s="114">
        <v>1879</v>
      </c>
      <c r="X70" s="114">
        <v>108982</v>
      </c>
      <c r="Y70" s="115">
        <v>3.4723434955281798E-4</v>
      </c>
      <c r="Z70" s="116">
        <v>2.0139592274063443E-2</v>
      </c>
      <c r="AA70" s="117">
        <v>58</v>
      </c>
      <c r="AB70" s="90">
        <v>5353272</v>
      </c>
      <c r="AC70" s="91" t="s">
        <v>129</v>
      </c>
      <c r="AD70" s="91" t="s">
        <v>129</v>
      </c>
      <c r="AE70" s="88" t="s">
        <v>130</v>
      </c>
      <c r="AF70" s="25" t="s">
        <v>131</v>
      </c>
    </row>
    <row r="71" spans="1:32" hidden="1" x14ac:dyDescent="0.2">
      <c r="A71" s="90" t="s">
        <v>163</v>
      </c>
      <c r="B71" s="104" t="s">
        <v>147</v>
      </c>
      <c r="C71" s="105">
        <v>115</v>
      </c>
      <c r="D71" s="105">
        <v>115</v>
      </c>
      <c r="E71" s="16">
        <v>2012</v>
      </c>
      <c r="F71" s="107">
        <v>40920.890277777777</v>
      </c>
      <c r="G71" s="108">
        <v>40920.890277777777</v>
      </c>
      <c r="H71" s="78" t="s">
        <v>38</v>
      </c>
      <c r="I71" s="79" t="s">
        <v>41</v>
      </c>
      <c r="J71" s="80" t="s">
        <v>38</v>
      </c>
      <c r="K71" s="81">
        <f t="shared" si="1"/>
        <v>1.0187500000029104</v>
      </c>
      <c r="L71" s="109">
        <v>1467</v>
      </c>
      <c r="M71" s="110">
        <v>40921.90902777778</v>
      </c>
      <c r="N71" s="111">
        <v>40921.90902777778</v>
      </c>
      <c r="O71" s="85" t="s">
        <v>123</v>
      </c>
      <c r="P71" s="86" t="s">
        <v>42</v>
      </c>
      <c r="Q71" s="86" t="s">
        <v>186</v>
      </c>
      <c r="R71" s="106" t="s">
        <v>125</v>
      </c>
      <c r="S71" s="119">
        <v>8252</v>
      </c>
      <c r="T71" s="88" t="s">
        <v>181</v>
      </c>
      <c r="U71" s="113" t="s">
        <v>237</v>
      </c>
      <c r="V71" s="114">
        <v>372</v>
      </c>
      <c r="W71" s="114">
        <v>372</v>
      </c>
      <c r="X71" s="114">
        <v>59374</v>
      </c>
      <c r="Y71" s="115">
        <v>6.8744639719876686E-5</v>
      </c>
      <c r="Z71" s="116">
        <v>1.0972161932064404E-2</v>
      </c>
      <c r="AA71" s="114">
        <v>159.60752688172042</v>
      </c>
      <c r="AB71" s="90">
        <v>5353272</v>
      </c>
      <c r="AC71" s="91" t="s">
        <v>129</v>
      </c>
      <c r="AD71" s="91" t="s">
        <v>129</v>
      </c>
      <c r="AE71" s="88" t="s">
        <v>130</v>
      </c>
      <c r="AF71" s="25" t="s">
        <v>131</v>
      </c>
    </row>
    <row r="72" spans="1:32" hidden="1" x14ac:dyDescent="0.2">
      <c r="A72" s="90" t="s">
        <v>132</v>
      </c>
      <c r="B72" s="104" t="s">
        <v>133</v>
      </c>
      <c r="C72" s="105">
        <v>69</v>
      </c>
      <c r="D72" s="105">
        <v>60</v>
      </c>
      <c r="E72" s="16">
        <v>2012</v>
      </c>
      <c r="F72" s="107">
        <v>40927.223611111112</v>
      </c>
      <c r="G72" s="108">
        <v>40927.223611111112</v>
      </c>
      <c r="H72" s="78" t="s">
        <v>38</v>
      </c>
      <c r="I72" s="79" t="s">
        <v>41</v>
      </c>
      <c r="J72" s="80" t="s">
        <v>38</v>
      </c>
      <c r="K72" s="81">
        <f t="shared" si="1"/>
        <v>0.34861111111240461</v>
      </c>
      <c r="L72" s="109">
        <v>502</v>
      </c>
      <c r="M72" s="110">
        <v>40927.572222222225</v>
      </c>
      <c r="N72" s="111">
        <v>40927.572222222225</v>
      </c>
      <c r="O72" s="85" t="s">
        <v>123</v>
      </c>
      <c r="P72" s="86" t="s">
        <v>43</v>
      </c>
      <c r="Q72" s="86" t="s">
        <v>138</v>
      </c>
      <c r="R72" s="106" t="s">
        <v>125</v>
      </c>
      <c r="S72" s="112">
        <v>8221</v>
      </c>
      <c r="T72" s="88" t="s">
        <v>135</v>
      </c>
      <c r="U72" s="113" t="s">
        <v>238</v>
      </c>
      <c r="V72" s="114">
        <v>1999</v>
      </c>
      <c r="W72" s="114">
        <v>1999</v>
      </c>
      <c r="X72" s="114">
        <v>845766</v>
      </c>
      <c r="Y72" s="115">
        <v>3.6941003978503624E-4</v>
      </c>
      <c r="Z72" s="116">
        <v>0.15629537354118608</v>
      </c>
      <c r="AA72" s="117">
        <v>423.09454727363698</v>
      </c>
      <c r="AB72" s="90">
        <v>5353272</v>
      </c>
      <c r="AC72" s="91" t="s">
        <v>129</v>
      </c>
      <c r="AD72" s="91" t="s">
        <v>129</v>
      </c>
      <c r="AE72" s="88" t="s">
        <v>130</v>
      </c>
      <c r="AF72" s="25" t="s">
        <v>131</v>
      </c>
    </row>
    <row r="73" spans="1:32" hidden="1" x14ac:dyDescent="0.2">
      <c r="A73" s="90" t="s">
        <v>137</v>
      </c>
      <c r="B73" s="104" t="s">
        <v>147</v>
      </c>
      <c r="C73" s="105">
        <v>115</v>
      </c>
      <c r="D73" s="105">
        <v>115</v>
      </c>
      <c r="E73" s="16">
        <v>2012</v>
      </c>
      <c r="F73" s="107">
        <v>40929.536805555559</v>
      </c>
      <c r="G73" s="108">
        <v>40929.536805555559</v>
      </c>
      <c r="H73" s="78" t="s">
        <v>38</v>
      </c>
      <c r="I73" s="79" t="s">
        <v>41</v>
      </c>
      <c r="J73" s="80" t="s">
        <v>38</v>
      </c>
      <c r="K73" s="81">
        <f t="shared" si="1"/>
        <v>0.15486111110658385</v>
      </c>
      <c r="L73" s="109">
        <v>223</v>
      </c>
      <c r="M73" s="110">
        <v>40929.691666666666</v>
      </c>
      <c r="N73" s="111">
        <v>40929.691666666666</v>
      </c>
      <c r="O73" s="85" t="s">
        <v>123</v>
      </c>
      <c r="P73" s="86" t="s">
        <v>40</v>
      </c>
      <c r="Q73" s="86" t="s">
        <v>145</v>
      </c>
      <c r="R73" s="106" t="s">
        <v>125</v>
      </c>
      <c r="S73" s="119">
        <v>8239</v>
      </c>
      <c r="T73" s="88" t="s">
        <v>148</v>
      </c>
      <c r="U73" s="113" t="s">
        <v>239</v>
      </c>
      <c r="V73" s="114">
        <v>0</v>
      </c>
      <c r="W73" s="114">
        <v>0</v>
      </c>
      <c r="X73" s="114">
        <v>0</v>
      </c>
      <c r="Y73" s="115">
        <v>0</v>
      </c>
      <c r="Z73" s="116">
        <v>0</v>
      </c>
      <c r="AA73" s="114">
        <v>0</v>
      </c>
      <c r="AB73" s="90">
        <v>5353272</v>
      </c>
      <c r="AC73" s="91" t="s">
        <v>129</v>
      </c>
      <c r="AD73" s="91" t="s">
        <v>129</v>
      </c>
      <c r="AE73" s="88" t="s">
        <v>177</v>
      </c>
      <c r="AF73" s="25" t="s">
        <v>131</v>
      </c>
    </row>
    <row r="74" spans="1:32" hidden="1" x14ac:dyDescent="0.2">
      <c r="A74" s="90" t="s">
        <v>137</v>
      </c>
      <c r="B74" s="104" t="s">
        <v>133</v>
      </c>
      <c r="C74" s="105">
        <v>69</v>
      </c>
      <c r="D74" s="105">
        <v>60</v>
      </c>
      <c r="E74" s="16">
        <v>2012</v>
      </c>
      <c r="F74" s="107">
        <v>40931.431250000001</v>
      </c>
      <c r="G74" s="108">
        <v>40931.431250000001</v>
      </c>
      <c r="H74" s="78" t="s">
        <v>38</v>
      </c>
      <c r="I74" s="79" t="s">
        <v>41</v>
      </c>
      <c r="J74" s="80" t="s">
        <v>38</v>
      </c>
      <c r="K74" s="81">
        <f t="shared" si="1"/>
        <v>1.2722222222218988</v>
      </c>
      <c r="L74" s="109">
        <v>1832</v>
      </c>
      <c r="M74" s="110">
        <v>40932.703472222223</v>
      </c>
      <c r="N74" s="111">
        <v>40932.703472222223</v>
      </c>
      <c r="O74" s="85" t="s">
        <v>123</v>
      </c>
      <c r="P74" s="86" t="s">
        <v>40</v>
      </c>
      <c r="Q74" s="86" t="s">
        <v>145</v>
      </c>
      <c r="R74" s="120" t="s">
        <v>125</v>
      </c>
      <c r="S74" s="98" t="s">
        <v>143</v>
      </c>
      <c r="T74" s="88" t="s">
        <v>140</v>
      </c>
      <c r="U74" s="113" t="s">
        <v>240</v>
      </c>
      <c r="V74" s="114">
        <v>0</v>
      </c>
      <c r="W74" s="114">
        <v>0</v>
      </c>
      <c r="X74" s="114">
        <v>0</v>
      </c>
      <c r="Y74" s="115">
        <v>0</v>
      </c>
      <c r="Z74" s="116">
        <v>0</v>
      </c>
      <c r="AA74" s="114">
        <v>0</v>
      </c>
      <c r="AB74" s="90">
        <v>5353272</v>
      </c>
      <c r="AC74" s="91" t="s">
        <v>129</v>
      </c>
      <c r="AD74" s="91" t="s">
        <v>129</v>
      </c>
      <c r="AE74" s="88" t="s">
        <v>130</v>
      </c>
      <c r="AF74" s="25" t="s">
        <v>131</v>
      </c>
    </row>
    <row r="75" spans="1:32" hidden="1" x14ac:dyDescent="0.2">
      <c r="A75" s="279" t="s">
        <v>132</v>
      </c>
      <c r="B75" s="99" t="s">
        <v>133</v>
      </c>
      <c r="C75" s="278">
        <v>69</v>
      </c>
      <c r="D75" s="278">
        <v>60</v>
      </c>
      <c r="E75" s="16">
        <v>2012</v>
      </c>
      <c r="F75" s="121">
        <v>40952.126388888886</v>
      </c>
      <c r="G75" s="122">
        <v>40952.126388888886</v>
      </c>
      <c r="H75" s="78" t="s">
        <v>38</v>
      </c>
      <c r="I75" s="79" t="s">
        <v>41</v>
      </c>
      <c r="J75" s="80" t="s">
        <v>38</v>
      </c>
      <c r="K75" s="81">
        <f t="shared" si="1"/>
        <v>1.5118055555576575</v>
      </c>
      <c r="L75" s="22">
        <v>2177</v>
      </c>
      <c r="M75" s="280">
        <v>40953.638194444444</v>
      </c>
      <c r="N75" s="132">
        <v>40953.638194444444</v>
      </c>
      <c r="O75" s="85" t="s">
        <v>123</v>
      </c>
      <c r="P75" s="86" t="s">
        <v>43</v>
      </c>
      <c r="Q75" s="86" t="s">
        <v>138</v>
      </c>
      <c r="R75" s="100" t="s">
        <v>125</v>
      </c>
      <c r="S75" s="119">
        <v>8275</v>
      </c>
      <c r="T75" s="88" t="s">
        <v>135</v>
      </c>
      <c r="U75" s="281" t="s">
        <v>241</v>
      </c>
      <c r="V75" s="282">
        <v>2037</v>
      </c>
      <c r="W75" s="282">
        <v>2037</v>
      </c>
      <c r="X75" s="282">
        <v>523076</v>
      </c>
      <c r="Y75" s="283">
        <v>3.7643234169190535E-4</v>
      </c>
      <c r="Z75" s="284">
        <v>9.6663094532565094E-2</v>
      </c>
      <c r="AA75" s="282">
        <v>256.78743249877272</v>
      </c>
      <c r="AB75" s="279">
        <v>5353272</v>
      </c>
      <c r="AC75" s="91" t="s">
        <v>129</v>
      </c>
      <c r="AD75" s="91" t="s">
        <v>129</v>
      </c>
      <c r="AE75" s="88" t="s">
        <v>130</v>
      </c>
      <c r="AF75" s="25" t="s">
        <v>131</v>
      </c>
    </row>
    <row r="76" spans="1:32" hidden="1" x14ac:dyDescent="0.2">
      <c r="A76" s="279" t="s">
        <v>132</v>
      </c>
      <c r="B76" s="99" t="s">
        <v>133</v>
      </c>
      <c r="C76" s="278">
        <v>69</v>
      </c>
      <c r="D76" s="278">
        <v>60</v>
      </c>
      <c r="E76" s="16">
        <v>2012</v>
      </c>
      <c r="F76" s="121">
        <v>40952.202777777777</v>
      </c>
      <c r="G76" s="122">
        <v>40952.202777777777</v>
      </c>
      <c r="H76" s="78" t="s">
        <v>38</v>
      </c>
      <c r="I76" s="79" t="s">
        <v>41</v>
      </c>
      <c r="J76" s="80" t="s">
        <v>38</v>
      </c>
      <c r="K76" s="81">
        <f t="shared" si="1"/>
        <v>0.74583333333430346</v>
      </c>
      <c r="L76" s="22">
        <v>1074</v>
      </c>
      <c r="M76" s="280">
        <v>40952.948611111111</v>
      </c>
      <c r="N76" s="132">
        <v>40952.948611111111</v>
      </c>
      <c r="O76" s="85" t="s">
        <v>123</v>
      </c>
      <c r="P76" s="86" t="s">
        <v>43</v>
      </c>
      <c r="Q76" s="86" t="s">
        <v>138</v>
      </c>
      <c r="R76" s="100" t="s">
        <v>125</v>
      </c>
      <c r="S76" s="119">
        <v>8276</v>
      </c>
      <c r="T76" s="88" t="s">
        <v>135</v>
      </c>
      <c r="U76" s="281" t="s">
        <v>242</v>
      </c>
      <c r="V76" s="282">
        <v>1747</v>
      </c>
      <c r="W76" s="282">
        <v>1747</v>
      </c>
      <c r="X76" s="282">
        <v>249879</v>
      </c>
      <c r="Y76" s="283">
        <v>3.2284109029737785E-4</v>
      </c>
      <c r="Z76" s="284">
        <v>4.6176994162803936E-2</v>
      </c>
      <c r="AA76" s="282">
        <v>143.03319977103607</v>
      </c>
      <c r="AB76" s="279">
        <v>5353272</v>
      </c>
      <c r="AC76" s="91" t="s">
        <v>129</v>
      </c>
      <c r="AD76" s="91" t="s">
        <v>129</v>
      </c>
      <c r="AE76" s="88" t="s">
        <v>130</v>
      </c>
      <c r="AF76" s="25" t="s">
        <v>131</v>
      </c>
    </row>
    <row r="77" spans="1:32" hidden="1" x14ac:dyDescent="0.2">
      <c r="A77" s="279" t="s">
        <v>137</v>
      </c>
      <c r="B77" s="99" t="s">
        <v>133</v>
      </c>
      <c r="C77" s="278">
        <v>69</v>
      </c>
      <c r="D77" s="278">
        <v>60</v>
      </c>
      <c r="E77" s="16">
        <v>2012</v>
      </c>
      <c r="F77" s="121">
        <v>40952.363888888889</v>
      </c>
      <c r="G77" s="122">
        <v>40952.363888888889</v>
      </c>
      <c r="H77" s="78" t="s">
        <v>38</v>
      </c>
      <c r="I77" s="79" t="s">
        <v>41</v>
      </c>
      <c r="J77" s="80" t="s">
        <v>38</v>
      </c>
      <c r="K77" s="81">
        <f t="shared" si="1"/>
        <v>0.36388888888905058</v>
      </c>
      <c r="L77" s="22">
        <v>524</v>
      </c>
      <c r="M77" s="280">
        <v>40952.727777777778</v>
      </c>
      <c r="N77" s="132">
        <v>40952.727777777778</v>
      </c>
      <c r="O77" s="85" t="s">
        <v>123</v>
      </c>
      <c r="P77" s="86" t="s">
        <v>40</v>
      </c>
      <c r="Q77" s="86" t="s">
        <v>145</v>
      </c>
      <c r="R77" s="100" t="s">
        <v>125</v>
      </c>
      <c r="S77" s="98" t="s">
        <v>143</v>
      </c>
      <c r="T77" s="88" t="s">
        <v>140</v>
      </c>
      <c r="U77" s="281" t="s">
        <v>243</v>
      </c>
      <c r="V77" s="282">
        <v>2537</v>
      </c>
      <c r="W77" s="282">
        <v>2537</v>
      </c>
      <c r="X77" s="282">
        <v>646987</v>
      </c>
      <c r="Y77" s="283">
        <v>4.6883105099281491E-4</v>
      </c>
      <c r="Z77" s="284">
        <v>0.11956152746893509</v>
      </c>
      <c r="AA77" s="282">
        <v>255.02049664958614</v>
      </c>
      <c r="AB77" s="279">
        <v>5353272</v>
      </c>
      <c r="AC77" s="91" t="s">
        <v>129</v>
      </c>
      <c r="AD77" s="91" t="s">
        <v>129</v>
      </c>
      <c r="AE77" s="88" t="s">
        <v>130</v>
      </c>
      <c r="AF77" s="25" t="s">
        <v>131</v>
      </c>
    </row>
    <row r="78" spans="1:32" hidden="1" x14ac:dyDescent="0.2">
      <c r="A78" s="279" t="s">
        <v>137</v>
      </c>
      <c r="B78" s="99" t="s">
        <v>133</v>
      </c>
      <c r="C78" s="278">
        <v>230</v>
      </c>
      <c r="D78" s="278">
        <v>230</v>
      </c>
      <c r="E78" s="16">
        <v>2012</v>
      </c>
      <c r="F78" s="121">
        <v>40967.899305555555</v>
      </c>
      <c r="G78" s="122">
        <v>40967.899305555555</v>
      </c>
      <c r="H78" s="78" t="s">
        <v>38</v>
      </c>
      <c r="I78" s="79" t="s">
        <v>41</v>
      </c>
      <c r="J78" s="80" t="s">
        <v>38</v>
      </c>
      <c r="K78" s="81">
        <f t="shared" si="1"/>
        <v>2.0187500000029104</v>
      </c>
      <c r="L78" s="22">
        <v>2907</v>
      </c>
      <c r="M78" s="280">
        <v>40969.918055555558</v>
      </c>
      <c r="N78" s="132">
        <v>40969.918055555558</v>
      </c>
      <c r="O78" s="85" t="s">
        <v>123</v>
      </c>
      <c r="P78" s="86" t="s">
        <v>40</v>
      </c>
      <c r="Q78" s="86" t="s">
        <v>142</v>
      </c>
      <c r="R78" s="100" t="s">
        <v>125</v>
      </c>
      <c r="S78" s="123" t="s">
        <v>143</v>
      </c>
      <c r="T78" s="88" t="s">
        <v>140</v>
      </c>
      <c r="U78" s="281" t="s">
        <v>244</v>
      </c>
      <c r="V78" s="124">
        <v>2</v>
      </c>
      <c r="W78" s="124">
        <v>2</v>
      </c>
      <c r="X78" s="114">
        <v>0</v>
      </c>
      <c r="Y78" s="115">
        <v>0</v>
      </c>
      <c r="Z78" s="116">
        <v>0</v>
      </c>
      <c r="AA78" s="114">
        <v>0</v>
      </c>
      <c r="AB78" s="279">
        <v>5353272</v>
      </c>
      <c r="AC78" s="91" t="s">
        <v>129</v>
      </c>
      <c r="AD78" s="91" t="s">
        <v>129</v>
      </c>
      <c r="AE78" s="88" t="s">
        <v>130</v>
      </c>
      <c r="AF78" s="25" t="s">
        <v>131</v>
      </c>
    </row>
    <row r="79" spans="1:32" hidden="1" x14ac:dyDescent="0.2">
      <c r="A79" s="279" t="s">
        <v>132</v>
      </c>
      <c r="B79" s="99" t="s">
        <v>147</v>
      </c>
      <c r="C79" s="278">
        <v>115</v>
      </c>
      <c r="D79" s="278">
        <v>115</v>
      </c>
      <c r="E79" s="16">
        <v>2012</v>
      </c>
      <c r="F79" s="121">
        <v>40968.356944444444</v>
      </c>
      <c r="G79" s="122">
        <v>40968.356944444444</v>
      </c>
      <c r="H79" s="78" t="s">
        <v>38</v>
      </c>
      <c r="I79" s="79" t="s">
        <v>41</v>
      </c>
      <c r="J79" s="80" t="s">
        <v>38</v>
      </c>
      <c r="K79" s="81">
        <f t="shared" si="1"/>
        <v>0.87361111111385981</v>
      </c>
      <c r="L79" s="22">
        <v>1258</v>
      </c>
      <c r="M79" s="280">
        <v>40969.230555555558</v>
      </c>
      <c r="N79" s="132">
        <v>40969.230555555558</v>
      </c>
      <c r="O79" s="85" t="s">
        <v>123</v>
      </c>
      <c r="P79" s="86" t="s">
        <v>43</v>
      </c>
      <c r="Q79" s="86" t="s">
        <v>138</v>
      </c>
      <c r="R79" s="100" t="s">
        <v>125</v>
      </c>
      <c r="S79" s="119">
        <v>8292</v>
      </c>
      <c r="T79" s="88" t="s">
        <v>181</v>
      </c>
      <c r="U79" s="281" t="s">
        <v>247</v>
      </c>
      <c r="V79" s="124">
        <v>0</v>
      </c>
      <c r="W79" s="124">
        <v>0</v>
      </c>
      <c r="X79" s="114">
        <v>0</v>
      </c>
      <c r="Y79" s="115">
        <v>0</v>
      </c>
      <c r="Z79" s="116">
        <v>0</v>
      </c>
      <c r="AA79" s="114">
        <v>0</v>
      </c>
      <c r="AB79" s="279">
        <v>5353272</v>
      </c>
      <c r="AC79" s="91" t="s">
        <v>129</v>
      </c>
      <c r="AD79" s="91" t="s">
        <v>129</v>
      </c>
      <c r="AE79" s="88" t="s">
        <v>130</v>
      </c>
      <c r="AF79" s="25" t="s">
        <v>131</v>
      </c>
    </row>
    <row r="80" spans="1:32" hidden="1" x14ac:dyDescent="0.2">
      <c r="A80" s="279" t="s">
        <v>132</v>
      </c>
      <c r="B80" s="99" t="s">
        <v>133</v>
      </c>
      <c r="C80" s="278">
        <v>69</v>
      </c>
      <c r="D80" s="278">
        <v>60</v>
      </c>
      <c r="E80" s="16">
        <v>2012</v>
      </c>
      <c r="F80" s="121">
        <v>40969.25</v>
      </c>
      <c r="G80" s="122">
        <v>40969.25</v>
      </c>
      <c r="H80" s="78" t="s">
        <v>38</v>
      </c>
      <c r="I80" s="79" t="s">
        <v>41</v>
      </c>
      <c r="J80" s="80" t="s">
        <v>38</v>
      </c>
      <c r="K80" s="81">
        <f t="shared" si="1"/>
        <v>1.5680555555591127</v>
      </c>
      <c r="L80" s="22">
        <v>2258</v>
      </c>
      <c r="M80" s="280">
        <v>40970.818055555559</v>
      </c>
      <c r="N80" s="132">
        <v>40970.818055555559</v>
      </c>
      <c r="O80" s="85" t="s">
        <v>123</v>
      </c>
      <c r="P80" s="86" t="s">
        <v>43</v>
      </c>
      <c r="Q80" s="86" t="s">
        <v>138</v>
      </c>
      <c r="R80" s="100" t="s">
        <v>125</v>
      </c>
      <c r="S80" s="119">
        <v>8295</v>
      </c>
      <c r="T80" s="88" t="s">
        <v>135</v>
      </c>
      <c r="U80" s="118" t="s">
        <v>248</v>
      </c>
      <c r="V80" s="124">
        <v>0</v>
      </c>
      <c r="W80" s="124">
        <v>0</v>
      </c>
      <c r="X80" s="114">
        <v>0</v>
      </c>
      <c r="Y80" s="115">
        <v>0</v>
      </c>
      <c r="Z80" s="116">
        <v>0</v>
      </c>
      <c r="AA80" s="114">
        <v>0</v>
      </c>
      <c r="AB80" s="279">
        <v>5353272</v>
      </c>
      <c r="AC80" s="91" t="s">
        <v>129</v>
      </c>
      <c r="AD80" s="91" t="s">
        <v>129</v>
      </c>
      <c r="AE80" s="88" t="s">
        <v>130</v>
      </c>
      <c r="AF80" s="25" t="s">
        <v>131</v>
      </c>
    </row>
    <row r="81" spans="1:32" hidden="1" x14ac:dyDescent="0.2">
      <c r="A81" s="279" t="s">
        <v>163</v>
      </c>
      <c r="B81" s="99" t="s">
        <v>133</v>
      </c>
      <c r="C81" s="278">
        <v>69</v>
      </c>
      <c r="D81" s="278">
        <v>60</v>
      </c>
      <c r="E81" s="16">
        <v>2012</v>
      </c>
      <c r="F81" s="121">
        <v>40974.40625</v>
      </c>
      <c r="G81" s="122">
        <v>40974.40625</v>
      </c>
      <c r="H81" s="78" t="s">
        <v>38</v>
      </c>
      <c r="I81" s="79" t="s">
        <v>41</v>
      </c>
      <c r="J81" s="80" t="s">
        <v>38</v>
      </c>
      <c r="K81" s="81">
        <f t="shared" si="1"/>
        <v>0.42847222222189885</v>
      </c>
      <c r="L81" s="22">
        <v>617</v>
      </c>
      <c r="M81" s="280">
        <v>40974.834722222222</v>
      </c>
      <c r="N81" s="132">
        <v>40974.834722222222</v>
      </c>
      <c r="O81" s="85" t="s">
        <v>123</v>
      </c>
      <c r="P81" s="86" t="s">
        <v>40</v>
      </c>
      <c r="Q81" s="86" t="s">
        <v>142</v>
      </c>
      <c r="R81" s="100" t="s">
        <v>125</v>
      </c>
      <c r="S81" s="119">
        <v>8300</v>
      </c>
      <c r="T81" s="88" t="s">
        <v>140</v>
      </c>
      <c r="U81" s="118" t="s">
        <v>249</v>
      </c>
      <c r="V81" s="125">
        <v>882</v>
      </c>
      <c r="W81" s="125">
        <v>882</v>
      </c>
      <c r="X81" s="125">
        <v>51156</v>
      </c>
      <c r="Y81" s="126">
        <v>1.6299132320680439E-4</v>
      </c>
      <c r="Z81" s="127">
        <v>9.4534967459946554E-3</v>
      </c>
      <c r="AA81" s="125">
        <v>58</v>
      </c>
      <c r="AB81" s="279">
        <v>5353272</v>
      </c>
      <c r="AC81" s="91" t="s">
        <v>129</v>
      </c>
      <c r="AD81" s="91" t="s">
        <v>129</v>
      </c>
      <c r="AE81" s="88" t="s">
        <v>130</v>
      </c>
      <c r="AF81" s="25" t="s">
        <v>131</v>
      </c>
    </row>
    <row r="82" spans="1:32" hidden="1" x14ac:dyDescent="0.2">
      <c r="A82" s="279" t="s">
        <v>121</v>
      </c>
      <c r="B82" s="99" t="s">
        <v>122</v>
      </c>
      <c r="C82" s="278">
        <v>69</v>
      </c>
      <c r="D82" s="278">
        <v>70</v>
      </c>
      <c r="E82" s="16">
        <v>2012</v>
      </c>
      <c r="F82" s="121">
        <v>40975.658333333333</v>
      </c>
      <c r="G82" s="122">
        <v>40975.658333333333</v>
      </c>
      <c r="H82" s="78" t="s">
        <v>38</v>
      </c>
      <c r="I82" s="79" t="s">
        <v>41</v>
      </c>
      <c r="J82" s="80" t="s">
        <v>38</v>
      </c>
      <c r="K82" s="81">
        <f t="shared" si="1"/>
        <v>0.91319444444525288</v>
      </c>
      <c r="L82" s="22">
        <v>1315</v>
      </c>
      <c r="M82" s="280">
        <v>40976.571527777778</v>
      </c>
      <c r="N82" s="132">
        <v>40976.571527777778</v>
      </c>
      <c r="O82" s="85" t="s">
        <v>123</v>
      </c>
      <c r="P82" s="86" t="s">
        <v>43</v>
      </c>
      <c r="Q82" s="86" t="s">
        <v>138</v>
      </c>
      <c r="R82" s="100" t="s">
        <v>125</v>
      </c>
      <c r="S82" s="119">
        <v>8304</v>
      </c>
      <c r="T82" s="88" t="s">
        <v>126</v>
      </c>
      <c r="U82" s="118" t="s">
        <v>250</v>
      </c>
      <c r="V82" s="125">
        <v>70</v>
      </c>
      <c r="W82" s="125">
        <v>70</v>
      </c>
      <c r="X82" s="125">
        <v>2340</v>
      </c>
      <c r="Y82" s="126">
        <v>1.2935819302127333E-5</v>
      </c>
      <c r="Z82" s="127">
        <v>4.3242595952825655E-4</v>
      </c>
      <c r="AA82" s="125">
        <v>33.428571428571431</v>
      </c>
      <c r="AB82" s="279">
        <v>5353272</v>
      </c>
      <c r="AC82" s="91" t="s">
        <v>129</v>
      </c>
      <c r="AD82" s="91" t="s">
        <v>129</v>
      </c>
      <c r="AE82" s="88" t="s">
        <v>130</v>
      </c>
      <c r="AF82" s="25" t="s">
        <v>131</v>
      </c>
    </row>
    <row r="83" spans="1:32" hidden="1" x14ac:dyDescent="0.2">
      <c r="A83" s="279" t="s">
        <v>163</v>
      </c>
      <c r="B83" s="99" t="s">
        <v>122</v>
      </c>
      <c r="C83" s="278">
        <v>115</v>
      </c>
      <c r="D83" s="278">
        <v>115</v>
      </c>
      <c r="E83" s="16">
        <v>2012</v>
      </c>
      <c r="F83" s="121">
        <v>40978.154166666667</v>
      </c>
      <c r="G83" s="122">
        <v>40978.154166666667</v>
      </c>
      <c r="H83" s="78" t="s">
        <v>38</v>
      </c>
      <c r="I83" s="79" t="s">
        <v>41</v>
      </c>
      <c r="J83" s="80" t="s">
        <v>38</v>
      </c>
      <c r="K83" s="81">
        <f t="shared" si="1"/>
        <v>0.4569444444423425</v>
      </c>
      <c r="L83" s="22">
        <v>658</v>
      </c>
      <c r="M83" s="280">
        <v>40978.611111111109</v>
      </c>
      <c r="N83" s="132">
        <v>40978.611111111109</v>
      </c>
      <c r="O83" s="85" t="s">
        <v>123</v>
      </c>
      <c r="P83" s="86" t="s">
        <v>40</v>
      </c>
      <c r="Q83" s="86" t="s">
        <v>124</v>
      </c>
      <c r="R83" s="100" t="s">
        <v>125</v>
      </c>
      <c r="S83" s="119">
        <v>8307</v>
      </c>
      <c r="T83" s="88" t="s">
        <v>165</v>
      </c>
      <c r="U83" s="118" t="s">
        <v>252</v>
      </c>
      <c r="V83" s="125">
        <v>343</v>
      </c>
      <c r="W83" s="125">
        <v>343</v>
      </c>
      <c r="X83" s="125">
        <v>225008</v>
      </c>
      <c r="Y83" s="126">
        <v>6.338551458042393E-5</v>
      </c>
      <c r="Z83" s="127">
        <v>4.15808975647581E-2</v>
      </c>
      <c r="AA83" s="125">
        <v>656</v>
      </c>
      <c r="AB83" s="279">
        <v>5353272</v>
      </c>
      <c r="AC83" s="91" t="s">
        <v>129</v>
      </c>
      <c r="AD83" s="91" t="s">
        <v>129</v>
      </c>
      <c r="AE83" s="88" t="s">
        <v>130</v>
      </c>
      <c r="AF83" s="25" t="s">
        <v>131</v>
      </c>
    </row>
    <row r="84" spans="1:32" hidden="1" x14ac:dyDescent="0.2">
      <c r="A84" s="279" t="s">
        <v>137</v>
      </c>
      <c r="B84" s="99" t="s">
        <v>133</v>
      </c>
      <c r="C84" s="278">
        <v>230</v>
      </c>
      <c r="D84" s="278">
        <v>230</v>
      </c>
      <c r="E84" s="16">
        <v>2012</v>
      </c>
      <c r="F84" s="121">
        <v>40984.020138888889</v>
      </c>
      <c r="G84" s="122">
        <v>40984.020138888889</v>
      </c>
      <c r="H84" s="78" t="s">
        <v>38</v>
      </c>
      <c r="I84" s="79" t="s">
        <v>41</v>
      </c>
      <c r="J84" s="80" t="s">
        <v>38</v>
      </c>
      <c r="K84" s="81">
        <f t="shared" si="1"/>
        <v>0.66736111111094942</v>
      </c>
      <c r="L84" s="22">
        <v>961</v>
      </c>
      <c r="M84" s="280">
        <v>40984.6875</v>
      </c>
      <c r="N84" s="132">
        <v>40984.6875</v>
      </c>
      <c r="O84" s="85" t="s">
        <v>123</v>
      </c>
      <c r="P84" s="86" t="s">
        <v>43</v>
      </c>
      <c r="Q84" s="86" t="s">
        <v>138</v>
      </c>
      <c r="R84" s="100" t="s">
        <v>125</v>
      </c>
      <c r="S84" s="98" t="s">
        <v>143</v>
      </c>
      <c r="T84" s="88" t="s">
        <v>140</v>
      </c>
      <c r="U84" s="118" t="s">
        <v>253</v>
      </c>
      <c r="V84" s="124">
        <v>0</v>
      </c>
      <c r="W84" s="124">
        <v>0</v>
      </c>
      <c r="X84" s="114">
        <v>0</v>
      </c>
      <c r="Y84" s="115">
        <v>0</v>
      </c>
      <c r="Z84" s="116">
        <v>0</v>
      </c>
      <c r="AA84" s="114">
        <v>0</v>
      </c>
      <c r="AB84" s="279">
        <v>5353272</v>
      </c>
      <c r="AC84" s="91" t="s">
        <v>129</v>
      </c>
      <c r="AD84" s="91" t="s">
        <v>129</v>
      </c>
      <c r="AE84" s="88" t="s">
        <v>130</v>
      </c>
      <c r="AF84" s="25" t="s">
        <v>131</v>
      </c>
    </row>
    <row r="85" spans="1:32" hidden="1" x14ac:dyDescent="0.2">
      <c r="A85" s="90" t="s">
        <v>137</v>
      </c>
      <c r="B85" s="99" t="s">
        <v>133</v>
      </c>
      <c r="C85" s="278">
        <v>69</v>
      </c>
      <c r="D85" s="278">
        <v>60</v>
      </c>
      <c r="E85" s="16">
        <v>2012</v>
      </c>
      <c r="F85" s="121">
        <v>40984.581944444442</v>
      </c>
      <c r="G85" s="122">
        <v>40984.581944444442</v>
      </c>
      <c r="H85" s="78" t="s">
        <v>38</v>
      </c>
      <c r="I85" s="79" t="s">
        <v>41</v>
      </c>
      <c r="J85" s="80" t="s">
        <v>38</v>
      </c>
      <c r="K85" s="81">
        <f t="shared" si="1"/>
        <v>1.1597222222262644</v>
      </c>
      <c r="L85" s="109">
        <v>1670</v>
      </c>
      <c r="M85" s="110">
        <v>40985.741666666669</v>
      </c>
      <c r="N85" s="111">
        <v>40985.741666666669</v>
      </c>
      <c r="O85" s="85" t="s">
        <v>123</v>
      </c>
      <c r="P85" s="86" t="s">
        <v>43</v>
      </c>
      <c r="Q85" s="86" t="s">
        <v>138</v>
      </c>
      <c r="R85" s="100" t="s">
        <v>125</v>
      </c>
      <c r="S85" s="119">
        <v>8335</v>
      </c>
      <c r="T85" s="88" t="s">
        <v>140</v>
      </c>
      <c r="U85" s="118" t="s">
        <v>255</v>
      </c>
      <c r="V85" s="125">
        <v>2627</v>
      </c>
      <c r="W85" s="125">
        <v>2627</v>
      </c>
      <c r="X85" s="125">
        <v>1271489</v>
      </c>
      <c r="Y85" s="126">
        <v>4.8546281866697859E-4</v>
      </c>
      <c r="Z85" s="127">
        <v>0.23496788498060828</v>
      </c>
      <c r="AA85" s="125">
        <v>484.00799390940239</v>
      </c>
      <c r="AB85" s="90">
        <v>5353272</v>
      </c>
      <c r="AC85" s="91" t="s">
        <v>129</v>
      </c>
      <c r="AD85" s="91" t="s">
        <v>129</v>
      </c>
      <c r="AE85" s="88" t="s">
        <v>130</v>
      </c>
      <c r="AF85" s="25" t="s">
        <v>131</v>
      </c>
    </row>
    <row r="86" spans="1:32" hidden="1" x14ac:dyDescent="0.2">
      <c r="A86" s="90" t="s">
        <v>132</v>
      </c>
      <c r="B86" s="99" t="s">
        <v>133</v>
      </c>
      <c r="C86" s="278">
        <v>69</v>
      </c>
      <c r="D86" s="278">
        <v>60</v>
      </c>
      <c r="E86" s="16">
        <v>2012</v>
      </c>
      <c r="F86" s="121">
        <v>40991.90902777778</v>
      </c>
      <c r="G86" s="122">
        <v>40991.90902777778</v>
      </c>
      <c r="H86" s="78" t="s">
        <v>38</v>
      </c>
      <c r="I86" s="79" t="s">
        <v>41</v>
      </c>
      <c r="J86" s="80" t="s">
        <v>38</v>
      </c>
      <c r="K86" s="81">
        <f t="shared" si="1"/>
        <v>0.67986111110803904</v>
      </c>
      <c r="L86" s="109">
        <v>979</v>
      </c>
      <c r="M86" s="110">
        <v>40992.588888888888</v>
      </c>
      <c r="N86" s="111">
        <v>40992.588888888888</v>
      </c>
      <c r="O86" s="85" t="s">
        <v>123</v>
      </c>
      <c r="P86" s="86" t="s">
        <v>43</v>
      </c>
      <c r="Q86" s="86" t="s">
        <v>138</v>
      </c>
      <c r="R86" s="118" t="s">
        <v>125</v>
      </c>
      <c r="S86" s="119">
        <v>8334</v>
      </c>
      <c r="T86" s="88" t="s">
        <v>135</v>
      </c>
      <c r="U86" s="118" t="s">
        <v>256</v>
      </c>
      <c r="V86" s="125">
        <v>2724</v>
      </c>
      <c r="W86" s="125">
        <v>2724</v>
      </c>
      <c r="X86" s="114">
        <v>0</v>
      </c>
      <c r="Y86" s="115">
        <v>0</v>
      </c>
      <c r="Z86" s="116">
        <v>0</v>
      </c>
      <c r="AA86" s="114">
        <v>0</v>
      </c>
      <c r="AB86" s="90">
        <v>5353272</v>
      </c>
      <c r="AC86" s="91" t="s">
        <v>129</v>
      </c>
      <c r="AD86" s="91" t="s">
        <v>129</v>
      </c>
      <c r="AE86" s="88" t="s">
        <v>130</v>
      </c>
      <c r="AF86" s="25" t="s">
        <v>131</v>
      </c>
    </row>
    <row r="87" spans="1:32" hidden="1" x14ac:dyDescent="0.2">
      <c r="A87" s="90" t="s">
        <v>132</v>
      </c>
      <c r="B87" s="99" t="s">
        <v>133</v>
      </c>
      <c r="C87" s="278">
        <v>69</v>
      </c>
      <c r="D87" s="278">
        <v>60</v>
      </c>
      <c r="E87" s="16">
        <v>2012</v>
      </c>
      <c r="F87" s="121">
        <v>40992.069444444445</v>
      </c>
      <c r="G87" s="122">
        <v>40992.069444444445</v>
      </c>
      <c r="H87" s="78" t="s">
        <v>38</v>
      </c>
      <c r="I87" s="79" t="s">
        <v>41</v>
      </c>
      <c r="J87" s="80" t="s">
        <v>38</v>
      </c>
      <c r="K87" s="81">
        <f t="shared" si="1"/>
        <v>0.90277777777373558</v>
      </c>
      <c r="L87" s="109">
        <v>1300</v>
      </c>
      <c r="M87" s="110">
        <v>40992.972222222219</v>
      </c>
      <c r="N87" s="111">
        <v>40992.972222222219</v>
      </c>
      <c r="O87" s="85" t="s">
        <v>123</v>
      </c>
      <c r="P87" s="86" t="s">
        <v>43</v>
      </c>
      <c r="Q87" s="86" t="s">
        <v>138</v>
      </c>
      <c r="R87" s="118" t="s">
        <v>125</v>
      </c>
      <c r="S87" s="119">
        <v>8333</v>
      </c>
      <c r="T87" s="88" t="s">
        <v>135</v>
      </c>
      <c r="U87" s="118" t="s">
        <v>257</v>
      </c>
      <c r="V87" s="124">
        <v>0</v>
      </c>
      <c r="W87" s="124">
        <v>0</v>
      </c>
      <c r="X87" s="114">
        <v>0</v>
      </c>
      <c r="Y87" s="115">
        <v>0</v>
      </c>
      <c r="Z87" s="116">
        <v>0</v>
      </c>
      <c r="AA87" s="114">
        <v>0</v>
      </c>
      <c r="AB87" s="90">
        <v>5353272</v>
      </c>
      <c r="AC87" s="91" t="s">
        <v>129</v>
      </c>
      <c r="AD87" s="91" t="s">
        <v>129</v>
      </c>
      <c r="AE87" s="88" t="s">
        <v>130</v>
      </c>
      <c r="AF87" s="25" t="s">
        <v>131</v>
      </c>
    </row>
    <row r="88" spans="1:32" hidden="1" x14ac:dyDescent="0.2">
      <c r="A88" s="90" t="s">
        <v>132</v>
      </c>
      <c r="B88" s="99" t="s">
        <v>147</v>
      </c>
      <c r="C88" s="278">
        <v>69</v>
      </c>
      <c r="D88" s="278">
        <v>60</v>
      </c>
      <c r="E88" s="16">
        <v>2012</v>
      </c>
      <c r="F88" s="121">
        <v>40995.548611111109</v>
      </c>
      <c r="G88" s="122">
        <v>40995.548611111109</v>
      </c>
      <c r="H88" s="78" t="s">
        <v>38</v>
      </c>
      <c r="I88" s="79" t="s">
        <v>41</v>
      </c>
      <c r="J88" s="80" t="s">
        <v>38</v>
      </c>
      <c r="K88" s="81">
        <f t="shared" si="1"/>
        <v>0.60972222222335404</v>
      </c>
      <c r="L88" s="109">
        <v>878</v>
      </c>
      <c r="M88" s="110">
        <v>40996.158333333333</v>
      </c>
      <c r="N88" s="111">
        <v>40996.158333333333</v>
      </c>
      <c r="O88" s="85" t="s">
        <v>123</v>
      </c>
      <c r="P88" s="86" t="s">
        <v>43</v>
      </c>
      <c r="Q88" s="86" t="s">
        <v>138</v>
      </c>
      <c r="R88" s="118" t="s">
        <v>125</v>
      </c>
      <c r="S88" s="119">
        <v>8337</v>
      </c>
      <c r="T88" s="88" t="s">
        <v>135</v>
      </c>
      <c r="U88" s="118" t="s">
        <v>258</v>
      </c>
      <c r="V88" s="125">
        <v>233</v>
      </c>
      <c r="W88" s="125">
        <v>233</v>
      </c>
      <c r="X88" s="125">
        <v>10485</v>
      </c>
      <c r="Y88" s="126">
        <v>4.3057798534223837E-5</v>
      </c>
      <c r="Z88" s="127">
        <v>1.9376009340400725E-3</v>
      </c>
      <c r="AA88" s="125">
        <v>45</v>
      </c>
      <c r="AB88" s="90">
        <v>5353272</v>
      </c>
      <c r="AC88" s="91" t="s">
        <v>129</v>
      </c>
      <c r="AD88" s="91" t="s">
        <v>129</v>
      </c>
      <c r="AE88" s="88" t="s">
        <v>130</v>
      </c>
      <c r="AF88" s="25" t="s">
        <v>131</v>
      </c>
    </row>
    <row r="89" spans="1:32" hidden="1" x14ac:dyDescent="0.2">
      <c r="A89" s="90" t="s">
        <v>132</v>
      </c>
      <c r="B89" s="99" t="s">
        <v>133</v>
      </c>
      <c r="C89" s="278">
        <v>69</v>
      </c>
      <c r="D89" s="278">
        <v>60</v>
      </c>
      <c r="E89" s="16">
        <v>2012</v>
      </c>
      <c r="F89" s="121">
        <v>40999.15902777778</v>
      </c>
      <c r="G89" s="122">
        <v>40999.15902777778</v>
      </c>
      <c r="H89" s="78" t="s">
        <v>38</v>
      </c>
      <c r="I89" s="79" t="s">
        <v>41</v>
      </c>
      <c r="J89" s="80" t="s">
        <v>38</v>
      </c>
      <c r="K89" s="81">
        <f t="shared" si="1"/>
        <v>0.57569444444379769</v>
      </c>
      <c r="L89" s="109">
        <v>829</v>
      </c>
      <c r="M89" s="110">
        <v>40999.734722222223</v>
      </c>
      <c r="N89" s="111">
        <v>40999.734722222223</v>
      </c>
      <c r="O89" s="85" t="s">
        <v>123</v>
      </c>
      <c r="P89" s="86" t="s">
        <v>43</v>
      </c>
      <c r="Q89" s="86" t="s">
        <v>138</v>
      </c>
      <c r="R89" s="118" t="s">
        <v>125</v>
      </c>
      <c r="S89" s="119">
        <v>8341</v>
      </c>
      <c r="T89" s="88" t="s">
        <v>135</v>
      </c>
      <c r="U89" s="118" t="s">
        <v>259</v>
      </c>
      <c r="V89" s="124">
        <v>0</v>
      </c>
      <c r="W89" s="124">
        <v>0</v>
      </c>
      <c r="X89" s="114">
        <v>0</v>
      </c>
      <c r="Y89" s="115">
        <v>0</v>
      </c>
      <c r="Z89" s="116">
        <v>0</v>
      </c>
      <c r="AA89" s="114">
        <v>0</v>
      </c>
      <c r="AB89" s="90">
        <v>5353272</v>
      </c>
      <c r="AC89" s="91" t="s">
        <v>129</v>
      </c>
      <c r="AD89" s="91" t="s">
        <v>129</v>
      </c>
      <c r="AE89" s="88" t="s">
        <v>130</v>
      </c>
      <c r="AF89" s="25" t="s">
        <v>131</v>
      </c>
    </row>
    <row r="90" spans="1:32" hidden="1" x14ac:dyDescent="0.2">
      <c r="A90" s="90" t="s">
        <v>121</v>
      </c>
      <c r="B90" s="99" t="s">
        <v>147</v>
      </c>
      <c r="C90" s="278">
        <v>69</v>
      </c>
      <c r="D90" s="278">
        <v>60</v>
      </c>
      <c r="E90" s="16">
        <v>2012</v>
      </c>
      <c r="F90" s="121">
        <v>41008.200694444444</v>
      </c>
      <c r="G90" s="122">
        <v>41008.200694444444</v>
      </c>
      <c r="H90" s="78" t="s">
        <v>38</v>
      </c>
      <c r="I90" s="79" t="s">
        <v>41</v>
      </c>
      <c r="J90" s="80" t="s">
        <v>38</v>
      </c>
      <c r="K90" s="81">
        <f t="shared" si="1"/>
        <v>0.36041666667006211</v>
      </c>
      <c r="L90" s="109">
        <v>519</v>
      </c>
      <c r="M90" s="110">
        <v>41008.561111111114</v>
      </c>
      <c r="N90" s="111">
        <v>41008.561111111114</v>
      </c>
      <c r="O90" s="85" t="s">
        <v>123</v>
      </c>
      <c r="P90" s="86" t="s">
        <v>40</v>
      </c>
      <c r="Q90" s="86" t="s">
        <v>145</v>
      </c>
      <c r="R90" s="118" t="s">
        <v>125</v>
      </c>
      <c r="S90" s="119">
        <v>8391</v>
      </c>
      <c r="T90" s="88" t="s">
        <v>148</v>
      </c>
      <c r="U90" s="118" t="s">
        <v>260</v>
      </c>
      <c r="V90" s="124">
        <v>0</v>
      </c>
      <c r="W90" s="124">
        <v>0</v>
      </c>
      <c r="X90" s="114">
        <v>0</v>
      </c>
      <c r="Y90" s="115">
        <v>0</v>
      </c>
      <c r="Z90" s="116">
        <v>0</v>
      </c>
      <c r="AA90" s="114">
        <v>0</v>
      </c>
      <c r="AB90" s="90">
        <v>5353272</v>
      </c>
      <c r="AC90" s="91" t="s">
        <v>129</v>
      </c>
      <c r="AD90" s="91" t="s">
        <v>129</v>
      </c>
      <c r="AE90" s="88" t="s">
        <v>130</v>
      </c>
      <c r="AF90" s="25" t="s">
        <v>131</v>
      </c>
    </row>
    <row r="91" spans="1:32" hidden="1" x14ac:dyDescent="0.2">
      <c r="A91" s="90" t="s">
        <v>121</v>
      </c>
      <c r="B91" s="99" t="s">
        <v>122</v>
      </c>
      <c r="C91" s="278">
        <v>69</v>
      </c>
      <c r="D91" s="278">
        <v>70</v>
      </c>
      <c r="E91" s="16">
        <v>2012</v>
      </c>
      <c r="F91" s="121">
        <v>41012.705555555556</v>
      </c>
      <c r="G91" s="122">
        <v>41012.705555555556</v>
      </c>
      <c r="H91" s="78" t="s">
        <v>38</v>
      </c>
      <c r="I91" s="79" t="s">
        <v>41</v>
      </c>
      <c r="J91" s="80" t="s">
        <v>38</v>
      </c>
      <c r="K91" s="81">
        <f t="shared" si="1"/>
        <v>0.36597222222189885</v>
      </c>
      <c r="L91" s="109">
        <v>527</v>
      </c>
      <c r="M91" s="128">
        <v>41013.071527777778</v>
      </c>
      <c r="N91" s="129">
        <v>41013.071527777778</v>
      </c>
      <c r="O91" s="85" t="s">
        <v>123</v>
      </c>
      <c r="P91" s="86" t="s">
        <v>40</v>
      </c>
      <c r="Q91" s="86" t="s">
        <v>145</v>
      </c>
      <c r="R91" s="118" t="s">
        <v>125</v>
      </c>
      <c r="S91" s="119">
        <v>8375</v>
      </c>
      <c r="T91" s="88" t="s">
        <v>126</v>
      </c>
      <c r="U91" s="118" t="s">
        <v>261</v>
      </c>
      <c r="V91" s="124">
        <v>23</v>
      </c>
      <c r="W91" s="124">
        <v>23</v>
      </c>
      <c r="X91" s="114">
        <v>4351</v>
      </c>
      <c r="Y91" s="115">
        <f>W91/5411331</f>
        <v>4.250340627841838E-6</v>
      </c>
      <c r="Z91" s="116">
        <f>X91/5411331</f>
        <v>8.0405356833651467E-4</v>
      </c>
      <c r="AA91" s="114">
        <v>197</v>
      </c>
      <c r="AB91" s="90">
        <v>5353272</v>
      </c>
      <c r="AC91" s="91" t="s">
        <v>129</v>
      </c>
      <c r="AD91" s="91" t="s">
        <v>129</v>
      </c>
      <c r="AE91" s="88" t="s">
        <v>177</v>
      </c>
      <c r="AF91" s="25" t="s">
        <v>131</v>
      </c>
    </row>
    <row r="92" spans="1:32" hidden="1" x14ac:dyDescent="0.2">
      <c r="A92" s="90" t="s">
        <v>121</v>
      </c>
      <c r="B92" s="99" t="s">
        <v>122</v>
      </c>
      <c r="C92" s="278">
        <v>69</v>
      </c>
      <c r="D92" s="278">
        <v>70</v>
      </c>
      <c r="E92" s="16">
        <v>2012</v>
      </c>
      <c r="F92" s="121">
        <v>41026.259027777778</v>
      </c>
      <c r="G92" s="122">
        <v>41026.259027777778</v>
      </c>
      <c r="H92" s="78" t="s">
        <v>38</v>
      </c>
      <c r="I92" s="79" t="s">
        <v>41</v>
      </c>
      <c r="J92" s="80" t="s">
        <v>38</v>
      </c>
      <c r="K92" s="81">
        <f t="shared" si="1"/>
        <v>0.59722222221898846</v>
      </c>
      <c r="L92" s="109">
        <v>860</v>
      </c>
      <c r="M92" s="128">
        <v>41026.856249999997</v>
      </c>
      <c r="N92" s="129">
        <v>41026.856249999997</v>
      </c>
      <c r="O92" s="85" t="s">
        <v>123</v>
      </c>
      <c r="P92" s="86" t="s">
        <v>42</v>
      </c>
      <c r="Q92" s="86" t="s">
        <v>159</v>
      </c>
      <c r="R92" s="106" t="s">
        <v>139</v>
      </c>
      <c r="S92" s="119">
        <v>8396</v>
      </c>
      <c r="T92" s="88" t="s">
        <v>126</v>
      </c>
      <c r="U92" s="118" t="s">
        <v>262</v>
      </c>
      <c r="V92" s="124">
        <v>594</v>
      </c>
      <c r="W92" s="124">
        <v>594</v>
      </c>
      <c r="X92" s="114">
        <v>60026</v>
      </c>
      <c r="Y92" s="115">
        <f>W92/5411331</f>
        <v>1.097696666494805E-4</v>
      </c>
      <c r="Z92" s="116">
        <f>X92/5411331</f>
        <v>1.1092649848992789E-2</v>
      </c>
      <c r="AA92" s="114">
        <f>X92/W92</f>
        <v>101.05387205387206</v>
      </c>
      <c r="AB92" s="90">
        <v>5353272</v>
      </c>
      <c r="AC92" s="91" t="s">
        <v>129</v>
      </c>
      <c r="AD92" s="91" t="s">
        <v>129</v>
      </c>
      <c r="AE92" s="88" t="s">
        <v>130</v>
      </c>
      <c r="AF92" s="25" t="s">
        <v>131</v>
      </c>
    </row>
    <row r="93" spans="1:32" hidden="1" x14ac:dyDescent="0.2">
      <c r="A93" s="90" t="s">
        <v>137</v>
      </c>
      <c r="B93" s="99" t="s">
        <v>147</v>
      </c>
      <c r="C93" s="278">
        <v>115</v>
      </c>
      <c r="D93" s="278">
        <v>115</v>
      </c>
      <c r="E93" s="16">
        <v>2012</v>
      </c>
      <c r="F93" s="121">
        <v>41055.947222222225</v>
      </c>
      <c r="G93" s="122">
        <v>41055.947222222225</v>
      </c>
      <c r="H93" s="78" t="s">
        <v>38</v>
      </c>
      <c r="I93" s="79" t="s">
        <v>41</v>
      </c>
      <c r="J93" s="80" t="s">
        <v>38</v>
      </c>
      <c r="K93" s="81">
        <f t="shared" si="1"/>
        <v>0.67638888888905058</v>
      </c>
      <c r="L93" s="109">
        <v>974</v>
      </c>
      <c r="M93" s="110">
        <v>41056.623611111114</v>
      </c>
      <c r="N93" s="111">
        <v>41056.623611111114</v>
      </c>
      <c r="O93" s="85" t="s">
        <v>123</v>
      </c>
      <c r="P93" s="86" t="s">
        <v>42</v>
      </c>
      <c r="Q93" s="86" t="s">
        <v>134</v>
      </c>
      <c r="R93" s="106" t="s">
        <v>155</v>
      </c>
      <c r="S93" s="98" t="s">
        <v>143</v>
      </c>
      <c r="T93" s="88" t="s">
        <v>148</v>
      </c>
      <c r="U93" s="118" t="s">
        <v>264</v>
      </c>
      <c r="V93" s="124">
        <v>0</v>
      </c>
      <c r="W93" s="124">
        <v>0</v>
      </c>
      <c r="X93" s="114">
        <v>0</v>
      </c>
      <c r="Y93" s="115">
        <v>0</v>
      </c>
      <c r="Z93" s="116">
        <v>0</v>
      </c>
      <c r="AA93" s="114">
        <v>0</v>
      </c>
      <c r="AB93" s="90">
        <v>5353272</v>
      </c>
      <c r="AC93" s="91" t="s">
        <v>129</v>
      </c>
      <c r="AD93" s="91" t="s">
        <v>129</v>
      </c>
      <c r="AE93" s="88" t="s">
        <v>130</v>
      </c>
      <c r="AF93" s="25" t="s">
        <v>131</v>
      </c>
    </row>
    <row r="94" spans="1:32" hidden="1" x14ac:dyDescent="0.2">
      <c r="A94" s="90" t="s">
        <v>121</v>
      </c>
      <c r="B94" s="99" t="s">
        <v>147</v>
      </c>
      <c r="C94" s="278">
        <v>230</v>
      </c>
      <c r="D94" s="278">
        <v>230</v>
      </c>
      <c r="E94" s="16">
        <v>2012</v>
      </c>
      <c r="F94" s="121">
        <v>41060.474305555559</v>
      </c>
      <c r="G94" s="122">
        <v>41060.474305555559</v>
      </c>
      <c r="H94" s="78" t="s">
        <v>38</v>
      </c>
      <c r="I94" s="79" t="s">
        <v>41</v>
      </c>
      <c r="J94" s="80" t="s">
        <v>38</v>
      </c>
      <c r="K94" s="81">
        <f t="shared" si="1"/>
        <v>0.85833333332993789</v>
      </c>
      <c r="L94" s="109">
        <v>1236</v>
      </c>
      <c r="M94" s="110">
        <v>41061.332638888889</v>
      </c>
      <c r="N94" s="111">
        <v>41061.332638888889</v>
      </c>
      <c r="O94" s="85" t="s">
        <v>123</v>
      </c>
      <c r="P94" s="86" t="s">
        <v>40</v>
      </c>
      <c r="Q94" s="86" t="s">
        <v>145</v>
      </c>
      <c r="R94" s="106" t="s">
        <v>125</v>
      </c>
      <c r="S94" s="119">
        <v>8451</v>
      </c>
      <c r="T94" s="88" t="s">
        <v>148</v>
      </c>
      <c r="U94" s="118" t="s">
        <v>265</v>
      </c>
      <c r="V94" s="124">
        <v>0</v>
      </c>
      <c r="W94" s="124">
        <v>0</v>
      </c>
      <c r="X94" s="114">
        <v>0</v>
      </c>
      <c r="Y94" s="115">
        <v>0</v>
      </c>
      <c r="Z94" s="116">
        <v>0</v>
      </c>
      <c r="AA94" s="114">
        <v>0</v>
      </c>
      <c r="AB94" s="90">
        <v>5353272</v>
      </c>
      <c r="AC94" s="91" t="s">
        <v>129</v>
      </c>
      <c r="AD94" s="91" t="s">
        <v>129</v>
      </c>
      <c r="AE94" s="88" t="s">
        <v>130</v>
      </c>
      <c r="AF94" s="25" t="s">
        <v>131</v>
      </c>
    </row>
    <row r="95" spans="1:32" hidden="1" x14ac:dyDescent="0.2">
      <c r="A95" s="90" t="s">
        <v>163</v>
      </c>
      <c r="B95" s="99" t="s">
        <v>122</v>
      </c>
      <c r="C95" s="130">
        <v>115</v>
      </c>
      <c r="D95" s="130">
        <v>115</v>
      </c>
      <c r="E95" s="16">
        <v>2012</v>
      </c>
      <c r="F95" s="121">
        <v>41072.25277777778</v>
      </c>
      <c r="G95" s="122">
        <v>41072.25277777778</v>
      </c>
      <c r="H95" s="78" t="s">
        <v>38</v>
      </c>
      <c r="I95" s="79" t="s">
        <v>41</v>
      </c>
      <c r="J95" s="80" t="s">
        <v>38</v>
      </c>
      <c r="K95" s="81">
        <f t="shared" si="1"/>
        <v>0.45347222222335404</v>
      </c>
      <c r="L95" s="109">
        <v>653</v>
      </c>
      <c r="M95" s="128">
        <v>41072.706250000003</v>
      </c>
      <c r="N95" s="129">
        <v>41072.706250000003</v>
      </c>
      <c r="O95" s="85" t="s">
        <v>123</v>
      </c>
      <c r="P95" s="86" t="s">
        <v>46</v>
      </c>
      <c r="Q95" s="25" t="s">
        <v>211</v>
      </c>
      <c r="R95" s="106" t="s">
        <v>125</v>
      </c>
      <c r="S95" s="119">
        <v>8466</v>
      </c>
      <c r="T95" s="88" t="s">
        <v>165</v>
      </c>
      <c r="U95" s="25" t="s">
        <v>266</v>
      </c>
      <c r="V95" s="30">
        <v>11904</v>
      </c>
      <c r="W95" s="30">
        <v>11904</v>
      </c>
      <c r="X95" s="30">
        <v>1213993</v>
      </c>
      <c r="Y95" s="31">
        <v>2.1998284710360539E-3</v>
      </c>
      <c r="Z95" s="32">
        <v>0.22434277260067809</v>
      </c>
      <c r="AA95" s="30">
        <v>101.98193884408602</v>
      </c>
      <c r="AB95" s="90">
        <v>5353272</v>
      </c>
      <c r="AC95" s="91" t="s">
        <v>129</v>
      </c>
      <c r="AD95" s="91" t="s">
        <v>129</v>
      </c>
      <c r="AE95" s="88" t="s">
        <v>130</v>
      </c>
      <c r="AF95" s="25" t="s">
        <v>131</v>
      </c>
    </row>
    <row r="96" spans="1:32" hidden="1" x14ac:dyDescent="0.2">
      <c r="A96" s="90" t="s">
        <v>163</v>
      </c>
      <c r="B96" s="99" t="s">
        <v>122</v>
      </c>
      <c r="C96" s="130">
        <v>230</v>
      </c>
      <c r="D96" s="130">
        <v>230</v>
      </c>
      <c r="E96" s="16">
        <v>2012</v>
      </c>
      <c r="F96" s="131">
        <v>41074.256249999999</v>
      </c>
      <c r="G96" s="132">
        <v>41074.256249999999</v>
      </c>
      <c r="H96" s="78" t="s">
        <v>38</v>
      </c>
      <c r="I96" s="79" t="s">
        <v>41</v>
      </c>
      <c r="J96" s="80" t="s">
        <v>38</v>
      </c>
      <c r="K96" s="81">
        <f t="shared" si="1"/>
        <v>0.57222222222480923</v>
      </c>
      <c r="L96" s="109">
        <v>824</v>
      </c>
      <c r="M96" s="128">
        <v>41074.828472222223</v>
      </c>
      <c r="N96" s="129">
        <v>41074.828472222223</v>
      </c>
      <c r="O96" s="85" t="s">
        <v>123</v>
      </c>
      <c r="P96" s="86" t="s">
        <v>40</v>
      </c>
      <c r="Q96" s="86" t="s">
        <v>145</v>
      </c>
      <c r="R96" s="106" t="s">
        <v>125</v>
      </c>
      <c r="S96" s="112">
        <v>8472</v>
      </c>
      <c r="T96" s="88" t="s">
        <v>165</v>
      </c>
      <c r="U96" s="25" t="s">
        <v>267</v>
      </c>
      <c r="V96" s="124">
        <v>0</v>
      </c>
      <c r="W96" s="124">
        <v>0</v>
      </c>
      <c r="X96" s="114">
        <v>0</v>
      </c>
      <c r="Y96" s="115">
        <v>0</v>
      </c>
      <c r="Z96" s="116">
        <v>0</v>
      </c>
      <c r="AA96" s="114">
        <v>0</v>
      </c>
      <c r="AB96" s="90">
        <v>5353272</v>
      </c>
      <c r="AC96" s="91" t="s">
        <v>129</v>
      </c>
      <c r="AD96" s="91" t="s">
        <v>129</v>
      </c>
      <c r="AE96" s="88" t="s">
        <v>130</v>
      </c>
      <c r="AF96" s="25" t="s">
        <v>131</v>
      </c>
    </row>
    <row r="97" spans="1:32" hidden="1" x14ac:dyDescent="0.2">
      <c r="A97" s="90" t="s">
        <v>121</v>
      </c>
      <c r="B97" s="99" t="s">
        <v>122</v>
      </c>
      <c r="C97" s="278">
        <v>69</v>
      </c>
      <c r="D97" s="278">
        <v>70</v>
      </c>
      <c r="E97" s="16">
        <v>2012</v>
      </c>
      <c r="F97" s="131">
        <v>41082.948611111111</v>
      </c>
      <c r="G97" s="132">
        <v>41082.948611111111</v>
      </c>
      <c r="H97" s="78" t="s">
        <v>38</v>
      </c>
      <c r="I97" s="79" t="s">
        <v>41</v>
      </c>
      <c r="J97" s="80" t="s">
        <v>38</v>
      </c>
      <c r="K97" s="81">
        <f t="shared" si="1"/>
        <v>0.52777777778101154</v>
      </c>
      <c r="L97" s="109">
        <v>760</v>
      </c>
      <c r="M97" s="128">
        <v>41083.476388888892</v>
      </c>
      <c r="N97" s="129">
        <v>41083.476388888892</v>
      </c>
      <c r="O97" s="85" t="s">
        <v>123</v>
      </c>
      <c r="P97" s="86" t="s">
        <v>42</v>
      </c>
      <c r="Q97" s="86" t="s">
        <v>159</v>
      </c>
      <c r="R97" s="106" t="s">
        <v>139</v>
      </c>
      <c r="S97" s="119">
        <v>8624</v>
      </c>
      <c r="T97" s="88" t="s">
        <v>148</v>
      </c>
      <c r="U97" s="25" t="s">
        <v>268</v>
      </c>
      <c r="V97" s="124">
        <v>0</v>
      </c>
      <c r="W97" s="124">
        <v>0</v>
      </c>
      <c r="X97" s="114">
        <v>0</v>
      </c>
      <c r="Y97" s="115">
        <v>0</v>
      </c>
      <c r="Z97" s="116">
        <v>0</v>
      </c>
      <c r="AA97" s="114">
        <v>0</v>
      </c>
      <c r="AB97" s="90">
        <v>5353272</v>
      </c>
      <c r="AC97" s="91" t="s">
        <v>129</v>
      </c>
      <c r="AD97" s="91" t="s">
        <v>129</v>
      </c>
      <c r="AE97" s="88" t="s">
        <v>130</v>
      </c>
      <c r="AF97" s="25" t="s">
        <v>131</v>
      </c>
    </row>
    <row r="98" spans="1:32" hidden="1" x14ac:dyDescent="0.2">
      <c r="A98" s="90" t="s">
        <v>132</v>
      </c>
      <c r="B98" s="99" t="s">
        <v>147</v>
      </c>
      <c r="C98" s="278">
        <v>69</v>
      </c>
      <c r="D98" s="278">
        <v>60</v>
      </c>
      <c r="E98" s="16">
        <v>2012</v>
      </c>
      <c r="F98" s="131">
        <v>41086.801388888889</v>
      </c>
      <c r="G98" s="132">
        <v>41086.801388888889</v>
      </c>
      <c r="H98" s="78" t="s">
        <v>38</v>
      </c>
      <c r="I98" s="79" t="s">
        <v>41</v>
      </c>
      <c r="J98" s="80" t="s">
        <v>38</v>
      </c>
      <c r="K98" s="81">
        <f t="shared" si="1"/>
        <v>0.49236111110803904</v>
      </c>
      <c r="L98" s="109">
        <v>709</v>
      </c>
      <c r="M98" s="128">
        <v>41087.293749999997</v>
      </c>
      <c r="N98" s="129">
        <v>41087.293749999997</v>
      </c>
      <c r="O98" s="85" t="s">
        <v>123</v>
      </c>
      <c r="P98" s="86" t="s">
        <v>42</v>
      </c>
      <c r="Q98" s="86" t="s">
        <v>186</v>
      </c>
      <c r="R98" s="106" t="s">
        <v>125</v>
      </c>
      <c r="S98" s="98" t="s">
        <v>143</v>
      </c>
      <c r="T98" s="88" t="s">
        <v>135</v>
      </c>
      <c r="U98" s="118" t="s">
        <v>269</v>
      </c>
      <c r="V98" s="124">
        <v>0</v>
      </c>
      <c r="W98" s="124">
        <v>0</v>
      </c>
      <c r="X98" s="114">
        <v>0</v>
      </c>
      <c r="Y98" s="115">
        <v>0</v>
      </c>
      <c r="Z98" s="116">
        <v>0</v>
      </c>
      <c r="AA98" s="114">
        <v>0</v>
      </c>
      <c r="AB98" s="90">
        <v>5353272</v>
      </c>
      <c r="AC98" s="91" t="s">
        <v>129</v>
      </c>
      <c r="AD98" s="91" t="s">
        <v>129</v>
      </c>
      <c r="AE98" s="88" t="s">
        <v>130</v>
      </c>
      <c r="AF98" s="25" t="s">
        <v>131</v>
      </c>
    </row>
    <row r="99" spans="1:32" hidden="1" x14ac:dyDescent="0.2">
      <c r="A99" s="90" t="s">
        <v>132</v>
      </c>
      <c r="B99" s="99" t="s">
        <v>147</v>
      </c>
      <c r="C99" s="278">
        <v>69</v>
      </c>
      <c r="D99" s="278">
        <v>60</v>
      </c>
      <c r="E99" s="16">
        <v>2012</v>
      </c>
      <c r="F99" s="131">
        <v>41088.392361111109</v>
      </c>
      <c r="G99" s="132">
        <v>41088.392361111109</v>
      </c>
      <c r="H99" s="78" t="s">
        <v>38</v>
      </c>
      <c r="I99" s="79" t="s">
        <v>41</v>
      </c>
      <c r="J99" s="80" t="s">
        <v>38</v>
      </c>
      <c r="K99" s="81">
        <f t="shared" si="1"/>
        <v>0.57152777777810115</v>
      </c>
      <c r="L99" s="109">
        <v>823</v>
      </c>
      <c r="M99" s="128">
        <v>41088.963888888888</v>
      </c>
      <c r="N99" s="129">
        <v>41088.963888888888</v>
      </c>
      <c r="O99" s="85" t="s">
        <v>123</v>
      </c>
      <c r="P99" s="86" t="s">
        <v>40</v>
      </c>
      <c r="Q99" s="86" t="s">
        <v>142</v>
      </c>
      <c r="R99" s="106" t="s">
        <v>125</v>
      </c>
      <c r="S99" s="98" t="s">
        <v>143</v>
      </c>
      <c r="T99" s="88" t="s">
        <v>135</v>
      </c>
      <c r="U99" s="118" t="s">
        <v>270</v>
      </c>
      <c r="V99" s="124">
        <v>0</v>
      </c>
      <c r="W99" s="124">
        <v>0</v>
      </c>
      <c r="X99" s="114">
        <v>0</v>
      </c>
      <c r="Y99" s="115">
        <v>0</v>
      </c>
      <c r="Z99" s="116">
        <v>0</v>
      </c>
      <c r="AA99" s="114">
        <v>0</v>
      </c>
      <c r="AB99" s="90">
        <v>5353272</v>
      </c>
      <c r="AC99" s="91" t="s">
        <v>129</v>
      </c>
      <c r="AD99" s="91" t="s">
        <v>129</v>
      </c>
      <c r="AE99" s="88" t="s">
        <v>177</v>
      </c>
      <c r="AF99" s="25" t="s">
        <v>131</v>
      </c>
    </row>
    <row r="100" spans="1:32" hidden="1" x14ac:dyDescent="0.2">
      <c r="A100" s="90" t="s">
        <v>121</v>
      </c>
      <c r="B100" s="99" t="s">
        <v>147</v>
      </c>
      <c r="C100" s="278">
        <v>69</v>
      </c>
      <c r="D100" s="278">
        <v>70</v>
      </c>
      <c r="E100" s="16">
        <v>2012</v>
      </c>
      <c r="F100" s="131">
        <v>41107.552083333336</v>
      </c>
      <c r="G100" s="132">
        <v>41107.552083333336</v>
      </c>
      <c r="H100" s="78" t="s">
        <v>38</v>
      </c>
      <c r="I100" s="79" t="s">
        <v>41</v>
      </c>
      <c r="J100" s="80" t="s">
        <v>38</v>
      </c>
      <c r="K100" s="81">
        <f t="shared" si="1"/>
        <v>0.44583333333139308</v>
      </c>
      <c r="L100" s="109">
        <v>642</v>
      </c>
      <c r="M100" s="128">
        <v>41107.997916666667</v>
      </c>
      <c r="N100" s="129">
        <v>41107.997916666667</v>
      </c>
      <c r="O100" s="85" t="s">
        <v>123</v>
      </c>
      <c r="P100" s="86" t="s">
        <v>42</v>
      </c>
      <c r="Q100" s="86" t="s">
        <v>159</v>
      </c>
      <c r="R100" s="106" t="s">
        <v>139</v>
      </c>
      <c r="S100" s="112">
        <v>8686</v>
      </c>
      <c r="T100" s="88" t="s">
        <v>148</v>
      </c>
      <c r="U100" s="25" t="s">
        <v>271</v>
      </c>
      <c r="V100" s="124">
        <v>0</v>
      </c>
      <c r="W100" s="124">
        <v>0</v>
      </c>
      <c r="X100" s="114">
        <v>0</v>
      </c>
      <c r="Y100" s="115">
        <v>0</v>
      </c>
      <c r="Z100" s="116">
        <v>0</v>
      </c>
      <c r="AA100" s="114">
        <v>0</v>
      </c>
      <c r="AB100" s="90">
        <v>5353272</v>
      </c>
      <c r="AC100" s="91" t="s">
        <v>129</v>
      </c>
      <c r="AD100" s="91" t="s">
        <v>129</v>
      </c>
      <c r="AE100" s="88" t="s">
        <v>130</v>
      </c>
      <c r="AF100" s="25" t="s">
        <v>131</v>
      </c>
    </row>
    <row r="101" spans="1:32" hidden="1" x14ac:dyDescent="0.2">
      <c r="A101" s="90" t="s">
        <v>121</v>
      </c>
      <c r="B101" s="99" t="s">
        <v>122</v>
      </c>
      <c r="C101" s="130">
        <v>69</v>
      </c>
      <c r="D101" s="130">
        <v>70</v>
      </c>
      <c r="E101" s="16">
        <v>2012</v>
      </c>
      <c r="F101" s="131">
        <v>41119.811111111114</v>
      </c>
      <c r="G101" s="132">
        <v>41119.811111111114</v>
      </c>
      <c r="H101" s="78" t="s">
        <v>38</v>
      </c>
      <c r="I101" s="79" t="s">
        <v>41</v>
      </c>
      <c r="J101" s="80" t="s">
        <v>38</v>
      </c>
      <c r="K101" s="81">
        <f t="shared" si="1"/>
        <v>0.75972222221753327</v>
      </c>
      <c r="L101" s="109">
        <v>1094</v>
      </c>
      <c r="M101" s="128">
        <v>41120.570833333331</v>
      </c>
      <c r="N101" s="129">
        <v>41120.570833333331</v>
      </c>
      <c r="O101" s="85" t="s">
        <v>123</v>
      </c>
      <c r="P101" s="86" t="s">
        <v>42</v>
      </c>
      <c r="Q101" s="86" t="s">
        <v>159</v>
      </c>
      <c r="R101" s="106" t="s">
        <v>139</v>
      </c>
      <c r="S101" s="119">
        <v>8705</v>
      </c>
      <c r="T101" s="88" t="s">
        <v>148</v>
      </c>
      <c r="U101" s="25" t="s">
        <v>272</v>
      </c>
      <c r="V101" s="133">
        <v>10270</v>
      </c>
      <c r="W101" s="133">
        <v>10270</v>
      </c>
      <c r="X101" s="133">
        <v>1329351</v>
      </c>
      <c r="Y101" s="134">
        <v>1.8978694890406816E-3</v>
      </c>
      <c r="Z101" s="135">
        <v>0.24566063321574674</v>
      </c>
      <c r="AA101" s="133">
        <v>129.44021421616358</v>
      </c>
      <c r="AB101" s="90">
        <v>5353272</v>
      </c>
      <c r="AC101" s="91" t="s">
        <v>129</v>
      </c>
      <c r="AD101" s="91" t="s">
        <v>129</v>
      </c>
      <c r="AE101" s="88" t="s">
        <v>130</v>
      </c>
      <c r="AF101" s="25" t="s">
        <v>131</v>
      </c>
    </row>
    <row r="102" spans="1:32" hidden="1" x14ac:dyDescent="0.2">
      <c r="A102" s="90" t="s">
        <v>137</v>
      </c>
      <c r="B102" s="100" t="s">
        <v>133</v>
      </c>
      <c r="C102" s="130">
        <v>115</v>
      </c>
      <c r="D102" s="130">
        <v>115</v>
      </c>
      <c r="E102" s="16">
        <v>2012</v>
      </c>
      <c r="F102" s="131">
        <v>41122.603472222225</v>
      </c>
      <c r="G102" s="132">
        <v>41122.603472222225</v>
      </c>
      <c r="H102" s="78" t="s">
        <v>38</v>
      </c>
      <c r="I102" s="79" t="s">
        <v>41</v>
      </c>
      <c r="J102" s="80" t="s">
        <v>38</v>
      </c>
      <c r="K102" s="81">
        <f t="shared" si="1"/>
        <v>3.9236111111094942</v>
      </c>
      <c r="L102" s="109">
        <v>5650</v>
      </c>
      <c r="M102" s="128">
        <v>41126.527083333334</v>
      </c>
      <c r="N102" s="129">
        <v>41126.527083333334</v>
      </c>
      <c r="O102" s="85" t="s">
        <v>151</v>
      </c>
      <c r="P102" s="86" t="s">
        <v>39</v>
      </c>
      <c r="Q102" s="24" t="s">
        <v>274</v>
      </c>
      <c r="R102" s="24" t="s">
        <v>139</v>
      </c>
      <c r="S102" s="123" t="s">
        <v>143</v>
      </c>
      <c r="T102" s="88" t="s">
        <v>140</v>
      </c>
      <c r="U102" s="25" t="s">
        <v>275</v>
      </c>
      <c r="V102" s="124">
        <v>0</v>
      </c>
      <c r="W102" s="124">
        <v>0</v>
      </c>
      <c r="X102" s="114">
        <v>0</v>
      </c>
      <c r="Y102" s="115">
        <v>0</v>
      </c>
      <c r="Z102" s="116">
        <v>0</v>
      </c>
      <c r="AA102" s="114">
        <v>0</v>
      </c>
      <c r="AB102" s="90">
        <v>5353272</v>
      </c>
      <c r="AC102" s="91" t="s">
        <v>129</v>
      </c>
      <c r="AD102" s="91" t="s">
        <v>129</v>
      </c>
      <c r="AE102" s="88" t="s">
        <v>130</v>
      </c>
      <c r="AF102" s="25" t="s">
        <v>131</v>
      </c>
    </row>
    <row r="103" spans="1:32" hidden="1" x14ac:dyDescent="0.2">
      <c r="A103" s="90" t="s">
        <v>137</v>
      </c>
      <c r="B103" s="100" t="s">
        <v>133</v>
      </c>
      <c r="C103" s="130">
        <v>69</v>
      </c>
      <c r="D103" s="130">
        <v>60</v>
      </c>
      <c r="E103" s="16">
        <v>2012</v>
      </c>
      <c r="F103" s="131">
        <v>41122.64166666667</v>
      </c>
      <c r="G103" s="132">
        <v>41122.64166666667</v>
      </c>
      <c r="H103" s="78" t="s">
        <v>38</v>
      </c>
      <c r="I103" s="79" t="s">
        <v>41</v>
      </c>
      <c r="J103" s="80" t="s">
        <v>38</v>
      </c>
      <c r="K103" s="81">
        <f t="shared" si="1"/>
        <v>3.9243055555489263</v>
      </c>
      <c r="L103" s="109">
        <v>5651</v>
      </c>
      <c r="M103" s="128">
        <v>41126.565972222219</v>
      </c>
      <c r="N103" s="129">
        <v>41126.565972222219</v>
      </c>
      <c r="O103" s="85" t="s">
        <v>151</v>
      </c>
      <c r="P103" s="86" t="s">
        <v>39</v>
      </c>
      <c r="Q103" s="24" t="s">
        <v>274</v>
      </c>
      <c r="R103" s="24" t="s">
        <v>139</v>
      </c>
      <c r="S103" s="123" t="s">
        <v>143</v>
      </c>
      <c r="T103" s="88" t="s">
        <v>140</v>
      </c>
      <c r="U103" s="25" t="s">
        <v>276</v>
      </c>
      <c r="V103" s="30">
        <v>968</v>
      </c>
      <c r="W103" s="30">
        <v>968</v>
      </c>
      <c r="X103" s="30">
        <v>1208796</v>
      </c>
      <c r="Y103" s="31">
        <v>1.7888390120656084E-4</v>
      </c>
      <c r="Z103" s="32">
        <v>0.22338238041620445</v>
      </c>
      <c r="AA103" s="30">
        <v>1248.7561983471073</v>
      </c>
      <c r="AB103" s="90">
        <v>5353272</v>
      </c>
      <c r="AC103" s="91" t="s">
        <v>129</v>
      </c>
      <c r="AD103" s="91" t="s">
        <v>129</v>
      </c>
      <c r="AE103" s="88" t="s">
        <v>130</v>
      </c>
      <c r="AF103" s="25" t="s">
        <v>131</v>
      </c>
    </row>
    <row r="104" spans="1:32" hidden="1" x14ac:dyDescent="0.2">
      <c r="A104" s="90" t="s">
        <v>121</v>
      </c>
      <c r="B104" s="100" t="s">
        <v>122</v>
      </c>
      <c r="C104" s="130">
        <v>115</v>
      </c>
      <c r="D104" s="130">
        <v>115</v>
      </c>
      <c r="E104" s="16">
        <v>2012</v>
      </c>
      <c r="F104" s="131">
        <v>41125.163194444445</v>
      </c>
      <c r="G104" s="132">
        <v>41125.163194444445</v>
      </c>
      <c r="H104" s="78" t="s">
        <v>38</v>
      </c>
      <c r="I104" s="79" t="s">
        <v>41</v>
      </c>
      <c r="J104" s="80" t="s">
        <v>38</v>
      </c>
      <c r="K104" s="81">
        <f t="shared" si="1"/>
        <v>0.913888888884685</v>
      </c>
      <c r="L104" s="109">
        <v>1316</v>
      </c>
      <c r="M104" s="128">
        <v>41126.07708333333</v>
      </c>
      <c r="N104" s="129">
        <v>41126.07708333333</v>
      </c>
      <c r="O104" s="85" t="s">
        <v>123</v>
      </c>
      <c r="P104" s="86" t="s">
        <v>40</v>
      </c>
      <c r="Q104" s="86" t="s">
        <v>142</v>
      </c>
      <c r="R104" s="24" t="s">
        <v>125</v>
      </c>
      <c r="S104" s="123" t="s">
        <v>143</v>
      </c>
      <c r="T104" s="88" t="s">
        <v>126</v>
      </c>
      <c r="U104" s="25" t="s">
        <v>277</v>
      </c>
      <c r="V104" s="30">
        <v>128</v>
      </c>
      <c r="W104" s="30">
        <v>128</v>
      </c>
      <c r="X104" s="30">
        <v>13440</v>
      </c>
      <c r="Y104" s="31">
        <v>2.3654069581032838E-5</v>
      </c>
      <c r="Z104" s="32">
        <v>2.4836773060084479E-3</v>
      </c>
      <c r="AA104" s="30">
        <v>105</v>
      </c>
      <c r="AB104" s="90">
        <v>5353272</v>
      </c>
      <c r="AC104" s="91" t="s">
        <v>129</v>
      </c>
      <c r="AD104" s="91" t="s">
        <v>129</v>
      </c>
      <c r="AE104" s="88" t="s">
        <v>130</v>
      </c>
      <c r="AF104" s="25" t="s">
        <v>131</v>
      </c>
    </row>
    <row r="105" spans="1:32" hidden="1" x14ac:dyDescent="0.2">
      <c r="A105" s="90" t="s">
        <v>132</v>
      </c>
      <c r="B105" s="100" t="s">
        <v>133</v>
      </c>
      <c r="C105" s="130">
        <v>69</v>
      </c>
      <c r="D105" s="130">
        <v>60</v>
      </c>
      <c r="E105" s="16">
        <v>2012</v>
      </c>
      <c r="F105" s="131">
        <v>41129.597916666666</v>
      </c>
      <c r="G105" s="132">
        <v>41129.597916666666</v>
      </c>
      <c r="H105" s="78" t="s">
        <v>38</v>
      </c>
      <c r="I105" s="79" t="s">
        <v>41</v>
      </c>
      <c r="J105" s="80" t="s">
        <v>38</v>
      </c>
      <c r="K105" s="81">
        <f t="shared" si="1"/>
        <v>0.50902777777810115</v>
      </c>
      <c r="L105" s="109">
        <v>733</v>
      </c>
      <c r="M105" s="128">
        <v>41130.106944444444</v>
      </c>
      <c r="N105" s="129">
        <v>41130.106944444444</v>
      </c>
      <c r="O105" s="85" t="s">
        <v>123</v>
      </c>
      <c r="P105" s="86" t="s">
        <v>42</v>
      </c>
      <c r="Q105" s="86" t="s">
        <v>159</v>
      </c>
      <c r="R105" s="24" t="s">
        <v>125</v>
      </c>
      <c r="S105" s="119">
        <v>8741</v>
      </c>
      <c r="T105" s="88" t="s">
        <v>135</v>
      </c>
      <c r="U105" s="25" t="s">
        <v>278</v>
      </c>
      <c r="V105" s="30">
        <v>1256</v>
      </c>
      <c r="W105" s="30">
        <v>1256</v>
      </c>
      <c r="X105" s="30">
        <v>33912</v>
      </c>
      <c r="Y105" s="31">
        <v>2.3210555776388469E-4</v>
      </c>
      <c r="Z105" s="32">
        <v>6.2668500596248875E-3</v>
      </c>
      <c r="AA105" s="30">
        <v>27</v>
      </c>
      <c r="AB105" s="90">
        <v>5353272</v>
      </c>
      <c r="AC105" s="91" t="s">
        <v>129</v>
      </c>
      <c r="AD105" s="91" t="s">
        <v>129</v>
      </c>
      <c r="AE105" s="88" t="s">
        <v>130</v>
      </c>
      <c r="AF105" s="25" t="s">
        <v>131</v>
      </c>
    </row>
    <row r="106" spans="1:32" hidden="1" x14ac:dyDescent="0.2">
      <c r="A106" s="90" t="s">
        <v>132</v>
      </c>
      <c r="B106" s="100" t="s">
        <v>133</v>
      </c>
      <c r="C106" s="130">
        <v>69</v>
      </c>
      <c r="D106" s="130">
        <v>60</v>
      </c>
      <c r="E106" s="16">
        <v>2012</v>
      </c>
      <c r="F106" s="131">
        <v>41135.22152777778</v>
      </c>
      <c r="G106" s="132">
        <v>41135.22152777778</v>
      </c>
      <c r="H106" s="78" t="s">
        <v>38</v>
      </c>
      <c r="I106" s="79" t="s">
        <v>41</v>
      </c>
      <c r="J106" s="80" t="s">
        <v>38</v>
      </c>
      <c r="K106" s="81">
        <f t="shared" si="1"/>
        <v>0.34444444443943212</v>
      </c>
      <c r="L106" s="109">
        <v>496</v>
      </c>
      <c r="M106" s="128">
        <v>41135.565972222219</v>
      </c>
      <c r="N106" s="129">
        <v>41135.565972222219</v>
      </c>
      <c r="O106" s="85" t="s">
        <v>123</v>
      </c>
      <c r="P106" s="86" t="s">
        <v>43</v>
      </c>
      <c r="Q106" s="86" t="s">
        <v>138</v>
      </c>
      <c r="R106" s="24" t="s">
        <v>125</v>
      </c>
      <c r="S106" s="112">
        <v>8744</v>
      </c>
      <c r="T106" s="88" t="s">
        <v>135</v>
      </c>
      <c r="U106" s="25" t="s">
        <v>279</v>
      </c>
      <c r="V106" s="30">
        <v>2194</v>
      </c>
      <c r="W106" s="30">
        <v>2194</v>
      </c>
      <c r="X106" s="30">
        <v>256698</v>
      </c>
      <c r="Y106" s="31">
        <v>4.0544553641239095E-4</v>
      </c>
      <c r="Z106" s="32">
        <v>4.7437127760249741E-2</v>
      </c>
      <c r="AA106" s="30">
        <v>117</v>
      </c>
      <c r="AB106" s="90">
        <v>5353272</v>
      </c>
      <c r="AC106" s="91" t="s">
        <v>129</v>
      </c>
      <c r="AD106" s="91" t="s">
        <v>129</v>
      </c>
      <c r="AE106" s="88" t="s">
        <v>130</v>
      </c>
      <c r="AF106" s="25" t="s">
        <v>131</v>
      </c>
    </row>
    <row r="107" spans="1:32" hidden="1" x14ac:dyDescent="0.2">
      <c r="A107" s="90" t="s">
        <v>137</v>
      </c>
      <c r="B107" s="100" t="s">
        <v>133</v>
      </c>
      <c r="C107" s="130">
        <v>69</v>
      </c>
      <c r="D107" s="130">
        <v>60</v>
      </c>
      <c r="E107" s="16">
        <v>2012</v>
      </c>
      <c r="F107" s="131">
        <v>41137.745138888888</v>
      </c>
      <c r="G107" s="132">
        <v>41137.745138888888</v>
      </c>
      <c r="H107" s="78" t="s">
        <v>38</v>
      </c>
      <c r="I107" s="79" t="s">
        <v>41</v>
      </c>
      <c r="J107" s="80" t="s">
        <v>38</v>
      </c>
      <c r="K107" s="81">
        <f t="shared" si="1"/>
        <v>14.752777777779556</v>
      </c>
      <c r="L107" s="109">
        <v>21244</v>
      </c>
      <c r="M107" s="128">
        <v>41152.497916666667</v>
      </c>
      <c r="N107" s="129">
        <v>41152.497916666667</v>
      </c>
      <c r="O107" s="85" t="s">
        <v>151</v>
      </c>
      <c r="P107" s="86" t="s">
        <v>39</v>
      </c>
      <c r="Q107" s="24" t="s">
        <v>274</v>
      </c>
      <c r="R107" s="24" t="s">
        <v>139</v>
      </c>
      <c r="S107" s="123" t="s">
        <v>143</v>
      </c>
      <c r="T107" s="88" t="s">
        <v>140</v>
      </c>
      <c r="U107" s="25" t="s">
        <v>280</v>
      </c>
      <c r="V107" s="30">
        <v>7534</v>
      </c>
      <c r="W107" s="30">
        <v>7534</v>
      </c>
      <c r="X107" s="30">
        <v>178694</v>
      </c>
      <c r="Y107" s="31">
        <v>1.3922637517461045E-3</v>
      </c>
      <c r="Z107" s="32">
        <v>3.3022189919633453E-2</v>
      </c>
      <c r="AA107" s="30">
        <v>23.718343509423946</v>
      </c>
      <c r="AB107" s="90">
        <v>5353272</v>
      </c>
      <c r="AC107" s="91" t="s">
        <v>129</v>
      </c>
      <c r="AD107" s="91" t="s">
        <v>129</v>
      </c>
      <c r="AE107" s="88" t="s">
        <v>130</v>
      </c>
      <c r="AF107" s="25" t="s">
        <v>131</v>
      </c>
    </row>
    <row r="108" spans="1:32" hidden="1" x14ac:dyDescent="0.2">
      <c r="A108" s="90" t="s">
        <v>137</v>
      </c>
      <c r="B108" s="100" t="s">
        <v>133</v>
      </c>
      <c r="C108" s="130">
        <v>69</v>
      </c>
      <c r="D108" s="130">
        <v>60</v>
      </c>
      <c r="E108" s="16">
        <v>2012</v>
      </c>
      <c r="F108" s="131">
        <v>41147.643750000003</v>
      </c>
      <c r="G108" s="132">
        <v>41147.643750000003</v>
      </c>
      <c r="H108" s="78" t="s">
        <v>38</v>
      </c>
      <c r="I108" s="79" t="s">
        <v>41</v>
      </c>
      <c r="J108" s="80" t="s">
        <v>38</v>
      </c>
      <c r="K108" s="81">
        <f t="shared" si="1"/>
        <v>2.4986111111065838</v>
      </c>
      <c r="L108" s="109">
        <v>3598</v>
      </c>
      <c r="M108" s="128">
        <v>41150.142361111109</v>
      </c>
      <c r="N108" s="129">
        <v>41150.142361111109</v>
      </c>
      <c r="O108" s="85" t="s">
        <v>123</v>
      </c>
      <c r="P108" s="86" t="s">
        <v>39</v>
      </c>
      <c r="Q108" s="24" t="s">
        <v>274</v>
      </c>
      <c r="R108" s="24" t="s">
        <v>139</v>
      </c>
      <c r="S108" s="123" t="s">
        <v>143</v>
      </c>
      <c r="T108" s="88" t="s">
        <v>140</v>
      </c>
      <c r="U108" s="25" t="s">
        <v>281</v>
      </c>
      <c r="V108" s="30">
        <v>5346</v>
      </c>
      <c r="W108" s="30">
        <v>5346</v>
      </c>
      <c r="X108" s="30">
        <v>171072</v>
      </c>
      <c r="Y108" s="31">
        <v>9.8792699984532445E-4</v>
      </c>
      <c r="Z108" s="32">
        <v>3.1613663995050383E-2</v>
      </c>
      <c r="AA108" s="30">
        <v>32</v>
      </c>
      <c r="AB108" s="90">
        <v>5353272</v>
      </c>
      <c r="AC108" s="91" t="s">
        <v>129</v>
      </c>
      <c r="AD108" s="91" t="s">
        <v>129</v>
      </c>
      <c r="AE108" s="88" t="s">
        <v>177</v>
      </c>
      <c r="AF108" s="25" t="s">
        <v>131</v>
      </c>
    </row>
    <row r="109" spans="1:32" hidden="1" x14ac:dyDescent="0.2">
      <c r="A109" s="90" t="s">
        <v>137</v>
      </c>
      <c r="B109" s="100" t="s">
        <v>133</v>
      </c>
      <c r="C109" s="130">
        <v>69</v>
      </c>
      <c r="D109" s="130">
        <v>60</v>
      </c>
      <c r="E109" s="16">
        <v>2012</v>
      </c>
      <c r="F109" s="131">
        <v>41150.047222222223</v>
      </c>
      <c r="G109" s="132">
        <v>41150.047222222223</v>
      </c>
      <c r="H109" s="78" t="s">
        <v>38</v>
      </c>
      <c r="I109" s="79" t="s">
        <v>41</v>
      </c>
      <c r="J109" s="80" t="s">
        <v>38</v>
      </c>
      <c r="K109" s="81">
        <f t="shared" si="1"/>
        <v>3.671527777776646</v>
      </c>
      <c r="L109" s="109">
        <v>5287</v>
      </c>
      <c r="M109" s="128">
        <v>41153.71875</v>
      </c>
      <c r="N109" s="129">
        <v>41153.71875</v>
      </c>
      <c r="O109" s="85" t="s">
        <v>151</v>
      </c>
      <c r="P109" s="86" t="s">
        <v>39</v>
      </c>
      <c r="Q109" s="24" t="s">
        <v>274</v>
      </c>
      <c r="R109" s="24" t="s">
        <v>139</v>
      </c>
      <c r="S109" s="123" t="s">
        <v>143</v>
      </c>
      <c r="T109" s="88" t="s">
        <v>140</v>
      </c>
      <c r="U109" s="25" t="s">
        <v>282</v>
      </c>
      <c r="V109" s="30">
        <v>5346</v>
      </c>
      <c r="W109" s="30">
        <v>5346</v>
      </c>
      <c r="X109" s="30">
        <v>630918</v>
      </c>
      <c r="Y109" s="31">
        <v>9.8792699984532445E-4</v>
      </c>
      <c r="Z109" s="32">
        <v>0.11659201774942246</v>
      </c>
      <c r="AA109" s="30">
        <v>118.01683501683502</v>
      </c>
      <c r="AB109" s="90">
        <v>5353272</v>
      </c>
      <c r="AC109" s="91" t="s">
        <v>129</v>
      </c>
      <c r="AD109" s="91" t="s">
        <v>129</v>
      </c>
      <c r="AE109" s="88" t="s">
        <v>130</v>
      </c>
      <c r="AF109" s="25" t="s">
        <v>131</v>
      </c>
    </row>
    <row r="110" spans="1:32" hidden="1" x14ac:dyDescent="0.2">
      <c r="A110" s="90" t="s">
        <v>121</v>
      </c>
      <c r="B110" s="100" t="s">
        <v>147</v>
      </c>
      <c r="C110" s="130">
        <v>69</v>
      </c>
      <c r="D110" s="130">
        <v>60</v>
      </c>
      <c r="E110" s="16">
        <v>2012</v>
      </c>
      <c r="F110" s="131">
        <v>41168.459027777775</v>
      </c>
      <c r="G110" s="132">
        <v>41168.459027777775</v>
      </c>
      <c r="H110" s="78" t="s">
        <v>38</v>
      </c>
      <c r="I110" s="79" t="s">
        <v>41</v>
      </c>
      <c r="J110" s="80" t="s">
        <v>38</v>
      </c>
      <c r="K110" s="81">
        <f t="shared" si="1"/>
        <v>0.21805555556056788</v>
      </c>
      <c r="L110" s="109">
        <v>314</v>
      </c>
      <c r="M110" s="128">
        <v>41168.677083333336</v>
      </c>
      <c r="N110" s="129">
        <v>41168.677083333336</v>
      </c>
      <c r="O110" s="85" t="s">
        <v>123</v>
      </c>
      <c r="P110" s="86" t="s">
        <v>40</v>
      </c>
      <c r="Q110" s="86" t="s">
        <v>145</v>
      </c>
      <c r="R110" s="24" t="s">
        <v>125</v>
      </c>
      <c r="S110" s="123" t="s">
        <v>143</v>
      </c>
      <c r="T110" s="88" t="s">
        <v>148</v>
      </c>
      <c r="U110" s="25" t="s">
        <v>283</v>
      </c>
      <c r="V110" s="30">
        <v>10876</v>
      </c>
      <c r="W110" s="30">
        <v>10876</v>
      </c>
      <c r="X110" s="30">
        <v>510287</v>
      </c>
      <c r="Y110" s="31">
        <v>2.0098567247133839E-3</v>
      </c>
      <c r="Z110" s="32">
        <v>9.4299720346066429E-2</v>
      </c>
      <c r="AA110" s="30">
        <v>46.918628172122105</v>
      </c>
      <c r="AB110" s="90">
        <v>5353272</v>
      </c>
      <c r="AC110" s="91" t="s">
        <v>129</v>
      </c>
      <c r="AD110" s="91" t="s">
        <v>129</v>
      </c>
      <c r="AE110" s="88" t="s">
        <v>130</v>
      </c>
      <c r="AF110" s="25" t="s">
        <v>131</v>
      </c>
    </row>
    <row r="111" spans="1:32" hidden="1" x14ac:dyDescent="0.2">
      <c r="A111" s="90" t="s">
        <v>137</v>
      </c>
      <c r="B111" s="100" t="s">
        <v>133</v>
      </c>
      <c r="C111" s="130">
        <v>69</v>
      </c>
      <c r="D111" s="130">
        <v>60</v>
      </c>
      <c r="E111" s="16">
        <v>2012</v>
      </c>
      <c r="F111" s="131">
        <v>41169.948611111111</v>
      </c>
      <c r="G111" s="132">
        <v>41169.948611111111</v>
      </c>
      <c r="H111" s="78" t="s">
        <v>38</v>
      </c>
      <c r="I111" s="79" t="s">
        <v>41</v>
      </c>
      <c r="J111" s="80" t="s">
        <v>38</v>
      </c>
      <c r="K111" s="81">
        <f t="shared" si="1"/>
        <v>0.36875000000145519</v>
      </c>
      <c r="L111" s="109">
        <v>531</v>
      </c>
      <c r="M111" s="128">
        <v>41170.317361111112</v>
      </c>
      <c r="N111" s="129">
        <v>41170.317361111112</v>
      </c>
      <c r="O111" s="85" t="s">
        <v>123</v>
      </c>
      <c r="P111" s="86" t="s">
        <v>42</v>
      </c>
      <c r="Q111" s="86" t="s">
        <v>186</v>
      </c>
      <c r="R111" s="24" t="s">
        <v>125</v>
      </c>
      <c r="S111" s="119">
        <v>8812</v>
      </c>
      <c r="T111" s="88" t="s">
        <v>140</v>
      </c>
      <c r="U111" s="25" t="s">
        <v>284</v>
      </c>
      <c r="V111" s="30">
        <v>1679</v>
      </c>
      <c r="W111" s="30">
        <v>1679</v>
      </c>
      <c r="X111" s="30">
        <v>906660</v>
      </c>
      <c r="Y111" s="31">
        <v>3.1027486583245416E-4</v>
      </c>
      <c r="Z111" s="32">
        <v>0.16754842754952526</v>
      </c>
      <c r="AA111" s="30">
        <v>540</v>
      </c>
      <c r="AB111" s="90">
        <v>5353272</v>
      </c>
      <c r="AC111" s="91" t="s">
        <v>129</v>
      </c>
      <c r="AD111" s="91" t="s">
        <v>129</v>
      </c>
      <c r="AE111" s="88" t="s">
        <v>130</v>
      </c>
      <c r="AF111" s="25" t="s">
        <v>131</v>
      </c>
    </row>
    <row r="112" spans="1:32" hidden="1" x14ac:dyDescent="0.2">
      <c r="A112" s="90" t="s">
        <v>121</v>
      </c>
      <c r="B112" s="100" t="s">
        <v>122</v>
      </c>
      <c r="C112" s="130">
        <v>69</v>
      </c>
      <c r="D112" s="130">
        <v>70</v>
      </c>
      <c r="E112" s="16">
        <v>2012</v>
      </c>
      <c r="F112" s="131">
        <v>41170.257638888892</v>
      </c>
      <c r="G112" s="132">
        <v>41170.257638888892</v>
      </c>
      <c r="H112" s="78" t="s">
        <v>38</v>
      </c>
      <c r="I112" s="79" t="s">
        <v>41</v>
      </c>
      <c r="J112" s="80" t="s">
        <v>38</v>
      </c>
      <c r="K112" s="81">
        <f t="shared" si="1"/>
        <v>0.72083333333284827</v>
      </c>
      <c r="L112" s="109">
        <v>1038</v>
      </c>
      <c r="M112" s="128">
        <v>41170.978472222225</v>
      </c>
      <c r="N112" s="129">
        <v>41170.978472222225</v>
      </c>
      <c r="O112" s="85" t="s">
        <v>123</v>
      </c>
      <c r="P112" s="86" t="s">
        <v>40</v>
      </c>
      <c r="Q112" s="86" t="s">
        <v>124</v>
      </c>
      <c r="R112" s="24" t="s">
        <v>285</v>
      </c>
      <c r="S112" s="123" t="s">
        <v>143</v>
      </c>
      <c r="T112" s="88" t="s">
        <v>126</v>
      </c>
      <c r="U112" s="25" t="s">
        <v>286</v>
      </c>
      <c r="V112" s="30">
        <v>173</v>
      </c>
      <c r="W112" s="30">
        <v>173</v>
      </c>
      <c r="X112" s="30">
        <v>23355</v>
      </c>
      <c r="Y112" s="31">
        <v>3.1969953418114692E-5</v>
      </c>
      <c r="Z112" s="32">
        <v>4.3159437114454833E-3</v>
      </c>
      <c r="AA112" s="30">
        <v>135</v>
      </c>
      <c r="AB112" s="90">
        <v>5353272</v>
      </c>
      <c r="AC112" s="91" t="s">
        <v>129</v>
      </c>
      <c r="AD112" s="91" t="s">
        <v>129</v>
      </c>
      <c r="AE112" s="88" t="s">
        <v>130</v>
      </c>
      <c r="AF112" s="25" t="s">
        <v>131</v>
      </c>
    </row>
    <row r="113" spans="1:32" hidden="1" x14ac:dyDescent="0.2">
      <c r="A113" s="90" t="s">
        <v>137</v>
      </c>
      <c r="B113" s="100" t="s">
        <v>133</v>
      </c>
      <c r="C113" s="130">
        <v>115</v>
      </c>
      <c r="D113" s="130">
        <v>115</v>
      </c>
      <c r="E113" s="16">
        <v>2012</v>
      </c>
      <c r="F113" s="131">
        <v>41173.647916666669</v>
      </c>
      <c r="G113" s="132">
        <v>41173.647916666669</v>
      </c>
      <c r="H113" s="78" t="s">
        <v>38</v>
      </c>
      <c r="I113" s="79" t="s">
        <v>41</v>
      </c>
      <c r="J113" s="80" t="s">
        <v>38</v>
      </c>
      <c r="K113" s="81">
        <f t="shared" si="1"/>
        <v>4.0069444444452529</v>
      </c>
      <c r="L113" s="109">
        <v>5770</v>
      </c>
      <c r="M113" s="128">
        <v>41177.654861111114</v>
      </c>
      <c r="N113" s="129">
        <v>41177.654861111114</v>
      </c>
      <c r="O113" s="85" t="s">
        <v>151</v>
      </c>
      <c r="P113" s="86" t="s">
        <v>39</v>
      </c>
      <c r="Q113" s="24" t="s">
        <v>274</v>
      </c>
      <c r="R113" s="24" t="s">
        <v>139</v>
      </c>
      <c r="S113" s="123" t="s">
        <v>143</v>
      </c>
      <c r="T113" s="88" t="s">
        <v>140</v>
      </c>
      <c r="U113" s="25" t="s">
        <v>287</v>
      </c>
      <c r="V113" s="30">
        <v>0</v>
      </c>
      <c r="W113" s="30">
        <v>0</v>
      </c>
      <c r="X113" s="30">
        <v>0</v>
      </c>
      <c r="Y113" s="31">
        <v>0</v>
      </c>
      <c r="Z113" s="32">
        <v>0</v>
      </c>
      <c r="AA113" s="30">
        <v>0</v>
      </c>
      <c r="AB113" s="90">
        <v>5353272</v>
      </c>
      <c r="AC113" s="91" t="s">
        <v>129</v>
      </c>
      <c r="AD113" s="91" t="s">
        <v>129</v>
      </c>
      <c r="AE113" s="88" t="s">
        <v>130</v>
      </c>
      <c r="AF113" s="25" t="s">
        <v>131</v>
      </c>
    </row>
    <row r="114" spans="1:32" hidden="1" x14ac:dyDescent="0.2">
      <c r="A114" s="90" t="s">
        <v>137</v>
      </c>
      <c r="B114" s="100" t="s">
        <v>133</v>
      </c>
      <c r="C114" s="130">
        <v>69</v>
      </c>
      <c r="D114" s="130">
        <v>60</v>
      </c>
      <c r="E114" s="16">
        <v>2012</v>
      </c>
      <c r="F114" s="131">
        <v>41173.676388888889</v>
      </c>
      <c r="G114" s="132">
        <v>41173.676388888889</v>
      </c>
      <c r="H114" s="78" t="s">
        <v>38</v>
      </c>
      <c r="I114" s="79" t="s">
        <v>41</v>
      </c>
      <c r="J114" s="80" t="s">
        <v>38</v>
      </c>
      <c r="K114" s="81">
        <f t="shared" si="1"/>
        <v>4.0131944444437977</v>
      </c>
      <c r="L114" s="109">
        <v>5773</v>
      </c>
      <c r="M114" s="128">
        <v>41177.689583333333</v>
      </c>
      <c r="N114" s="129">
        <v>41177.689583333333</v>
      </c>
      <c r="O114" s="85" t="s">
        <v>151</v>
      </c>
      <c r="P114" s="86" t="s">
        <v>39</v>
      </c>
      <c r="Q114" s="24" t="s">
        <v>274</v>
      </c>
      <c r="R114" s="24" t="s">
        <v>139</v>
      </c>
      <c r="S114" s="123" t="s">
        <v>143</v>
      </c>
      <c r="T114" s="88" t="s">
        <v>140</v>
      </c>
      <c r="U114" s="25" t="s">
        <v>288</v>
      </c>
      <c r="V114" s="30">
        <v>968</v>
      </c>
      <c r="W114" s="30">
        <v>968</v>
      </c>
      <c r="X114" s="30">
        <v>792017</v>
      </c>
      <c r="Y114" s="31">
        <v>1.7888390120656084E-4</v>
      </c>
      <c r="Z114" s="32">
        <v>0.1463626970887569</v>
      </c>
      <c r="AA114" s="30">
        <v>818.19938016528931</v>
      </c>
      <c r="AB114" s="90">
        <v>5353272</v>
      </c>
      <c r="AC114" s="91" t="s">
        <v>129</v>
      </c>
      <c r="AD114" s="91" t="s">
        <v>129</v>
      </c>
      <c r="AE114" s="88" t="s">
        <v>130</v>
      </c>
      <c r="AF114" s="25" t="s">
        <v>131</v>
      </c>
    </row>
    <row r="115" spans="1:32" hidden="1" x14ac:dyDescent="0.2">
      <c r="A115" s="90" t="s">
        <v>121</v>
      </c>
      <c r="B115" s="100" t="s">
        <v>147</v>
      </c>
      <c r="C115" s="130">
        <v>115</v>
      </c>
      <c r="D115" s="130">
        <v>115</v>
      </c>
      <c r="E115" s="16">
        <v>2012</v>
      </c>
      <c r="F115" s="131">
        <v>41173.73333333333</v>
      </c>
      <c r="G115" s="132">
        <v>41173.73333333333</v>
      </c>
      <c r="H115" s="78" t="s">
        <v>38</v>
      </c>
      <c r="I115" s="79" t="s">
        <v>41</v>
      </c>
      <c r="J115" s="80" t="s">
        <v>38</v>
      </c>
      <c r="K115" s="81">
        <f t="shared" si="1"/>
        <v>1.9625000000014552</v>
      </c>
      <c r="L115" s="109">
        <v>2826</v>
      </c>
      <c r="M115" s="128">
        <v>41175.695833333331</v>
      </c>
      <c r="N115" s="129">
        <v>41175.695833333331</v>
      </c>
      <c r="O115" s="85" t="s">
        <v>123</v>
      </c>
      <c r="P115" s="86" t="s">
        <v>42</v>
      </c>
      <c r="Q115" s="86" t="s">
        <v>201</v>
      </c>
      <c r="R115" s="24" t="s">
        <v>125</v>
      </c>
      <c r="S115" s="119">
        <v>8822</v>
      </c>
      <c r="T115" s="88" t="s">
        <v>148</v>
      </c>
      <c r="U115" s="25" t="s">
        <v>289</v>
      </c>
      <c r="V115" s="30">
        <v>409</v>
      </c>
      <c r="W115" s="30">
        <v>409</v>
      </c>
      <c r="X115" s="30">
        <v>57669</v>
      </c>
      <c r="Y115" s="31">
        <v>7.5582144208143984E-5</v>
      </c>
      <c r="Z115" s="32">
        <v>1.0657082333348302E-2</v>
      </c>
      <c r="AA115" s="30">
        <v>141</v>
      </c>
      <c r="AB115" s="90">
        <v>5353272</v>
      </c>
      <c r="AC115" s="91" t="s">
        <v>129</v>
      </c>
      <c r="AD115" s="91" t="s">
        <v>129</v>
      </c>
      <c r="AE115" s="88" t="s">
        <v>130</v>
      </c>
      <c r="AF115" s="25" t="s">
        <v>131</v>
      </c>
    </row>
    <row r="116" spans="1:32" hidden="1" x14ac:dyDescent="0.2">
      <c r="A116" s="90" t="s">
        <v>121</v>
      </c>
      <c r="B116" s="100" t="s">
        <v>122</v>
      </c>
      <c r="C116" s="130">
        <v>115</v>
      </c>
      <c r="D116" s="130">
        <v>115</v>
      </c>
      <c r="E116" s="16">
        <v>2012</v>
      </c>
      <c r="F116" s="131">
        <v>41189.749305555553</v>
      </c>
      <c r="G116" s="132">
        <v>41189.749305555553</v>
      </c>
      <c r="H116" s="78" t="s">
        <v>38</v>
      </c>
      <c r="I116" s="79" t="s">
        <v>41</v>
      </c>
      <c r="J116" s="80" t="s">
        <v>38</v>
      </c>
      <c r="K116" s="81">
        <f t="shared" si="1"/>
        <v>0.62222222222771961</v>
      </c>
      <c r="L116" s="109">
        <v>896</v>
      </c>
      <c r="M116" s="110">
        <v>41190.371527777781</v>
      </c>
      <c r="N116" s="111">
        <v>41190.371527777781</v>
      </c>
      <c r="O116" s="85" t="s">
        <v>123</v>
      </c>
      <c r="P116" s="86" t="s">
        <v>42</v>
      </c>
      <c r="Q116" s="86" t="s">
        <v>159</v>
      </c>
      <c r="R116" s="24" t="s">
        <v>139</v>
      </c>
      <c r="S116" s="119">
        <v>8858</v>
      </c>
      <c r="T116" s="88" t="s">
        <v>126</v>
      </c>
      <c r="U116" s="25" t="s">
        <v>290</v>
      </c>
      <c r="V116" s="30">
        <v>498</v>
      </c>
      <c r="W116" s="30">
        <v>498</v>
      </c>
      <c r="X116" s="30">
        <v>71974</v>
      </c>
      <c r="Y116" s="31">
        <v>9.2029114463705884E-5</v>
      </c>
      <c r="Z116" s="32">
        <v>1.3300609406447323E-2</v>
      </c>
      <c r="AA116" s="30">
        <v>144.52610441767069</v>
      </c>
      <c r="AB116" s="90">
        <v>5353272</v>
      </c>
      <c r="AC116" s="91" t="s">
        <v>129</v>
      </c>
      <c r="AD116" s="91" t="s">
        <v>129</v>
      </c>
      <c r="AE116" s="88" t="s">
        <v>130</v>
      </c>
      <c r="AF116" s="25" t="s">
        <v>131</v>
      </c>
    </row>
    <row r="117" spans="1:32" hidden="1" x14ac:dyDescent="0.2">
      <c r="A117" s="90" t="s">
        <v>132</v>
      </c>
      <c r="B117" s="100" t="s">
        <v>133</v>
      </c>
      <c r="C117" s="130">
        <v>115</v>
      </c>
      <c r="D117" s="130">
        <v>115</v>
      </c>
      <c r="E117" s="16">
        <v>2012</v>
      </c>
      <c r="F117" s="131">
        <v>41196.441666666666</v>
      </c>
      <c r="G117" s="132">
        <v>41196.441666666666</v>
      </c>
      <c r="H117" s="78" t="s">
        <v>38</v>
      </c>
      <c r="I117" s="79" t="s">
        <v>41</v>
      </c>
      <c r="J117" s="80" t="s">
        <v>38</v>
      </c>
      <c r="K117" s="81">
        <f t="shared" si="1"/>
        <v>0.33750000000145519</v>
      </c>
      <c r="L117" s="109">
        <v>486</v>
      </c>
      <c r="M117" s="128">
        <v>41196.779166666667</v>
      </c>
      <c r="N117" s="129">
        <v>41196.779166666667</v>
      </c>
      <c r="O117" s="85" t="s">
        <v>123</v>
      </c>
      <c r="P117" s="86" t="s">
        <v>40</v>
      </c>
      <c r="Q117" s="86" t="s">
        <v>124</v>
      </c>
      <c r="R117" s="24" t="s">
        <v>285</v>
      </c>
      <c r="S117" s="119">
        <v>8875</v>
      </c>
      <c r="T117" s="88" t="s">
        <v>135</v>
      </c>
      <c r="U117" s="25" t="s">
        <v>291</v>
      </c>
      <c r="V117" s="30">
        <v>1497</v>
      </c>
      <c r="W117" s="30">
        <v>1497</v>
      </c>
      <c r="X117" s="30">
        <v>264433</v>
      </c>
      <c r="Y117" s="31">
        <v>2.7664173564692309E-4</v>
      </c>
      <c r="Z117" s="32">
        <v>4.886653579313481E-2</v>
      </c>
      <c r="AA117" s="30">
        <v>176.64195056780227</v>
      </c>
      <c r="AB117" s="90">
        <v>5353272</v>
      </c>
      <c r="AC117" s="91" t="s">
        <v>129</v>
      </c>
      <c r="AD117" s="91" t="s">
        <v>129</v>
      </c>
      <c r="AE117" s="88" t="s">
        <v>130</v>
      </c>
      <c r="AF117" s="25" t="s">
        <v>131</v>
      </c>
    </row>
    <row r="118" spans="1:32" hidden="1" x14ac:dyDescent="0.2">
      <c r="A118" s="90" t="s">
        <v>137</v>
      </c>
      <c r="B118" s="100" t="s">
        <v>133</v>
      </c>
      <c r="C118" s="130">
        <v>115</v>
      </c>
      <c r="D118" s="130">
        <v>115</v>
      </c>
      <c r="E118" s="16">
        <v>2012</v>
      </c>
      <c r="F118" s="131">
        <v>41201.765972222223</v>
      </c>
      <c r="G118" s="132">
        <v>41201.765972222223</v>
      </c>
      <c r="H118" s="78" t="s">
        <v>38</v>
      </c>
      <c r="I118" s="79" t="s">
        <v>41</v>
      </c>
      <c r="J118" s="80" t="s">
        <v>38</v>
      </c>
      <c r="K118" s="81">
        <f t="shared" si="1"/>
        <v>0.40763888888614019</v>
      </c>
      <c r="L118" s="109">
        <v>587</v>
      </c>
      <c r="M118" s="128">
        <v>41202.173611111109</v>
      </c>
      <c r="N118" s="129">
        <v>41202.173611111109</v>
      </c>
      <c r="O118" s="85" t="s">
        <v>123</v>
      </c>
      <c r="P118" s="86" t="s">
        <v>39</v>
      </c>
      <c r="Q118" s="24" t="s">
        <v>274</v>
      </c>
      <c r="R118" s="24" t="s">
        <v>139</v>
      </c>
      <c r="S118" s="119">
        <v>8907</v>
      </c>
      <c r="T118" s="88" t="s">
        <v>140</v>
      </c>
      <c r="U118" s="25" t="s">
        <v>292</v>
      </c>
      <c r="V118" s="30">
        <v>0</v>
      </c>
      <c r="W118" s="30">
        <v>0</v>
      </c>
      <c r="X118" s="30">
        <v>0</v>
      </c>
      <c r="Y118" s="31">
        <v>0</v>
      </c>
      <c r="Z118" s="32">
        <v>0</v>
      </c>
      <c r="AA118" s="30">
        <v>0</v>
      </c>
      <c r="AB118" s="90">
        <v>5353272</v>
      </c>
      <c r="AC118" s="91" t="s">
        <v>129</v>
      </c>
      <c r="AD118" s="91" t="s">
        <v>129</v>
      </c>
      <c r="AE118" s="88" t="s">
        <v>130</v>
      </c>
      <c r="AF118" s="25" t="s">
        <v>131</v>
      </c>
    </row>
    <row r="119" spans="1:32" hidden="1" x14ac:dyDescent="0.2">
      <c r="A119" s="90" t="s">
        <v>121</v>
      </c>
      <c r="B119" s="100" t="s">
        <v>122</v>
      </c>
      <c r="C119" s="130">
        <v>69</v>
      </c>
      <c r="D119" s="130">
        <v>70</v>
      </c>
      <c r="E119" s="16">
        <v>2012</v>
      </c>
      <c r="F119" s="131">
        <v>41204.194444444445</v>
      </c>
      <c r="G119" s="132">
        <v>41204.194444444445</v>
      </c>
      <c r="H119" s="78" t="s">
        <v>38</v>
      </c>
      <c r="I119" s="79" t="s">
        <v>41</v>
      </c>
      <c r="J119" s="80" t="s">
        <v>38</v>
      </c>
      <c r="K119" s="81">
        <f t="shared" si="1"/>
        <v>0.60416666666424135</v>
      </c>
      <c r="L119" s="109">
        <v>870</v>
      </c>
      <c r="M119" s="128">
        <v>41204.798611111109</v>
      </c>
      <c r="N119" s="129">
        <v>41204.798611111109</v>
      </c>
      <c r="O119" s="85" t="s">
        <v>123</v>
      </c>
      <c r="P119" s="24" t="s">
        <v>47</v>
      </c>
      <c r="Q119" s="24" t="s">
        <v>293</v>
      </c>
      <c r="R119" s="24" t="s">
        <v>139</v>
      </c>
      <c r="S119" s="119">
        <v>8892</v>
      </c>
      <c r="T119" s="88" t="s">
        <v>148</v>
      </c>
      <c r="U119" s="25" t="s">
        <v>294</v>
      </c>
      <c r="V119" s="30">
        <v>3968</v>
      </c>
      <c r="W119" s="30">
        <v>3968</v>
      </c>
      <c r="X119" s="30">
        <v>395127</v>
      </c>
      <c r="Y119" s="31">
        <v>7.3327615701201791E-4</v>
      </c>
      <c r="Z119" s="32">
        <v>7.3018449619880951E-2</v>
      </c>
      <c r="AA119" s="30">
        <v>99.578377016129039</v>
      </c>
      <c r="AB119" s="90">
        <v>5353272</v>
      </c>
      <c r="AC119" s="91" t="s">
        <v>129</v>
      </c>
      <c r="AD119" s="91" t="s">
        <v>129</v>
      </c>
      <c r="AE119" s="88" t="s">
        <v>177</v>
      </c>
      <c r="AF119" s="25" t="s">
        <v>131</v>
      </c>
    </row>
    <row r="120" spans="1:32" hidden="1" x14ac:dyDescent="0.2">
      <c r="A120" s="90" t="s">
        <v>121</v>
      </c>
      <c r="B120" s="100" t="s">
        <v>147</v>
      </c>
      <c r="C120" s="130">
        <v>115</v>
      </c>
      <c r="D120" s="130">
        <v>115</v>
      </c>
      <c r="E120" s="16">
        <v>2012</v>
      </c>
      <c r="F120" s="131">
        <v>41204.376388888886</v>
      </c>
      <c r="G120" s="132">
        <v>41204.376388888886</v>
      </c>
      <c r="H120" s="78" t="s">
        <v>38</v>
      </c>
      <c r="I120" s="79" t="s">
        <v>41</v>
      </c>
      <c r="J120" s="80" t="s">
        <v>38</v>
      </c>
      <c r="K120" s="81">
        <f t="shared" si="1"/>
        <v>0.45555555555620231</v>
      </c>
      <c r="L120" s="109">
        <v>656</v>
      </c>
      <c r="M120" s="128">
        <v>41204.831944444442</v>
      </c>
      <c r="N120" s="129">
        <v>41204.831944444442</v>
      </c>
      <c r="O120" s="85" t="s">
        <v>123</v>
      </c>
      <c r="P120" s="86" t="s">
        <v>40</v>
      </c>
      <c r="Q120" s="86" t="s">
        <v>124</v>
      </c>
      <c r="R120" s="24" t="s">
        <v>125</v>
      </c>
      <c r="S120" s="119">
        <v>8894</v>
      </c>
      <c r="T120" s="88" t="s">
        <v>148</v>
      </c>
      <c r="U120" s="25" t="s">
        <v>294</v>
      </c>
      <c r="V120" s="30">
        <v>14847</v>
      </c>
      <c r="W120" s="30">
        <v>14847</v>
      </c>
      <c r="X120" s="30">
        <v>445410</v>
      </c>
      <c r="Y120" s="31">
        <v>2.7436872739812074E-3</v>
      </c>
      <c r="Z120" s="32">
        <v>8.2310618219436221E-2</v>
      </c>
      <c r="AA120" s="30">
        <v>30</v>
      </c>
      <c r="AB120" s="90">
        <v>5353272</v>
      </c>
      <c r="AC120" s="91" t="s">
        <v>129</v>
      </c>
      <c r="AD120" s="91" t="s">
        <v>129</v>
      </c>
      <c r="AE120" s="88" t="s">
        <v>130</v>
      </c>
      <c r="AF120" s="25" t="s">
        <v>131</v>
      </c>
    </row>
    <row r="121" spans="1:32" hidden="1" x14ac:dyDescent="0.2">
      <c r="A121" s="90" t="s">
        <v>121</v>
      </c>
      <c r="B121" s="100" t="s">
        <v>147</v>
      </c>
      <c r="C121" s="130">
        <v>69</v>
      </c>
      <c r="D121" s="130">
        <v>60</v>
      </c>
      <c r="E121" s="16">
        <v>2012</v>
      </c>
      <c r="F121" s="131">
        <v>41214.511111111111</v>
      </c>
      <c r="G121" s="132">
        <v>41214.511111111111</v>
      </c>
      <c r="H121" s="78" t="s">
        <v>38</v>
      </c>
      <c r="I121" s="79" t="s">
        <v>41</v>
      </c>
      <c r="J121" s="80" t="s">
        <v>38</v>
      </c>
      <c r="K121" s="81">
        <f t="shared" si="1"/>
        <v>0.37291666666715173</v>
      </c>
      <c r="L121" s="109">
        <v>537</v>
      </c>
      <c r="M121" s="128">
        <v>41214.884027777778</v>
      </c>
      <c r="N121" s="129">
        <v>41214.884027777778</v>
      </c>
      <c r="O121" s="85" t="s">
        <v>123</v>
      </c>
      <c r="P121" s="24" t="s">
        <v>47</v>
      </c>
      <c r="Q121" s="24" t="s">
        <v>293</v>
      </c>
      <c r="R121" s="24" t="s">
        <v>139</v>
      </c>
      <c r="S121" s="119">
        <v>8921</v>
      </c>
      <c r="T121" s="88" t="s">
        <v>148</v>
      </c>
      <c r="U121" s="25" t="s">
        <v>295</v>
      </c>
      <c r="V121" s="125">
        <v>1593</v>
      </c>
      <c r="W121" s="125">
        <v>1593</v>
      </c>
      <c r="X121" s="125">
        <v>135329</v>
      </c>
      <c r="Y121" s="126">
        <v>2.9438228783269771E-4</v>
      </c>
      <c r="Z121" s="127">
        <v>2.5008449861965567E-2</v>
      </c>
      <c r="AA121" s="125">
        <v>84.952291274325177</v>
      </c>
      <c r="AB121" s="90">
        <v>5353272</v>
      </c>
      <c r="AC121" s="91" t="s">
        <v>129</v>
      </c>
      <c r="AD121" s="91" t="s">
        <v>129</v>
      </c>
      <c r="AE121" s="88" t="s">
        <v>130</v>
      </c>
      <c r="AF121" s="25" t="s">
        <v>131</v>
      </c>
    </row>
    <row r="122" spans="1:32" hidden="1" x14ac:dyDescent="0.2">
      <c r="A122" s="90" t="s">
        <v>137</v>
      </c>
      <c r="B122" s="100" t="s">
        <v>133</v>
      </c>
      <c r="C122" s="130">
        <v>500</v>
      </c>
      <c r="D122" s="130">
        <v>500</v>
      </c>
      <c r="E122" s="16">
        <v>2012</v>
      </c>
      <c r="F122" s="131">
        <v>41234.338194444441</v>
      </c>
      <c r="G122" s="132">
        <v>41234.338194444441</v>
      </c>
      <c r="H122" s="78" t="s">
        <v>38</v>
      </c>
      <c r="I122" s="79" t="s">
        <v>41</v>
      </c>
      <c r="J122" s="80" t="s">
        <v>38</v>
      </c>
      <c r="K122" s="81">
        <f t="shared" si="1"/>
        <v>0.58888888889487134</v>
      </c>
      <c r="L122" s="109">
        <v>848</v>
      </c>
      <c r="M122" s="128">
        <v>41234.927083333336</v>
      </c>
      <c r="N122" s="129">
        <v>41234.927083333336</v>
      </c>
      <c r="O122" s="85" t="s">
        <v>123</v>
      </c>
      <c r="P122" s="86" t="s">
        <v>40</v>
      </c>
      <c r="Q122" s="86" t="s">
        <v>154</v>
      </c>
      <c r="R122" s="24" t="s">
        <v>125</v>
      </c>
      <c r="S122" s="119">
        <v>8952</v>
      </c>
      <c r="T122" s="88" t="s">
        <v>140</v>
      </c>
      <c r="U122" s="25" t="s">
        <v>296</v>
      </c>
      <c r="V122" s="125">
        <v>0</v>
      </c>
      <c r="W122" s="125">
        <v>0</v>
      </c>
      <c r="X122" s="125">
        <v>0</v>
      </c>
      <c r="Y122" s="126">
        <v>0</v>
      </c>
      <c r="Z122" s="127">
        <v>0</v>
      </c>
      <c r="AA122" s="125">
        <v>0</v>
      </c>
      <c r="AB122" s="90">
        <v>5353272</v>
      </c>
      <c r="AC122" s="91" t="s">
        <v>129</v>
      </c>
      <c r="AD122" s="91" t="s">
        <v>129</v>
      </c>
      <c r="AE122" s="88" t="s">
        <v>130</v>
      </c>
      <c r="AF122" s="25" t="s">
        <v>131</v>
      </c>
    </row>
    <row r="123" spans="1:32" hidden="1" x14ac:dyDescent="0.2">
      <c r="A123" s="90" t="s">
        <v>132</v>
      </c>
      <c r="B123" s="100" t="s">
        <v>147</v>
      </c>
      <c r="C123" s="130">
        <v>69</v>
      </c>
      <c r="D123" s="130">
        <v>60</v>
      </c>
      <c r="E123" s="16">
        <v>2012</v>
      </c>
      <c r="F123" s="131">
        <v>41242.900694444441</v>
      </c>
      <c r="G123" s="132">
        <v>41242.900694444441</v>
      </c>
      <c r="H123" s="78" t="s">
        <v>38</v>
      </c>
      <c r="I123" s="79" t="s">
        <v>41</v>
      </c>
      <c r="J123" s="80" t="s">
        <v>38</v>
      </c>
      <c r="K123" s="81">
        <f t="shared" si="1"/>
        <v>0.72361111111240461</v>
      </c>
      <c r="L123" s="109">
        <v>1042</v>
      </c>
      <c r="M123" s="128">
        <v>41243.624305555553</v>
      </c>
      <c r="N123" s="129">
        <v>41243.624305555553</v>
      </c>
      <c r="O123" s="85" t="s">
        <v>123</v>
      </c>
      <c r="P123" s="86" t="s">
        <v>43</v>
      </c>
      <c r="Q123" s="86" t="s">
        <v>138</v>
      </c>
      <c r="R123" s="24" t="s">
        <v>125</v>
      </c>
      <c r="S123" s="119">
        <v>8962</v>
      </c>
      <c r="T123" s="88" t="s">
        <v>135</v>
      </c>
      <c r="U123" s="25" t="s">
        <v>297</v>
      </c>
      <c r="V123" s="30">
        <v>235</v>
      </c>
      <c r="W123" s="30">
        <v>235</v>
      </c>
      <c r="X123" s="30">
        <v>34310</v>
      </c>
      <c r="Y123" s="31">
        <v>4.3427393371427476E-5</v>
      </c>
      <c r="Z123" s="32">
        <v>6.3403994322284111E-3</v>
      </c>
      <c r="AA123" s="30">
        <v>146</v>
      </c>
      <c r="AB123" s="90">
        <v>5353272</v>
      </c>
      <c r="AC123" s="91" t="s">
        <v>129</v>
      </c>
      <c r="AD123" s="91" t="s">
        <v>129</v>
      </c>
      <c r="AE123" s="88" t="s">
        <v>130</v>
      </c>
      <c r="AF123" s="25" t="s">
        <v>131</v>
      </c>
    </row>
    <row r="124" spans="1:32" hidden="1" x14ac:dyDescent="0.2">
      <c r="A124" s="90" t="s">
        <v>137</v>
      </c>
      <c r="B124" s="100" t="s">
        <v>133</v>
      </c>
      <c r="C124" s="130">
        <v>69</v>
      </c>
      <c r="D124" s="130">
        <v>60</v>
      </c>
      <c r="E124" s="16">
        <v>2012</v>
      </c>
      <c r="F124" s="131">
        <v>41242.997916666667</v>
      </c>
      <c r="G124" s="132">
        <v>41242.997916666667</v>
      </c>
      <c r="H124" s="78" t="s">
        <v>38</v>
      </c>
      <c r="I124" s="79" t="s">
        <v>41</v>
      </c>
      <c r="J124" s="80" t="s">
        <v>38</v>
      </c>
      <c r="K124" s="81">
        <f t="shared" si="1"/>
        <v>0.93472222222044365</v>
      </c>
      <c r="L124" s="109">
        <v>1346</v>
      </c>
      <c r="M124" s="128">
        <v>41243.932638888888</v>
      </c>
      <c r="N124" s="129">
        <v>41243.932638888888</v>
      </c>
      <c r="O124" s="85" t="s">
        <v>123</v>
      </c>
      <c r="P124" s="86" t="s">
        <v>43</v>
      </c>
      <c r="Q124" s="86" t="s">
        <v>138</v>
      </c>
      <c r="R124" s="24" t="s">
        <v>125</v>
      </c>
      <c r="S124" s="119">
        <v>8960</v>
      </c>
      <c r="T124" s="88" t="s">
        <v>140</v>
      </c>
      <c r="U124" s="25" t="s">
        <v>298</v>
      </c>
      <c r="V124" s="30">
        <v>4335</v>
      </c>
      <c r="W124" s="30">
        <v>4335</v>
      </c>
      <c r="X124" s="30">
        <v>897345</v>
      </c>
      <c r="Y124" s="31">
        <v>8.0109680963888551E-4</v>
      </c>
      <c r="Z124" s="32">
        <v>0.1658270395952493</v>
      </c>
      <c r="AA124" s="30">
        <v>207</v>
      </c>
      <c r="AB124" s="90">
        <v>5353272</v>
      </c>
      <c r="AC124" s="91" t="s">
        <v>129</v>
      </c>
      <c r="AD124" s="91" t="s">
        <v>129</v>
      </c>
      <c r="AE124" s="88" t="s">
        <v>130</v>
      </c>
      <c r="AF124" s="25" t="s">
        <v>131</v>
      </c>
    </row>
    <row r="125" spans="1:32" hidden="1" x14ac:dyDescent="0.2">
      <c r="A125" s="90" t="s">
        <v>137</v>
      </c>
      <c r="B125" s="100" t="s">
        <v>133</v>
      </c>
      <c r="C125" s="130">
        <v>230</v>
      </c>
      <c r="D125" s="130">
        <v>230</v>
      </c>
      <c r="E125" s="16">
        <v>2012</v>
      </c>
      <c r="F125" s="131">
        <v>41243.056250000001</v>
      </c>
      <c r="G125" s="132">
        <v>41243.056250000001</v>
      </c>
      <c r="H125" s="78" t="s">
        <v>38</v>
      </c>
      <c r="I125" s="79" t="s">
        <v>41</v>
      </c>
      <c r="J125" s="80" t="s">
        <v>38</v>
      </c>
      <c r="K125" s="81">
        <f t="shared" si="1"/>
        <v>63.943055555551837</v>
      </c>
      <c r="L125" s="109">
        <v>92078</v>
      </c>
      <c r="M125" s="136">
        <v>41306.999305555553</v>
      </c>
      <c r="N125" s="137">
        <v>41306.999305555553</v>
      </c>
      <c r="O125" s="85" t="s">
        <v>123</v>
      </c>
      <c r="P125" s="86" t="s">
        <v>43</v>
      </c>
      <c r="Q125" s="86" t="s">
        <v>138</v>
      </c>
      <c r="R125" s="24" t="s">
        <v>125</v>
      </c>
      <c r="S125" s="119">
        <v>8959</v>
      </c>
      <c r="T125" s="88" t="s">
        <v>140</v>
      </c>
      <c r="U125" s="25" t="s">
        <v>299</v>
      </c>
      <c r="V125" s="30">
        <v>0</v>
      </c>
      <c r="W125" s="30">
        <v>0</v>
      </c>
      <c r="X125" s="30">
        <v>0</v>
      </c>
      <c r="Y125" s="31">
        <v>0</v>
      </c>
      <c r="Z125" s="32">
        <v>0</v>
      </c>
      <c r="AA125" s="30">
        <v>0</v>
      </c>
      <c r="AB125" s="90">
        <v>5353272</v>
      </c>
      <c r="AC125" s="91" t="s">
        <v>129</v>
      </c>
      <c r="AD125" s="91" t="s">
        <v>129</v>
      </c>
      <c r="AE125" s="88" t="s">
        <v>130</v>
      </c>
      <c r="AF125" s="25" t="s">
        <v>131</v>
      </c>
    </row>
    <row r="126" spans="1:32" hidden="1" x14ac:dyDescent="0.2">
      <c r="A126" s="90" t="s">
        <v>132</v>
      </c>
      <c r="B126" s="100" t="s">
        <v>133</v>
      </c>
      <c r="C126" s="130">
        <v>115</v>
      </c>
      <c r="D126" s="130">
        <v>115</v>
      </c>
      <c r="E126" s="16">
        <v>2012</v>
      </c>
      <c r="F126" s="131">
        <v>41244.879861111112</v>
      </c>
      <c r="G126" s="132">
        <v>41244.879861111112</v>
      </c>
      <c r="H126" s="78" t="s">
        <v>38</v>
      </c>
      <c r="I126" s="79" t="s">
        <v>41</v>
      </c>
      <c r="J126" s="80" t="s">
        <v>38</v>
      </c>
      <c r="K126" s="81">
        <f t="shared" si="1"/>
        <v>0.82569444444379769</v>
      </c>
      <c r="L126" s="109">
        <v>1189</v>
      </c>
      <c r="M126" s="128">
        <v>41245.705555555556</v>
      </c>
      <c r="N126" s="129">
        <v>41245.705555555556</v>
      </c>
      <c r="O126" s="85" t="s">
        <v>123</v>
      </c>
      <c r="P126" s="86" t="s">
        <v>40</v>
      </c>
      <c r="Q126" s="86" t="s">
        <v>145</v>
      </c>
      <c r="R126" s="24" t="s">
        <v>125</v>
      </c>
      <c r="S126" s="112">
        <v>8976</v>
      </c>
      <c r="T126" s="88" t="s">
        <v>135</v>
      </c>
      <c r="U126" s="25" t="s">
        <v>300</v>
      </c>
      <c r="V126" s="30">
        <v>0</v>
      </c>
      <c r="W126" s="30">
        <v>0</v>
      </c>
      <c r="X126" s="30">
        <v>0</v>
      </c>
      <c r="Y126" s="31">
        <v>0</v>
      </c>
      <c r="Z126" s="32">
        <v>0</v>
      </c>
      <c r="AA126" s="30">
        <v>0</v>
      </c>
      <c r="AB126" s="90">
        <v>5353272</v>
      </c>
      <c r="AC126" s="91" t="s">
        <v>129</v>
      </c>
      <c r="AD126" s="91" t="s">
        <v>129</v>
      </c>
      <c r="AE126" s="88" t="s">
        <v>130</v>
      </c>
      <c r="AF126" s="25" t="s">
        <v>131</v>
      </c>
    </row>
    <row r="127" spans="1:32" hidden="1" x14ac:dyDescent="0.2">
      <c r="A127" s="90" t="s">
        <v>132</v>
      </c>
      <c r="B127" s="100" t="s">
        <v>147</v>
      </c>
      <c r="C127" s="130">
        <v>69</v>
      </c>
      <c r="D127" s="130">
        <v>60</v>
      </c>
      <c r="E127" s="16">
        <v>2012</v>
      </c>
      <c r="F127" s="131">
        <v>41245.004861111112</v>
      </c>
      <c r="G127" s="132">
        <v>41245.004861111112</v>
      </c>
      <c r="H127" s="79" t="s">
        <v>41</v>
      </c>
      <c r="I127" s="79" t="s">
        <v>41</v>
      </c>
      <c r="J127" s="80" t="s">
        <v>38</v>
      </c>
      <c r="K127" s="81">
        <f t="shared" si="1"/>
        <v>0.73541666666278616</v>
      </c>
      <c r="L127" s="109">
        <v>1059</v>
      </c>
      <c r="M127" s="128">
        <v>41245.740277777775</v>
      </c>
      <c r="N127" s="129">
        <v>41245.740277777775</v>
      </c>
      <c r="O127" s="85" t="s">
        <v>123</v>
      </c>
      <c r="P127" s="86" t="s">
        <v>43</v>
      </c>
      <c r="Q127" s="86" t="s">
        <v>138</v>
      </c>
      <c r="R127" s="24" t="s">
        <v>125</v>
      </c>
      <c r="S127" s="112">
        <v>8968</v>
      </c>
      <c r="T127" s="88" t="s">
        <v>135</v>
      </c>
      <c r="U127" s="25" t="s">
        <v>301</v>
      </c>
      <c r="V127" s="30">
        <v>0</v>
      </c>
      <c r="W127" s="30">
        <v>0</v>
      </c>
      <c r="X127" s="30">
        <v>0</v>
      </c>
      <c r="Y127" s="31">
        <v>0</v>
      </c>
      <c r="Z127" s="32">
        <v>0</v>
      </c>
      <c r="AA127" s="30">
        <v>0</v>
      </c>
      <c r="AB127" s="90">
        <v>5353272</v>
      </c>
      <c r="AC127" s="91" t="s">
        <v>129</v>
      </c>
      <c r="AD127" s="91" t="s">
        <v>129</v>
      </c>
      <c r="AE127" s="88" t="s">
        <v>130</v>
      </c>
      <c r="AF127" s="25" t="s">
        <v>131</v>
      </c>
    </row>
    <row r="128" spans="1:32" hidden="1" x14ac:dyDescent="0.2">
      <c r="A128" s="90" t="s">
        <v>137</v>
      </c>
      <c r="B128" s="100" t="s">
        <v>133</v>
      </c>
      <c r="C128" s="130">
        <v>69</v>
      </c>
      <c r="D128" s="130">
        <v>60</v>
      </c>
      <c r="E128" s="16">
        <v>2012</v>
      </c>
      <c r="F128" s="131">
        <v>41245.046527777777</v>
      </c>
      <c r="G128" s="132">
        <v>41245.046527777777</v>
      </c>
      <c r="H128" s="79" t="s">
        <v>41</v>
      </c>
      <c r="I128" s="79" t="s">
        <v>41</v>
      </c>
      <c r="J128" s="80" t="s">
        <v>38</v>
      </c>
      <c r="K128" s="81">
        <f t="shared" si="1"/>
        <v>0.71250000000145519</v>
      </c>
      <c r="L128" s="109">
        <v>1026</v>
      </c>
      <c r="M128" s="128">
        <v>41245.759027777778</v>
      </c>
      <c r="N128" s="129">
        <v>41245.759027777778</v>
      </c>
      <c r="O128" s="85" t="s">
        <v>123</v>
      </c>
      <c r="P128" s="86" t="s">
        <v>40</v>
      </c>
      <c r="Q128" s="86" t="s">
        <v>142</v>
      </c>
      <c r="R128" s="24" t="s">
        <v>125</v>
      </c>
      <c r="S128" s="112">
        <v>8971</v>
      </c>
      <c r="T128" s="88" t="s">
        <v>140</v>
      </c>
      <c r="U128" s="25" t="s">
        <v>302</v>
      </c>
      <c r="V128" s="30">
        <v>2005</v>
      </c>
      <c r="W128" s="30">
        <v>2005</v>
      </c>
      <c r="X128" s="30">
        <v>300750</v>
      </c>
      <c r="Y128" s="31">
        <v>3.7051882429664718E-4</v>
      </c>
      <c r="Z128" s="32">
        <v>5.5577823644497072E-2</v>
      </c>
      <c r="AA128" s="30">
        <v>150</v>
      </c>
      <c r="AB128" s="90">
        <v>5353272</v>
      </c>
      <c r="AC128" s="91" t="s">
        <v>129</v>
      </c>
      <c r="AD128" s="91" t="s">
        <v>129</v>
      </c>
      <c r="AE128" s="88" t="s">
        <v>130</v>
      </c>
      <c r="AF128" s="25" t="s">
        <v>131</v>
      </c>
    </row>
    <row r="129" spans="1:32" hidden="1" x14ac:dyDescent="0.2">
      <c r="A129" s="90" t="s">
        <v>137</v>
      </c>
      <c r="B129" s="100" t="s">
        <v>133</v>
      </c>
      <c r="C129" s="130">
        <v>115</v>
      </c>
      <c r="D129" s="130">
        <v>115</v>
      </c>
      <c r="E129" s="16">
        <v>2012</v>
      </c>
      <c r="F129" s="131">
        <v>41245.130555555559</v>
      </c>
      <c r="G129" s="132">
        <v>41245.130555555559</v>
      </c>
      <c r="H129" s="79" t="s">
        <v>41</v>
      </c>
      <c r="I129" s="79" t="s">
        <v>41</v>
      </c>
      <c r="J129" s="80" t="s">
        <v>38</v>
      </c>
      <c r="K129" s="81">
        <f t="shared" si="1"/>
        <v>0.90833333333284827</v>
      </c>
      <c r="L129" s="109">
        <v>1308</v>
      </c>
      <c r="M129" s="128">
        <v>41246.038888888892</v>
      </c>
      <c r="N129" s="129">
        <v>41246.038888888892</v>
      </c>
      <c r="O129" s="85" t="s">
        <v>123</v>
      </c>
      <c r="P129" s="86" t="s">
        <v>40</v>
      </c>
      <c r="Q129" s="86" t="s">
        <v>142</v>
      </c>
      <c r="R129" s="35" t="s">
        <v>125</v>
      </c>
      <c r="S129" s="112">
        <v>8973</v>
      </c>
      <c r="T129" s="88" t="s">
        <v>140</v>
      </c>
      <c r="U129" s="25" t="s">
        <v>303</v>
      </c>
      <c r="V129" s="30">
        <v>8741</v>
      </c>
      <c r="W129" s="30">
        <v>8741</v>
      </c>
      <c r="X129" s="30">
        <v>1335197</v>
      </c>
      <c r="Y129" s="31">
        <v>1.6153142359985001E-3</v>
      </c>
      <c r="Z129" s="32">
        <v>0.24674095892489298</v>
      </c>
      <c r="AA129" s="30">
        <v>152.75105823132364</v>
      </c>
      <c r="AB129" s="90">
        <v>5353272</v>
      </c>
      <c r="AC129" s="91" t="s">
        <v>129</v>
      </c>
      <c r="AD129" s="91" t="s">
        <v>129</v>
      </c>
      <c r="AE129" s="88" t="s">
        <v>130</v>
      </c>
      <c r="AF129" s="25" t="s">
        <v>131</v>
      </c>
    </row>
    <row r="130" spans="1:32" hidden="1" x14ac:dyDescent="0.2">
      <c r="A130" s="90" t="s">
        <v>132</v>
      </c>
      <c r="B130" s="100" t="s">
        <v>147</v>
      </c>
      <c r="C130" s="130">
        <v>115</v>
      </c>
      <c r="D130" s="130">
        <v>115</v>
      </c>
      <c r="E130" s="16">
        <v>2012</v>
      </c>
      <c r="F130" s="131">
        <v>41245.15347222222</v>
      </c>
      <c r="G130" s="132">
        <v>41245.15347222222</v>
      </c>
      <c r="H130" s="79" t="s">
        <v>41</v>
      </c>
      <c r="I130" s="79" t="s">
        <v>41</v>
      </c>
      <c r="J130" s="80" t="s">
        <v>38</v>
      </c>
      <c r="K130" s="81">
        <f t="shared" ref="K130:K193" si="2">M130-F130</f>
        <v>0.88194444444525288</v>
      </c>
      <c r="L130" s="109">
        <v>1270</v>
      </c>
      <c r="M130" s="128">
        <v>41246.035416666666</v>
      </c>
      <c r="N130" s="129">
        <v>41246.035416666666</v>
      </c>
      <c r="O130" s="85" t="s">
        <v>123</v>
      </c>
      <c r="P130" s="86" t="s">
        <v>40</v>
      </c>
      <c r="Q130" s="86" t="s">
        <v>142</v>
      </c>
      <c r="R130" s="25" t="s">
        <v>139</v>
      </c>
      <c r="S130" s="112">
        <v>8970</v>
      </c>
      <c r="T130" s="88" t="s">
        <v>135</v>
      </c>
      <c r="U130" s="25" t="s">
        <v>304</v>
      </c>
      <c r="V130" s="30">
        <v>0</v>
      </c>
      <c r="W130" s="30">
        <v>0</v>
      </c>
      <c r="X130" s="30">
        <v>0</v>
      </c>
      <c r="Y130" s="31">
        <v>0</v>
      </c>
      <c r="Z130" s="32">
        <v>0</v>
      </c>
      <c r="AA130" s="30">
        <v>0</v>
      </c>
      <c r="AB130" s="90">
        <v>5353272</v>
      </c>
      <c r="AC130" s="91" t="s">
        <v>129</v>
      </c>
      <c r="AD130" s="91" t="s">
        <v>129</v>
      </c>
      <c r="AE130" s="88" t="s">
        <v>130</v>
      </c>
      <c r="AF130" s="25" t="s">
        <v>131</v>
      </c>
    </row>
    <row r="131" spans="1:32" hidden="1" x14ac:dyDescent="0.2">
      <c r="A131" s="90" t="s">
        <v>137</v>
      </c>
      <c r="B131" s="100" t="s">
        <v>133</v>
      </c>
      <c r="C131" s="130">
        <v>69</v>
      </c>
      <c r="D131" s="130">
        <v>60</v>
      </c>
      <c r="E131" s="16">
        <v>2012</v>
      </c>
      <c r="F131" s="131">
        <v>41245.306250000001</v>
      </c>
      <c r="G131" s="132">
        <v>41245.306250000001</v>
      </c>
      <c r="H131" s="79" t="s">
        <v>41</v>
      </c>
      <c r="I131" s="79" t="s">
        <v>41</v>
      </c>
      <c r="J131" s="80" t="s">
        <v>38</v>
      </c>
      <c r="K131" s="81">
        <f t="shared" si="2"/>
        <v>0.48888888888905058</v>
      </c>
      <c r="L131" s="109">
        <v>704</v>
      </c>
      <c r="M131" s="128">
        <v>41245.795138888891</v>
      </c>
      <c r="N131" s="129">
        <v>41245.795138888891</v>
      </c>
      <c r="O131" s="85" t="s">
        <v>123</v>
      </c>
      <c r="P131" s="86" t="s">
        <v>43</v>
      </c>
      <c r="Q131" s="86" t="s">
        <v>138</v>
      </c>
      <c r="R131" s="25" t="s">
        <v>125</v>
      </c>
      <c r="S131" s="123" t="s">
        <v>143</v>
      </c>
      <c r="T131" s="88" t="s">
        <v>135</v>
      </c>
      <c r="U131" s="25" t="s">
        <v>305</v>
      </c>
      <c r="V131" s="30">
        <v>1040</v>
      </c>
      <c r="W131" s="30">
        <v>1040</v>
      </c>
      <c r="X131" s="30">
        <v>454426</v>
      </c>
      <c r="Y131" s="31">
        <v>1.9218931534589179E-4</v>
      </c>
      <c r="Z131" s="32">
        <v>8.3976751745550221E-2</v>
      </c>
      <c r="AA131" s="30">
        <v>436.94807692307694</v>
      </c>
      <c r="AB131" s="90">
        <v>5353272</v>
      </c>
      <c r="AC131" s="91" t="s">
        <v>129</v>
      </c>
      <c r="AD131" s="91" t="s">
        <v>129</v>
      </c>
      <c r="AE131" s="88" t="s">
        <v>130</v>
      </c>
      <c r="AF131" s="25" t="s">
        <v>131</v>
      </c>
    </row>
    <row r="132" spans="1:32" hidden="1" x14ac:dyDescent="0.2">
      <c r="A132" s="90" t="s">
        <v>163</v>
      </c>
      <c r="B132" s="100" t="s">
        <v>122</v>
      </c>
      <c r="C132" s="130">
        <v>115</v>
      </c>
      <c r="D132" s="130">
        <v>115</v>
      </c>
      <c r="E132" s="16">
        <v>2012</v>
      </c>
      <c r="F132" s="131">
        <v>41246.416666666664</v>
      </c>
      <c r="G132" s="132">
        <v>41246.416666666664</v>
      </c>
      <c r="H132" s="78" t="s">
        <v>38</v>
      </c>
      <c r="I132" s="79" t="s">
        <v>41</v>
      </c>
      <c r="J132" s="80" t="s">
        <v>38</v>
      </c>
      <c r="K132" s="81">
        <f t="shared" si="2"/>
        <v>0.30972222222771961</v>
      </c>
      <c r="L132" s="109">
        <v>446</v>
      </c>
      <c r="M132" s="128">
        <v>41246.726388888892</v>
      </c>
      <c r="N132" s="129">
        <v>41246.726388888892</v>
      </c>
      <c r="O132" s="85" t="s">
        <v>123</v>
      </c>
      <c r="P132" s="86" t="s">
        <v>40</v>
      </c>
      <c r="Q132" s="86" t="s">
        <v>154</v>
      </c>
      <c r="R132" s="25" t="s">
        <v>125</v>
      </c>
      <c r="S132" s="112">
        <v>9001</v>
      </c>
      <c r="T132" s="88" t="s">
        <v>165</v>
      </c>
      <c r="U132" s="25" t="s">
        <v>306</v>
      </c>
      <c r="V132" s="30">
        <v>0</v>
      </c>
      <c r="W132" s="30">
        <v>0</v>
      </c>
      <c r="X132" s="30">
        <v>0</v>
      </c>
      <c r="Y132" s="31">
        <v>0</v>
      </c>
      <c r="Z132" s="32">
        <v>0</v>
      </c>
      <c r="AA132" s="30">
        <v>0</v>
      </c>
      <c r="AB132" s="90">
        <v>5353272</v>
      </c>
      <c r="AC132" s="91" t="s">
        <v>129</v>
      </c>
      <c r="AD132" s="91" t="s">
        <v>129</v>
      </c>
      <c r="AE132" s="88" t="s">
        <v>130</v>
      </c>
      <c r="AF132" s="25" t="s">
        <v>131</v>
      </c>
    </row>
    <row r="133" spans="1:32" hidden="1" x14ac:dyDescent="0.2">
      <c r="A133" s="90" t="s">
        <v>121</v>
      </c>
      <c r="B133" s="100" t="s">
        <v>122</v>
      </c>
      <c r="C133" s="130">
        <v>69</v>
      </c>
      <c r="D133" s="130">
        <v>70</v>
      </c>
      <c r="E133" s="16">
        <v>2012</v>
      </c>
      <c r="F133" s="131">
        <v>41250.633333333331</v>
      </c>
      <c r="G133" s="132">
        <v>41250.633333333331</v>
      </c>
      <c r="H133" s="78" t="s">
        <v>38</v>
      </c>
      <c r="I133" s="79" t="s">
        <v>41</v>
      </c>
      <c r="J133" s="80" t="s">
        <v>38</v>
      </c>
      <c r="K133" s="81">
        <f t="shared" si="2"/>
        <v>1.211111111115315</v>
      </c>
      <c r="L133" s="109">
        <v>1744</v>
      </c>
      <c r="M133" s="128">
        <v>41251.844444444447</v>
      </c>
      <c r="N133" s="129">
        <v>41251.844444444447</v>
      </c>
      <c r="O133" s="85" t="s">
        <v>123</v>
      </c>
      <c r="P133" s="86" t="s">
        <v>40</v>
      </c>
      <c r="Q133" s="86" t="s">
        <v>145</v>
      </c>
      <c r="R133" s="25" t="s">
        <v>125</v>
      </c>
      <c r="S133" s="112">
        <v>8993</v>
      </c>
      <c r="T133" s="88" t="s">
        <v>126</v>
      </c>
      <c r="U133" s="25" t="s">
        <v>307</v>
      </c>
      <c r="V133" s="30">
        <v>3124</v>
      </c>
      <c r="W133" s="30">
        <v>3124</v>
      </c>
      <c r="X133" s="30">
        <v>353012</v>
      </c>
      <c r="Y133" s="31">
        <v>5.7730713571208262E-4</v>
      </c>
      <c r="Z133" s="32">
        <v>6.523570633546534E-2</v>
      </c>
      <c r="AA133" s="30">
        <v>113</v>
      </c>
      <c r="AB133" s="90">
        <v>5353272</v>
      </c>
      <c r="AC133" s="91" t="s">
        <v>129</v>
      </c>
      <c r="AD133" s="91" t="s">
        <v>129</v>
      </c>
      <c r="AE133" s="88" t="s">
        <v>130</v>
      </c>
      <c r="AF133" s="25" t="s">
        <v>131</v>
      </c>
    </row>
    <row r="134" spans="1:32" hidden="1" x14ac:dyDescent="0.2">
      <c r="A134" s="90" t="s">
        <v>121</v>
      </c>
      <c r="B134" s="100" t="s">
        <v>147</v>
      </c>
      <c r="C134" s="130">
        <v>69</v>
      </c>
      <c r="D134" s="130">
        <v>60</v>
      </c>
      <c r="E134" s="16">
        <v>2012</v>
      </c>
      <c r="F134" s="131">
        <v>41262.254166666666</v>
      </c>
      <c r="G134" s="132">
        <v>41262.254166666666</v>
      </c>
      <c r="H134" s="78" t="s">
        <v>38</v>
      </c>
      <c r="I134" s="79" t="s">
        <v>41</v>
      </c>
      <c r="J134" s="80" t="s">
        <v>38</v>
      </c>
      <c r="K134" s="81">
        <f t="shared" si="2"/>
        <v>0.40000000000145519</v>
      </c>
      <c r="L134" s="109">
        <v>576</v>
      </c>
      <c r="M134" s="128">
        <v>41262.654166666667</v>
      </c>
      <c r="N134" s="129">
        <v>41262.654166666667</v>
      </c>
      <c r="O134" s="85" t="s">
        <v>123</v>
      </c>
      <c r="P134" s="86" t="s">
        <v>40</v>
      </c>
      <c r="Q134" s="86" t="s">
        <v>124</v>
      </c>
      <c r="R134" s="25" t="s">
        <v>125</v>
      </c>
      <c r="S134" s="123" t="s">
        <v>143</v>
      </c>
      <c r="T134" s="88" t="s">
        <v>148</v>
      </c>
      <c r="U134" s="25" t="s">
        <v>308</v>
      </c>
      <c r="V134" s="30">
        <v>406</v>
      </c>
      <c r="W134" s="30">
        <v>406</v>
      </c>
      <c r="X134" s="30">
        <v>39556</v>
      </c>
      <c r="Y134" s="31">
        <v>7.5027751952338529E-5</v>
      </c>
      <c r="Z134" s="32">
        <v>7.3098466902135539E-3</v>
      </c>
      <c r="AA134" s="30">
        <v>97.428571428571431</v>
      </c>
      <c r="AB134" s="90">
        <v>5353272</v>
      </c>
      <c r="AC134" s="91" t="s">
        <v>129</v>
      </c>
      <c r="AD134" s="91" t="s">
        <v>129</v>
      </c>
      <c r="AE134" s="88" t="s">
        <v>130</v>
      </c>
      <c r="AF134" s="25" t="s">
        <v>131</v>
      </c>
    </row>
    <row r="135" spans="1:32" hidden="1" x14ac:dyDescent="0.2">
      <c r="A135" s="90" t="s">
        <v>132</v>
      </c>
      <c r="B135" s="100" t="s">
        <v>147</v>
      </c>
      <c r="C135" s="130">
        <v>69</v>
      </c>
      <c r="D135" s="130">
        <v>60</v>
      </c>
      <c r="E135" s="16">
        <v>2012</v>
      </c>
      <c r="F135" s="131">
        <v>41263.309027777781</v>
      </c>
      <c r="G135" s="132">
        <v>41263.309027777781</v>
      </c>
      <c r="H135" s="78" t="s">
        <v>38</v>
      </c>
      <c r="I135" s="79" t="s">
        <v>41</v>
      </c>
      <c r="J135" s="80" t="s">
        <v>38</v>
      </c>
      <c r="K135" s="81">
        <f t="shared" si="2"/>
        <v>0.50347222221898846</v>
      </c>
      <c r="L135" s="109">
        <v>725</v>
      </c>
      <c r="M135" s="128">
        <v>41263.8125</v>
      </c>
      <c r="N135" s="129">
        <v>41263.8125</v>
      </c>
      <c r="O135" s="85" t="s">
        <v>123</v>
      </c>
      <c r="P135" s="86" t="s">
        <v>43</v>
      </c>
      <c r="Q135" s="86" t="s">
        <v>138</v>
      </c>
      <c r="R135" s="25" t="s">
        <v>125</v>
      </c>
      <c r="S135" s="123" t="s">
        <v>143</v>
      </c>
      <c r="T135" s="88" t="s">
        <v>135</v>
      </c>
      <c r="U135" s="25" t="s">
        <v>309</v>
      </c>
      <c r="V135" s="30">
        <v>235</v>
      </c>
      <c r="W135" s="30">
        <v>235</v>
      </c>
      <c r="X135" s="30">
        <v>21385</v>
      </c>
      <c r="Y135" s="31">
        <v>4.3427393371427476E-5</v>
      </c>
      <c r="Z135" s="32">
        <v>3.9518927967998997E-3</v>
      </c>
      <c r="AA135" s="30">
        <v>91</v>
      </c>
      <c r="AB135" s="90">
        <v>5353272</v>
      </c>
      <c r="AC135" s="91" t="s">
        <v>129</v>
      </c>
      <c r="AD135" s="91" t="s">
        <v>129</v>
      </c>
      <c r="AE135" s="88" t="s">
        <v>130</v>
      </c>
      <c r="AF135" s="25" t="s">
        <v>131</v>
      </c>
    </row>
    <row r="136" spans="1:32" hidden="1" x14ac:dyDescent="0.2">
      <c r="A136" s="90" t="s">
        <v>132</v>
      </c>
      <c r="B136" s="100" t="s">
        <v>133</v>
      </c>
      <c r="C136" s="130">
        <v>69</v>
      </c>
      <c r="D136" s="130">
        <v>60</v>
      </c>
      <c r="E136" s="16">
        <v>2012</v>
      </c>
      <c r="F136" s="131">
        <v>41263.988194444442</v>
      </c>
      <c r="G136" s="132">
        <v>41263.988194444442</v>
      </c>
      <c r="H136" s="78" t="s">
        <v>38</v>
      </c>
      <c r="I136" s="79" t="s">
        <v>41</v>
      </c>
      <c r="J136" s="80" t="s">
        <v>38</v>
      </c>
      <c r="K136" s="81">
        <f t="shared" si="2"/>
        <v>8.4798611111109494</v>
      </c>
      <c r="L136" s="109">
        <v>12211</v>
      </c>
      <c r="M136" s="128">
        <v>41272.468055555553</v>
      </c>
      <c r="N136" s="129">
        <v>41272.468055555553</v>
      </c>
      <c r="O136" s="85" t="s">
        <v>151</v>
      </c>
      <c r="P136" s="86" t="s">
        <v>40</v>
      </c>
      <c r="Q136" s="86" t="s">
        <v>142</v>
      </c>
      <c r="R136" s="25" t="s">
        <v>125</v>
      </c>
      <c r="S136" s="112">
        <v>9027</v>
      </c>
      <c r="T136" s="88" t="s">
        <v>135</v>
      </c>
      <c r="U136" s="25" t="s">
        <v>310</v>
      </c>
      <c r="V136" s="30">
        <v>0</v>
      </c>
      <c r="W136" s="30">
        <v>0</v>
      </c>
      <c r="X136" s="30">
        <v>0</v>
      </c>
      <c r="Y136" s="31">
        <v>0</v>
      </c>
      <c r="Z136" s="32">
        <v>0</v>
      </c>
      <c r="AA136" s="30">
        <v>0</v>
      </c>
      <c r="AB136" s="90">
        <v>5353272</v>
      </c>
      <c r="AC136" s="91" t="s">
        <v>129</v>
      </c>
      <c r="AD136" s="91" t="s">
        <v>129</v>
      </c>
      <c r="AE136" s="88" t="s">
        <v>130</v>
      </c>
      <c r="AF136" s="25" t="s">
        <v>131</v>
      </c>
    </row>
    <row r="137" spans="1:32" hidden="1" x14ac:dyDescent="0.2">
      <c r="A137" s="90" t="s">
        <v>132</v>
      </c>
      <c r="B137" s="100" t="s">
        <v>133</v>
      </c>
      <c r="C137" s="130">
        <v>115</v>
      </c>
      <c r="D137" s="130">
        <v>115</v>
      </c>
      <c r="E137" s="16">
        <v>2012</v>
      </c>
      <c r="F137" s="131">
        <v>41263.990972222222</v>
      </c>
      <c r="G137" s="132">
        <v>41263.990972222222</v>
      </c>
      <c r="H137" s="78" t="s">
        <v>38</v>
      </c>
      <c r="I137" s="79" t="s">
        <v>41</v>
      </c>
      <c r="J137" s="80" t="s">
        <v>38</v>
      </c>
      <c r="K137" s="81">
        <f t="shared" si="2"/>
        <v>0.79652777777664596</v>
      </c>
      <c r="L137" s="109">
        <v>1147</v>
      </c>
      <c r="M137" s="128">
        <v>41264.787499999999</v>
      </c>
      <c r="N137" s="129">
        <v>41264.787499999999</v>
      </c>
      <c r="O137" s="85" t="s">
        <v>123</v>
      </c>
      <c r="P137" s="86" t="s">
        <v>45</v>
      </c>
      <c r="Q137" s="25" t="s">
        <v>311</v>
      </c>
      <c r="R137" s="25" t="s">
        <v>125</v>
      </c>
      <c r="S137" s="112">
        <v>9014</v>
      </c>
      <c r="T137" s="88" t="s">
        <v>140</v>
      </c>
      <c r="U137" s="25" t="s">
        <v>312</v>
      </c>
      <c r="V137" s="30">
        <v>608</v>
      </c>
      <c r="W137" s="30">
        <v>608</v>
      </c>
      <c r="X137" s="30">
        <v>543856</v>
      </c>
      <c r="Y137" s="31">
        <v>1.1235683050990597E-4</v>
      </c>
      <c r="Z137" s="32">
        <v>0.10050318489111089</v>
      </c>
      <c r="AA137" s="30">
        <v>894.5</v>
      </c>
      <c r="AB137" s="90">
        <v>5353272</v>
      </c>
      <c r="AC137" s="91" t="s">
        <v>129</v>
      </c>
      <c r="AD137" s="91" t="s">
        <v>129</v>
      </c>
      <c r="AE137" s="88" t="s">
        <v>130</v>
      </c>
      <c r="AF137" s="25" t="s">
        <v>131</v>
      </c>
    </row>
    <row r="138" spans="1:32" hidden="1" x14ac:dyDescent="0.2">
      <c r="A138" s="90" t="s">
        <v>132</v>
      </c>
      <c r="B138" s="100" t="s">
        <v>133</v>
      </c>
      <c r="C138" s="130">
        <v>115</v>
      </c>
      <c r="D138" s="130">
        <v>115</v>
      </c>
      <c r="E138" s="16">
        <v>2012</v>
      </c>
      <c r="F138" s="131">
        <v>41264.212500000001</v>
      </c>
      <c r="G138" s="132">
        <v>41264.212500000001</v>
      </c>
      <c r="H138" s="79" t="s">
        <v>41</v>
      </c>
      <c r="I138" s="79" t="s">
        <v>41</v>
      </c>
      <c r="J138" s="80" t="s">
        <v>38</v>
      </c>
      <c r="K138" s="81">
        <f t="shared" si="2"/>
        <v>6.5951388888861402</v>
      </c>
      <c r="L138" s="109">
        <v>9497</v>
      </c>
      <c r="M138" s="128">
        <v>41270.807638888888</v>
      </c>
      <c r="N138" s="129">
        <v>41270.807638888888</v>
      </c>
      <c r="O138" s="85" t="s">
        <v>151</v>
      </c>
      <c r="P138" s="86" t="s">
        <v>40</v>
      </c>
      <c r="Q138" s="86" t="s">
        <v>142</v>
      </c>
      <c r="R138" s="25" t="s">
        <v>125</v>
      </c>
      <c r="S138" s="112">
        <v>9026</v>
      </c>
      <c r="T138" s="88" t="s">
        <v>135</v>
      </c>
      <c r="U138" s="25" t="s">
        <v>313</v>
      </c>
      <c r="V138" s="30">
        <v>0</v>
      </c>
      <c r="W138" s="30">
        <v>0</v>
      </c>
      <c r="X138" s="30">
        <v>0</v>
      </c>
      <c r="Y138" s="31">
        <v>0</v>
      </c>
      <c r="Z138" s="32">
        <v>0</v>
      </c>
      <c r="AA138" s="30">
        <v>0</v>
      </c>
      <c r="AB138" s="90">
        <v>5353272</v>
      </c>
      <c r="AC138" s="91" t="s">
        <v>129</v>
      </c>
      <c r="AD138" s="91" t="s">
        <v>129</v>
      </c>
      <c r="AE138" s="88" t="s">
        <v>130</v>
      </c>
      <c r="AF138" s="25" t="s">
        <v>131</v>
      </c>
    </row>
    <row r="139" spans="1:32" hidden="1" x14ac:dyDescent="0.2">
      <c r="A139" s="90" t="s">
        <v>137</v>
      </c>
      <c r="B139" s="100" t="s">
        <v>133</v>
      </c>
      <c r="C139" s="130">
        <v>69</v>
      </c>
      <c r="D139" s="130">
        <v>60</v>
      </c>
      <c r="E139" s="16">
        <v>2012</v>
      </c>
      <c r="F139" s="131">
        <v>41264.284722222219</v>
      </c>
      <c r="G139" s="132">
        <v>41264.284722222219</v>
      </c>
      <c r="H139" s="79" t="s">
        <v>41</v>
      </c>
      <c r="I139" s="79" t="s">
        <v>41</v>
      </c>
      <c r="J139" s="80" t="s">
        <v>38</v>
      </c>
      <c r="K139" s="81">
        <f t="shared" si="2"/>
        <v>1.4506944444510737</v>
      </c>
      <c r="L139" s="109">
        <v>2089</v>
      </c>
      <c r="M139" s="128">
        <v>41265.73541666667</v>
      </c>
      <c r="N139" s="129">
        <v>41265.73541666667</v>
      </c>
      <c r="O139" s="85" t="s">
        <v>123</v>
      </c>
      <c r="P139" s="86" t="s">
        <v>43</v>
      </c>
      <c r="Q139" s="86" t="s">
        <v>138</v>
      </c>
      <c r="R139" s="25" t="s">
        <v>125</v>
      </c>
      <c r="S139" s="112">
        <v>9015</v>
      </c>
      <c r="T139" s="88" t="s">
        <v>140</v>
      </c>
      <c r="U139" s="25" t="s">
        <v>314</v>
      </c>
      <c r="V139" s="30">
        <v>249</v>
      </c>
      <c r="W139" s="30">
        <v>249</v>
      </c>
      <c r="X139" s="30">
        <v>48555</v>
      </c>
      <c r="Y139" s="31">
        <v>4.6014557231852942E-5</v>
      </c>
      <c r="Z139" s="32">
        <v>8.9728386602113235E-3</v>
      </c>
      <c r="AA139" s="30">
        <v>195</v>
      </c>
      <c r="AB139" s="90">
        <v>5353272</v>
      </c>
      <c r="AC139" s="91" t="s">
        <v>129</v>
      </c>
      <c r="AD139" s="91" t="s">
        <v>129</v>
      </c>
      <c r="AE139" s="88" t="s">
        <v>130</v>
      </c>
      <c r="AF139" s="25" t="s">
        <v>131</v>
      </c>
    </row>
    <row r="140" spans="1:32" hidden="1" x14ac:dyDescent="0.2">
      <c r="A140" s="90" t="s">
        <v>137</v>
      </c>
      <c r="B140" s="100" t="s">
        <v>133</v>
      </c>
      <c r="C140" s="130">
        <v>69</v>
      </c>
      <c r="D140" s="130">
        <v>60</v>
      </c>
      <c r="E140" s="16">
        <v>2012</v>
      </c>
      <c r="F140" s="131">
        <v>41264.291666666664</v>
      </c>
      <c r="G140" s="132">
        <v>41264.291666666664</v>
      </c>
      <c r="H140" s="79" t="s">
        <v>41</v>
      </c>
      <c r="I140" s="79" t="s">
        <v>41</v>
      </c>
      <c r="J140" s="80" t="s">
        <v>38</v>
      </c>
      <c r="K140" s="81">
        <f t="shared" si="2"/>
        <v>3.2159722222277196</v>
      </c>
      <c r="L140" s="109">
        <v>4631</v>
      </c>
      <c r="M140" s="128">
        <v>41267.507638888892</v>
      </c>
      <c r="N140" s="129">
        <v>41267.507638888892</v>
      </c>
      <c r="O140" s="85" t="s">
        <v>151</v>
      </c>
      <c r="P140" s="86" t="s">
        <v>40</v>
      </c>
      <c r="Q140" s="86" t="s">
        <v>142</v>
      </c>
      <c r="R140" s="25" t="s">
        <v>125</v>
      </c>
      <c r="S140" s="123" t="s">
        <v>143</v>
      </c>
      <c r="T140" s="88" t="s">
        <v>140</v>
      </c>
      <c r="U140" s="25" t="s">
        <v>315</v>
      </c>
      <c r="V140" s="30">
        <v>801</v>
      </c>
      <c r="W140" s="30">
        <v>801</v>
      </c>
      <c r="X140" s="30">
        <v>2548655</v>
      </c>
      <c r="Y140" s="31">
        <v>1.4802273230005706E-4</v>
      </c>
      <c r="Z140" s="32">
        <v>0.47098486490661912</v>
      </c>
      <c r="AA140" s="30">
        <v>3181.841448189763</v>
      </c>
      <c r="AB140" s="90">
        <v>5353272</v>
      </c>
      <c r="AC140" s="91" t="s">
        <v>129</v>
      </c>
      <c r="AD140" s="91" t="s">
        <v>129</v>
      </c>
      <c r="AE140" s="88" t="s">
        <v>130</v>
      </c>
      <c r="AF140" s="25" t="s">
        <v>131</v>
      </c>
    </row>
    <row r="141" spans="1:32" hidden="1" x14ac:dyDescent="0.2">
      <c r="A141" s="90" t="s">
        <v>137</v>
      </c>
      <c r="B141" s="100" t="s">
        <v>133</v>
      </c>
      <c r="C141" s="130">
        <v>115</v>
      </c>
      <c r="D141" s="130">
        <v>115</v>
      </c>
      <c r="E141" s="16">
        <v>2012</v>
      </c>
      <c r="F141" s="131">
        <v>41264.45208333333</v>
      </c>
      <c r="G141" s="132">
        <v>41264.45208333333</v>
      </c>
      <c r="H141" s="79" t="s">
        <v>41</v>
      </c>
      <c r="I141" s="79" t="s">
        <v>41</v>
      </c>
      <c r="J141" s="80" t="s">
        <v>38</v>
      </c>
      <c r="K141" s="81">
        <f t="shared" si="2"/>
        <v>41.239583333335759</v>
      </c>
      <c r="L141" s="109">
        <v>59385</v>
      </c>
      <c r="M141" s="128">
        <v>41305.691666666666</v>
      </c>
      <c r="N141" s="129">
        <v>41305.691666666666</v>
      </c>
      <c r="O141" s="85" t="s">
        <v>123</v>
      </c>
      <c r="P141" s="86" t="s">
        <v>40</v>
      </c>
      <c r="Q141" s="86" t="s">
        <v>142</v>
      </c>
      <c r="R141" s="25" t="s">
        <v>125</v>
      </c>
      <c r="S141" s="123" t="s">
        <v>143</v>
      </c>
      <c r="T141" s="88" t="s">
        <v>140</v>
      </c>
      <c r="U141" s="25" t="s">
        <v>316</v>
      </c>
      <c r="V141" s="30">
        <v>0</v>
      </c>
      <c r="W141" s="30">
        <v>0</v>
      </c>
      <c r="X141" s="30">
        <v>0</v>
      </c>
      <c r="Y141" s="31">
        <v>0</v>
      </c>
      <c r="Z141" s="32">
        <v>0</v>
      </c>
      <c r="AA141" s="30">
        <v>0</v>
      </c>
      <c r="AB141" s="90">
        <v>5353272</v>
      </c>
      <c r="AC141" s="91" t="s">
        <v>129</v>
      </c>
      <c r="AD141" s="91" t="s">
        <v>129</v>
      </c>
      <c r="AE141" s="88" t="s">
        <v>130</v>
      </c>
      <c r="AF141" s="25" t="s">
        <v>131</v>
      </c>
    </row>
    <row r="142" spans="1:32" hidden="1" x14ac:dyDescent="0.2">
      <c r="A142" s="90" t="s">
        <v>132</v>
      </c>
      <c r="B142" s="100" t="s">
        <v>147</v>
      </c>
      <c r="C142" s="130">
        <v>69</v>
      </c>
      <c r="D142" s="130">
        <v>60</v>
      </c>
      <c r="E142" s="16">
        <v>2012</v>
      </c>
      <c r="F142" s="131">
        <v>41266.424305555556</v>
      </c>
      <c r="G142" s="132">
        <v>41266.424305555556</v>
      </c>
      <c r="H142" s="79" t="s">
        <v>41</v>
      </c>
      <c r="I142" s="79" t="s">
        <v>41</v>
      </c>
      <c r="J142" s="80" t="s">
        <v>38</v>
      </c>
      <c r="K142" s="81">
        <f t="shared" si="2"/>
        <v>0.33750000000145519</v>
      </c>
      <c r="L142" s="109">
        <v>486</v>
      </c>
      <c r="M142" s="128">
        <v>41266.761805555558</v>
      </c>
      <c r="N142" s="129">
        <v>41266.761805555558</v>
      </c>
      <c r="O142" s="85" t="s">
        <v>123</v>
      </c>
      <c r="P142" s="86" t="s">
        <v>40</v>
      </c>
      <c r="Q142" s="86" t="s">
        <v>145</v>
      </c>
      <c r="R142" s="35" t="s">
        <v>125</v>
      </c>
      <c r="S142" s="123" t="s">
        <v>143</v>
      </c>
      <c r="T142" s="88" t="s">
        <v>135</v>
      </c>
      <c r="U142" s="25" t="s">
        <v>317</v>
      </c>
      <c r="V142" s="30">
        <v>0</v>
      </c>
      <c r="W142" s="30">
        <v>0</v>
      </c>
      <c r="X142" s="30">
        <v>0</v>
      </c>
      <c r="Y142" s="31">
        <v>0</v>
      </c>
      <c r="Z142" s="32">
        <v>0</v>
      </c>
      <c r="AA142" s="30">
        <v>0</v>
      </c>
      <c r="AB142" s="90">
        <v>5353272</v>
      </c>
      <c r="AC142" s="91" t="s">
        <v>129</v>
      </c>
      <c r="AD142" s="91" t="s">
        <v>129</v>
      </c>
      <c r="AE142" s="88" t="s">
        <v>130</v>
      </c>
      <c r="AF142" s="25" t="s">
        <v>131</v>
      </c>
    </row>
    <row r="143" spans="1:32" hidden="1" x14ac:dyDescent="0.2">
      <c r="A143" s="90" t="s">
        <v>121</v>
      </c>
      <c r="B143" s="100" t="s">
        <v>147</v>
      </c>
      <c r="C143" s="130">
        <v>69</v>
      </c>
      <c r="D143" s="130">
        <v>60</v>
      </c>
      <c r="E143" s="16">
        <v>2012</v>
      </c>
      <c r="F143" s="131">
        <v>41266.625</v>
      </c>
      <c r="G143" s="132">
        <v>41266.625</v>
      </c>
      <c r="H143" s="79" t="s">
        <v>41</v>
      </c>
      <c r="I143" s="79" t="s">
        <v>41</v>
      </c>
      <c r="J143" s="80" t="s">
        <v>38</v>
      </c>
      <c r="K143" s="81">
        <f t="shared" si="2"/>
        <v>1.1965277777781012</v>
      </c>
      <c r="L143" s="109">
        <v>1723</v>
      </c>
      <c r="M143" s="128">
        <v>41267.821527777778</v>
      </c>
      <c r="N143" s="129">
        <v>41267.821527777778</v>
      </c>
      <c r="O143" s="85" t="s">
        <v>123</v>
      </c>
      <c r="P143" s="86" t="s">
        <v>40</v>
      </c>
      <c r="Q143" s="86" t="s">
        <v>145</v>
      </c>
      <c r="R143" s="35" t="s">
        <v>125</v>
      </c>
      <c r="S143" s="123" t="s">
        <v>143</v>
      </c>
      <c r="T143" s="88" t="s">
        <v>148</v>
      </c>
      <c r="U143" s="25" t="s">
        <v>318</v>
      </c>
      <c r="V143" s="30">
        <v>0</v>
      </c>
      <c r="W143" s="30">
        <v>0</v>
      </c>
      <c r="X143" s="30">
        <v>0</v>
      </c>
      <c r="Y143" s="31">
        <v>0</v>
      </c>
      <c r="Z143" s="32">
        <v>0</v>
      </c>
      <c r="AA143" s="30">
        <v>0</v>
      </c>
      <c r="AB143" s="90">
        <v>5353272</v>
      </c>
      <c r="AC143" s="91" t="s">
        <v>129</v>
      </c>
      <c r="AD143" s="91" t="s">
        <v>129</v>
      </c>
      <c r="AE143" s="88" t="s">
        <v>130</v>
      </c>
      <c r="AF143" s="25" t="s">
        <v>131</v>
      </c>
    </row>
    <row r="144" spans="1:32" hidden="1" x14ac:dyDescent="0.2">
      <c r="A144" s="90" t="s">
        <v>180</v>
      </c>
      <c r="B144" s="100" t="s">
        <v>147</v>
      </c>
      <c r="C144" s="130">
        <v>69</v>
      </c>
      <c r="D144" s="130">
        <v>60</v>
      </c>
      <c r="E144" s="16">
        <v>2012</v>
      </c>
      <c r="F144" s="131">
        <v>41266.692361111112</v>
      </c>
      <c r="G144" s="132">
        <v>41266.692361111112</v>
      </c>
      <c r="H144" s="79" t="s">
        <v>41</v>
      </c>
      <c r="I144" s="79" t="s">
        <v>41</v>
      </c>
      <c r="J144" s="80" t="s">
        <v>38</v>
      </c>
      <c r="K144" s="81">
        <f t="shared" si="2"/>
        <v>1.1138888888890506</v>
      </c>
      <c r="L144" s="109">
        <v>1604</v>
      </c>
      <c r="M144" s="128">
        <v>41267.806250000001</v>
      </c>
      <c r="N144" s="129">
        <v>41267.806250000001</v>
      </c>
      <c r="O144" s="85" t="s">
        <v>123</v>
      </c>
      <c r="P144" s="86" t="s">
        <v>40</v>
      </c>
      <c r="Q144" s="86" t="s">
        <v>145</v>
      </c>
      <c r="R144" s="35" t="s">
        <v>125</v>
      </c>
      <c r="S144" s="123" t="s">
        <v>143</v>
      </c>
      <c r="T144" s="88" t="s">
        <v>319</v>
      </c>
      <c r="U144" s="25" t="s">
        <v>320</v>
      </c>
      <c r="V144" s="30">
        <v>0</v>
      </c>
      <c r="W144" s="30">
        <v>0</v>
      </c>
      <c r="X144" s="30">
        <v>0</v>
      </c>
      <c r="Y144" s="31">
        <v>0</v>
      </c>
      <c r="Z144" s="32">
        <v>0</v>
      </c>
      <c r="AA144" s="30">
        <v>0</v>
      </c>
      <c r="AB144" s="90">
        <v>5353272</v>
      </c>
      <c r="AC144" s="91" t="s">
        <v>129</v>
      </c>
      <c r="AD144" s="91" t="s">
        <v>129</v>
      </c>
      <c r="AE144" s="88" t="s">
        <v>130</v>
      </c>
      <c r="AF144" s="25" t="s">
        <v>131</v>
      </c>
    </row>
    <row r="145" spans="1:32" hidden="1" x14ac:dyDescent="0.2">
      <c r="A145" s="90" t="s">
        <v>121</v>
      </c>
      <c r="B145" s="100" t="s">
        <v>122</v>
      </c>
      <c r="C145" s="130">
        <v>69</v>
      </c>
      <c r="D145" s="130">
        <v>70</v>
      </c>
      <c r="E145" s="16">
        <v>2012</v>
      </c>
      <c r="F145" s="131">
        <v>41267.413888888892</v>
      </c>
      <c r="G145" s="132">
        <v>41267.413888888892</v>
      </c>
      <c r="H145" s="78" t="s">
        <v>38</v>
      </c>
      <c r="I145" s="79" t="s">
        <v>41</v>
      </c>
      <c r="J145" s="80" t="s">
        <v>38</v>
      </c>
      <c r="K145" s="81">
        <f t="shared" si="2"/>
        <v>4.930555554892635E-2</v>
      </c>
      <c r="L145" s="109">
        <v>71</v>
      </c>
      <c r="M145" s="128">
        <v>41267.463194444441</v>
      </c>
      <c r="N145" s="129">
        <v>41267.463194444441</v>
      </c>
      <c r="O145" s="85" t="s">
        <v>123</v>
      </c>
      <c r="P145" s="24" t="s">
        <v>47</v>
      </c>
      <c r="Q145" s="24" t="s">
        <v>293</v>
      </c>
      <c r="R145" s="35" t="s">
        <v>125</v>
      </c>
      <c r="S145" s="123" t="s">
        <v>143</v>
      </c>
      <c r="T145" s="88" t="s">
        <v>126</v>
      </c>
      <c r="U145" s="25" t="s">
        <v>321</v>
      </c>
      <c r="V145" s="30">
        <v>178</v>
      </c>
      <c r="W145" s="30">
        <v>178</v>
      </c>
      <c r="X145" s="30">
        <v>12638</v>
      </c>
      <c r="Y145" s="31">
        <v>3.2893940511123787E-5</v>
      </c>
      <c r="Z145" s="32">
        <v>2.3354697762897891E-3</v>
      </c>
      <c r="AA145" s="30">
        <v>71</v>
      </c>
      <c r="AB145" s="90">
        <v>5353272</v>
      </c>
      <c r="AC145" s="91" t="s">
        <v>129</v>
      </c>
      <c r="AD145" s="91" t="s">
        <v>129</v>
      </c>
      <c r="AE145" s="88" t="s">
        <v>130</v>
      </c>
      <c r="AF145" s="25" t="s">
        <v>131</v>
      </c>
    </row>
    <row r="146" spans="1:32" hidden="1" x14ac:dyDescent="0.2">
      <c r="A146" s="90" t="s">
        <v>137</v>
      </c>
      <c r="B146" s="100" t="s">
        <v>147</v>
      </c>
      <c r="C146" s="130">
        <v>115</v>
      </c>
      <c r="D146" s="130">
        <v>115</v>
      </c>
      <c r="E146" s="16">
        <v>2012</v>
      </c>
      <c r="F146" s="131">
        <v>41269.424305555556</v>
      </c>
      <c r="G146" s="132">
        <v>41269.424305555556</v>
      </c>
      <c r="H146" s="78" t="s">
        <v>38</v>
      </c>
      <c r="I146" s="79" t="s">
        <v>41</v>
      </c>
      <c r="J146" s="80" t="s">
        <v>38</v>
      </c>
      <c r="K146" s="81">
        <f t="shared" si="2"/>
        <v>0.15694444444670808</v>
      </c>
      <c r="L146" s="109">
        <v>226</v>
      </c>
      <c r="M146" s="128">
        <v>41269.581250000003</v>
      </c>
      <c r="N146" s="129">
        <v>41269.581250000003</v>
      </c>
      <c r="O146" s="85" t="s">
        <v>123</v>
      </c>
      <c r="P146" s="86" t="s">
        <v>40</v>
      </c>
      <c r="Q146" s="86" t="s">
        <v>124</v>
      </c>
      <c r="R146" s="35" t="s">
        <v>125</v>
      </c>
      <c r="S146" s="123" t="s">
        <v>143</v>
      </c>
      <c r="T146" s="88" t="s">
        <v>148</v>
      </c>
      <c r="U146" s="25" t="s">
        <v>322</v>
      </c>
      <c r="V146" s="30">
        <v>0</v>
      </c>
      <c r="W146" s="30">
        <v>0</v>
      </c>
      <c r="X146" s="30">
        <v>0</v>
      </c>
      <c r="Y146" s="31">
        <v>0</v>
      </c>
      <c r="Z146" s="32">
        <v>0</v>
      </c>
      <c r="AA146" s="30">
        <v>0</v>
      </c>
      <c r="AB146" s="90">
        <v>5353272</v>
      </c>
      <c r="AC146" s="91" t="s">
        <v>129</v>
      </c>
      <c r="AD146" s="91" t="s">
        <v>129</v>
      </c>
      <c r="AE146" s="88" t="s">
        <v>177</v>
      </c>
      <c r="AF146" s="25" t="s">
        <v>131</v>
      </c>
    </row>
    <row r="147" spans="1:32" hidden="1" x14ac:dyDescent="0.2">
      <c r="A147" s="90" t="s">
        <v>121</v>
      </c>
      <c r="B147" s="100" t="s">
        <v>147</v>
      </c>
      <c r="C147" s="130">
        <v>69</v>
      </c>
      <c r="D147" s="130">
        <v>60</v>
      </c>
      <c r="E147" s="16">
        <v>2013</v>
      </c>
      <c r="F147" s="138">
        <v>41276.754166666666</v>
      </c>
      <c r="G147" s="139">
        <v>41276.754166666666</v>
      </c>
      <c r="H147" s="78" t="s">
        <v>38</v>
      </c>
      <c r="I147" s="79" t="s">
        <v>41</v>
      </c>
      <c r="J147" s="80" t="s">
        <v>38</v>
      </c>
      <c r="K147" s="81">
        <f t="shared" si="2"/>
        <v>0.40000000000145519</v>
      </c>
      <c r="L147" s="109">
        <v>576</v>
      </c>
      <c r="M147" s="128">
        <v>41277.154166666667</v>
      </c>
      <c r="N147" s="129">
        <v>41277.154166666667</v>
      </c>
      <c r="O147" s="85" t="s">
        <v>123</v>
      </c>
      <c r="P147" s="86" t="s">
        <v>42</v>
      </c>
      <c r="Q147" s="86" t="s">
        <v>159</v>
      </c>
      <c r="R147" s="24" t="s">
        <v>139</v>
      </c>
      <c r="S147" s="140">
        <v>9050</v>
      </c>
      <c r="T147" s="88" t="s">
        <v>148</v>
      </c>
      <c r="U147" s="25" t="s">
        <v>323</v>
      </c>
      <c r="V147" s="30">
        <v>1712</v>
      </c>
      <c r="W147" s="30">
        <v>1712</v>
      </c>
      <c r="X147" s="141">
        <v>246277</v>
      </c>
      <c r="Y147" s="142">
        <v>3.1478307364342655E-4</v>
      </c>
      <c r="Z147" s="143">
        <v>4.5282611581590047E-2</v>
      </c>
      <c r="AA147" s="141">
        <v>143.8533878504673</v>
      </c>
      <c r="AB147" s="144">
        <v>5380759</v>
      </c>
      <c r="AC147" s="91" t="s">
        <v>129</v>
      </c>
      <c r="AD147" s="91" t="s">
        <v>129</v>
      </c>
      <c r="AE147" s="88" t="s">
        <v>130</v>
      </c>
      <c r="AF147" s="25" t="s">
        <v>131</v>
      </c>
    </row>
    <row r="148" spans="1:32" hidden="1" x14ac:dyDescent="0.2">
      <c r="A148" s="90" t="s">
        <v>121</v>
      </c>
      <c r="B148" s="100" t="s">
        <v>122</v>
      </c>
      <c r="C148" s="130">
        <v>69</v>
      </c>
      <c r="D148" s="130">
        <v>70</v>
      </c>
      <c r="E148" s="16">
        <v>2013</v>
      </c>
      <c r="F148" s="138">
        <v>41312.377083333333</v>
      </c>
      <c r="G148" s="139">
        <v>41312.377083333333</v>
      </c>
      <c r="H148" s="78" t="s">
        <v>38</v>
      </c>
      <c r="I148" s="79" t="s">
        <v>41</v>
      </c>
      <c r="J148" s="80" t="s">
        <v>38</v>
      </c>
      <c r="K148" s="81">
        <f t="shared" si="2"/>
        <v>0.27986111111385981</v>
      </c>
      <c r="L148" s="109">
        <v>403</v>
      </c>
      <c r="M148" s="128">
        <v>41312.656944444447</v>
      </c>
      <c r="N148" s="129">
        <v>41312.656944444447</v>
      </c>
      <c r="O148" s="85" t="s">
        <v>123</v>
      </c>
      <c r="P148" s="86" t="s">
        <v>40</v>
      </c>
      <c r="Q148" s="86" t="s">
        <v>124</v>
      </c>
      <c r="R148" s="24" t="s">
        <v>139</v>
      </c>
      <c r="S148" s="145">
        <v>9095</v>
      </c>
      <c r="T148" s="88" t="s">
        <v>126</v>
      </c>
      <c r="U148" s="118" t="s">
        <v>324</v>
      </c>
      <c r="V148" s="30">
        <v>3</v>
      </c>
      <c r="W148" s="30">
        <v>3</v>
      </c>
      <c r="X148" s="141">
        <v>0</v>
      </c>
      <c r="Y148" s="142">
        <v>0</v>
      </c>
      <c r="Z148" s="143">
        <v>0</v>
      </c>
      <c r="AA148" s="141">
        <v>0</v>
      </c>
      <c r="AB148" s="144">
        <v>5380759</v>
      </c>
      <c r="AC148" s="91" t="s">
        <v>129</v>
      </c>
      <c r="AD148" s="91" t="s">
        <v>129</v>
      </c>
      <c r="AE148" s="88" t="s">
        <v>177</v>
      </c>
      <c r="AF148" s="25" t="s">
        <v>131</v>
      </c>
    </row>
    <row r="149" spans="1:32" hidden="1" x14ac:dyDescent="0.2">
      <c r="A149" s="90" t="s">
        <v>121</v>
      </c>
      <c r="B149" s="100" t="s">
        <v>147</v>
      </c>
      <c r="C149" s="130">
        <v>115</v>
      </c>
      <c r="D149" s="130">
        <v>115</v>
      </c>
      <c r="E149" s="16">
        <v>2013</v>
      </c>
      <c r="F149" s="138">
        <v>41324.667361111111</v>
      </c>
      <c r="G149" s="139">
        <v>41324.667361111111</v>
      </c>
      <c r="H149" s="78" t="s">
        <v>38</v>
      </c>
      <c r="I149" s="79" t="s">
        <v>41</v>
      </c>
      <c r="J149" s="80" t="s">
        <v>38</v>
      </c>
      <c r="K149" s="81">
        <f t="shared" si="2"/>
        <v>1.0708333333313931</v>
      </c>
      <c r="L149" s="109">
        <v>1542</v>
      </c>
      <c r="M149" s="128">
        <v>41325.738194444442</v>
      </c>
      <c r="N149" s="129">
        <v>41325.738194444442</v>
      </c>
      <c r="O149" s="85" t="s">
        <v>123</v>
      </c>
      <c r="P149" s="86" t="s">
        <v>40</v>
      </c>
      <c r="Q149" s="86" t="s">
        <v>145</v>
      </c>
      <c r="R149" s="24" t="s">
        <v>125</v>
      </c>
      <c r="S149" s="145">
        <v>9173</v>
      </c>
      <c r="T149" s="88" t="s">
        <v>148</v>
      </c>
      <c r="U149" s="25" t="s">
        <v>325</v>
      </c>
      <c r="V149" s="146">
        <v>8285</v>
      </c>
      <c r="W149" s="146">
        <v>8285</v>
      </c>
      <c r="X149" s="146">
        <v>240376</v>
      </c>
      <c r="Y149" s="147">
        <v>1.547651604476664E-3</v>
      </c>
      <c r="Z149" s="148">
        <v>4.4902631512092041E-2</v>
      </c>
      <c r="AA149" s="146">
        <v>29.013397706698854</v>
      </c>
      <c r="AB149" s="144">
        <v>5380759</v>
      </c>
      <c r="AC149" s="91" t="s">
        <v>129</v>
      </c>
      <c r="AD149" s="91" t="s">
        <v>129</v>
      </c>
      <c r="AE149" s="88" t="s">
        <v>130</v>
      </c>
      <c r="AF149" s="25" t="s">
        <v>131</v>
      </c>
    </row>
    <row r="150" spans="1:32" hidden="1" x14ac:dyDescent="0.2">
      <c r="A150" s="90" t="s">
        <v>132</v>
      </c>
      <c r="B150" s="100" t="s">
        <v>147</v>
      </c>
      <c r="C150" s="130">
        <v>69</v>
      </c>
      <c r="D150" s="130">
        <v>60</v>
      </c>
      <c r="E150" s="16">
        <v>2013</v>
      </c>
      <c r="F150" s="131">
        <v>41336.881249999999</v>
      </c>
      <c r="G150" s="132">
        <v>41336.881249999999</v>
      </c>
      <c r="H150" s="78" t="s">
        <v>38</v>
      </c>
      <c r="I150" s="79" t="s">
        <v>41</v>
      </c>
      <c r="J150" s="80" t="s">
        <v>38</v>
      </c>
      <c r="K150" s="81">
        <f t="shared" si="2"/>
        <v>0.39583333333575865</v>
      </c>
      <c r="L150" s="109">
        <v>570</v>
      </c>
      <c r="M150" s="110">
        <v>41337.277083333334</v>
      </c>
      <c r="N150" s="111">
        <v>41337.277083333334</v>
      </c>
      <c r="O150" s="85" t="s">
        <v>123</v>
      </c>
      <c r="P150" s="86" t="s">
        <v>40</v>
      </c>
      <c r="Q150" s="86" t="s">
        <v>124</v>
      </c>
      <c r="R150" s="24" t="s">
        <v>125</v>
      </c>
      <c r="S150" s="140">
        <v>9212</v>
      </c>
      <c r="T150" s="88" t="s">
        <v>135</v>
      </c>
      <c r="U150" s="25" t="s">
        <v>328</v>
      </c>
      <c r="V150" s="30">
        <v>213</v>
      </c>
      <c r="W150" s="30">
        <v>213</v>
      </c>
      <c r="X150" s="30">
        <v>15549</v>
      </c>
      <c r="Y150" s="31">
        <v>3.978874975902588E-5</v>
      </c>
      <c r="Z150" s="32">
        <v>2.9045787324088893E-3</v>
      </c>
      <c r="AA150" s="30">
        <v>73</v>
      </c>
      <c r="AB150" s="144">
        <v>5380759</v>
      </c>
      <c r="AC150" s="91" t="s">
        <v>129</v>
      </c>
      <c r="AD150" s="91" t="s">
        <v>129</v>
      </c>
      <c r="AE150" s="88" t="s">
        <v>130</v>
      </c>
      <c r="AF150" s="25" t="s">
        <v>131</v>
      </c>
    </row>
    <row r="151" spans="1:32" hidden="1" x14ac:dyDescent="0.2">
      <c r="A151" s="90" t="s">
        <v>121</v>
      </c>
      <c r="B151" s="100" t="s">
        <v>147</v>
      </c>
      <c r="C151" s="130">
        <v>69</v>
      </c>
      <c r="D151" s="130">
        <v>60</v>
      </c>
      <c r="E151" s="16">
        <v>2013</v>
      </c>
      <c r="F151" s="131">
        <v>41337.85833333333</v>
      </c>
      <c r="G151" s="132">
        <v>41337.85833333333</v>
      </c>
      <c r="H151" s="78" t="s">
        <v>38</v>
      </c>
      <c r="I151" s="79" t="s">
        <v>41</v>
      </c>
      <c r="J151" s="80" t="s">
        <v>38</v>
      </c>
      <c r="K151" s="81">
        <f t="shared" si="2"/>
        <v>0.50069444444670808</v>
      </c>
      <c r="L151" s="109">
        <v>721</v>
      </c>
      <c r="M151" s="110">
        <v>41338.359027777777</v>
      </c>
      <c r="N151" s="111">
        <v>41338.359027777777</v>
      </c>
      <c r="O151" s="85" t="s">
        <v>123</v>
      </c>
      <c r="P151" s="86" t="s">
        <v>42</v>
      </c>
      <c r="Q151" s="86" t="s">
        <v>159</v>
      </c>
      <c r="R151" s="24" t="s">
        <v>139</v>
      </c>
      <c r="S151" s="140">
        <v>9268</v>
      </c>
      <c r="T151" s="88" t="s">
        <v>148</v>
      </c>
      <c r="U151" s="25" t="s">
        <v>331</v>
      </c>
      <c r="V151" s="149">
        <v>1609</v>
      </c>
      <c r="W151" s="149">
        <v>1609</v>
      </c>
      <c r="X151" s="149">
        <v>328833</v>
      </c>
      <c r="Y151" s="150">
        <v>3.0056384207639738E-4</v>
      </c>
      <c r="Z151" s="151">
        <v>6.1426544363895573E-2</v>
      </c>
      <c r="AA151" s="149">
        <v>204.37103791174641</v>
      </c>
      <c r="AB151" s="144">
        <v>5380759</v>
      </c>
      <c r="AC151" s="91" t="s">
        <v>129</v>
      </c>
      <c r="AD151" s="91" t="s">
        <v>129</v>
      </c>
      <c r="AE151" s="88" t="s">
        <v>130</v>
      </c>
      <c r="AF151" s="25" t="s">
        <v>131</v>
      </c>
    </row>
    <row r="152" spans="1:32" hidden="1" x14ac:dyDescent="0.2">
      <c r="A152" s="90" t="s">
        <v>121</v>
      </c>
      <c r="B152" s="100" t="s">
        <v>122</v>
      </c>
      <c r="C152" s="130">
        <v>115</v>
      </c>
      <c r="D152" s="130">
        <v>115</v>
      </c>
      <c r="E152" s="16">
        <v>2013</v>
      </c>
      <c r="F152" s="131">
        <v>41341.162499999999</v>
      </c>
      <c r="G152" s="132">
        <v>41341.162499999999</v>
      </c>
      <c r="H152" s="78" t="s">
        <v>38</v>
      </c>
      <c r="I152" s="79" t="s">
        <v>41</v>
      </c>
      <c r="J152" s="80" t="s">
        <v>38</v>
      </c>
      <c r="K152" s="81">
        <f t="shared" si="2"/>
        <v>0.53263888889341615</v>
      </c>
      <c r="L152" s="109">
        <v>767</v>
      </c>
      <c r="M152" s="110">
        <v>41341.695138888892</v>
      </c>
      <c r="N152" s="111">
        <v>41341.695138888892</v>
      </c>
      <c r="O152" s="85" t="s">
        <v>123</v>
      </c>
      <c r="P152" s="152" t="s">
        <v>48</v>
      </c>
      <c r="Q152" s="152" t="s">
        <v>332</v>
      </c>
      <c r="R152" s="24" t="s">
        <v>125</v>
      </c>
      <c r="S152" s="140">
        <v>9215</v>
      </c>
      <c r="T152" s="88" t="s">
        <v>126</v>
      </c>
      <c r="U152" s="25" t="s">
        <v>333</v>
      </c>
      <c r="V152" s="22">
        <v>0</v>
      </c>
      <c r="W152" s="22">
        <v>0</v>
      </c>
      <c r="X152" s="22">
        <v>0</v>
      </c>
      <c r="Y152" s="153">
        <v>0</v>
      </c>
      <c r="Z152" s="154">
        <v>0</v>
      </c>
      <c r="AA152" s="22">
        <v>0</v>
      </c>
      <c r="AB152" s="144">
        <v>5380759</v>
      </c>
      <c r="AC152" s="91" t="s">
        <v>129</v>
      </c>
      <c r="AD152" s="91" t="s">
        <v>129</v>
      </c>
      <c r="AE152" s="88" t="s">
        <v>130</v>
      </c>
      <c r="AF152" s="25" t="s">
        <v>131</v>
      </c>
    </row>
    <row r="153" spans="1:32" hidden="1" x14ac:dyDescent="0.2">
      <c r="A153" s="90" t="s">
        <v>121</v>
      </c>
      <c r="B153" s="100" t="s">
        <v>122</v>
      </c>
      <c r="C153" s="130">
        <v>69</v>
      </c>
      <c r="D153" s="130">
        <v>70</v>
      </c>
      <c r="E153" s="16">
        <v>2013</v>
      </c>
      <c r="F153" s="131">
        <v>41344.571527777778</v>
      </c>
      <c r="G153" s="132">
        <v>41344.571527777778</v>
      </c>
      <c r="H153" s="78" t="s">
        <v>38</v>
      </c>
      <c r="I153" s="79" t="s">
        <v>41</v>
      </c>
      <c r="J153" s="80" t="s">
        <v>38</v>
      </c>
      <c r="K153" s="81">
        <f t="shared" si="2"/>
        <v>0.52291666666860692</v>
      </c>
      <c r="L153" s="109">
        <v>753</v>
      </c>
      <c r="M153" s="110">
        <v>41345.094444444447</v>
      </c>
      <c r="N153" s="111">
        <v>41345.094444444447</v>
      </c>
      <c r="O153" s="85" t="s">
        <v>123</v>
      </c>
      <c r="P153" s="86" t="s">
        <v>42</v>
      </c>
      <c r="Q153" s="86" t="s">
        <v>186</v>
      </c>
      <c r="R153" s="24" t="s">
        <v>125</v>
      </c>
      <c r="S153" s="140">
        <v>9219</v>
      </c>
      <c r="T153" s="88" t="s">
        <v>126</v>
      </c>
      <c r="U153" s="25" t="s">
        <v>334</v>
      </c>
      <c r="V153" s="30">
        <v>3062</v>
      </c>
      <c r="W153" s="30">
        <v>3062</v>
      </c>
      <c r="X153" s="30">
        <v>264551</v>
      </c>
      <c r="Y153" s="31">
        <v>5.7198662799125472E-4</v>
      </c>
      <c r="Z153" s="32">
        <v>4.941856120892045E-2</v>
      </c>
      <c r="AA153" s="30">
        <v>86.398105813193993</v>
      </c>
      <c r="AB153" s="144">
        <v>5380759</v>
      </c>
      <c r="AC153" s="91" t="s">
        <v>129</v>
      </c>
      <c r="AD153" s="91" t="s">
        <v>129</v>
      </c>
      <c r="AE153" s="88" t="s">
        <v>130</v>
      </c>
      <c r="AF153" s="25" t="s">
        <v>131</v>
      </c>
    </row>
    <row r="154" spans="1:32" hidden="1" x14ac:dyDescent="0.2">
      <c r="A154" s="90" t="s">
        <v>137</v>
      </c>
      <c r="B154" s="100" t="s">
        <v>147</v>
      </c>
      <c r="C154" s="130">
        <v>115</v>
      </c>
      <c r="D154" s="130">
        <v>115</v>
      </c>
      <c r="E154" s="16">
        <v>2013</v>
      </c>
      <c r="F154" s="131">
        <v>41372.342361111114</v>
      </c>
      <c r="G154" s="132">
        <v>41372.342361111114</v>
      </c>
      <c r="H154" s="79" t="s">
        <v>41</v>
      </c>
      <c r="I154" s="79" t="s">
        <v>41</v>
      </c>
      <c r="J154" s="80" t="s">
        <v>38</v>
      </c>
      <c r="K154" s="81">
        <f t="shared" si="2"/>
        <v>0.75486111110512866</v>
      </c>
      <c r="L154" s="109">
        <v>1087</v>
      </c>
      <c r="M154" s="110">
        <v>41373.097222222219</v>
      </c>
      <c r="N154" s="111">
        <v>41373.097222222219</v>
      </c>
      <c r="O154" s="85" t="s">
        <v>123</v>
      </c>
      <c r="P154" s="86" t="s">
        <v>40</v>
      </c>
      <c r="Q154" s="86" t="s">
        <v>142</v>
      </c>
      <c r="R154" s="24" t="s">
        <v>125</v>
      </c>
      <c r="S154" s="140">
        <v>9288</v>
      </c>
      <c r="T154" s="88" t="s">
        <v>140</v>
      </c>
      <c r="U154" s="25" t="s">
        <v>336</v>
      </c>
      <c r="V154" s="30">
        <v>1</v>
      </c>
      <c r="W154" s="30">
        <v>1</v>
      </c>
      <c r="X154" s="141">
        <v>0</v>
      </c>
      <c r="Y154" s="142">
        <v>0</v>
      </c>
      <c r="Z154" s="143">
        <v>0</v>
      </c>
      <c r="AA154" s="141">
        <v>0</v>
      </c>
      <c r="AB154" s="144">
        <v>5380759</v>
      </c>
      <c r="AC154" s="91" t="s">
        <v>129</v>
      </c>
      <c r="AD154" s="91" t="s">
        <v>129</v>
      </c>
      <c r="AE154" s="88" t="s">
        <v>130</v>
      </c>
      <c r="AF154" s="25" t="s">
        <v>131</v>
      </c>
    </row>
    <row r="155" spans="1:32" hidden="1" x14ac:dyDescent="0.2">
      <c r="A155" s="90" t="s">
        <v>137</v>
      </c>
      <c r="B155" s="100" t="s">
        <v>133</v>
      </c>
      <c r="C155" s="130">
        <v>115</v>
      </c>
      <c r="D155" s="130">
        <v>115</v>
      </c>
      <c r="E155" s="16">
        <v>2013</v>
      </c>
      <c r="F155" s="131">
        <v>41378.431944444441</v>
      </c>
      <c r="G155" s="132">
        <v>41378.431944444441</v>
      </c>
      <c r="H155" s="78" t="s">
        <v>38</v>
      </c>
      <c r="I155" s="79" t="s">
        <v>41</v>
      </c>
      <c r="J155" s="80" t="s">
        <v>38</v>
      </c>
      <c r="K155" s="81">
        <f t="shared" si="2"/>
        <v>0.73263888889050577</v>
      </c>
      <c r="L155" s="109">
        <v>1055</v>
      </c>
      <c r="M155" s="110">
        <v>41379.164583333331</v>
      </c>
      <c r="N155" s="111">
        <v>41379.164583333331</v>
      </c>
      <c r="O155" s="85" t="s">
        <v>123</v>
      </c>
      <c r="P155" s="86" t="s">
        <v>40</v>
      </c>
      <c r="Q155" s="86" t="s">
        <v>145</v>
      </c>
      <c r="R155" s="24" t="s">
        <v>125</v>
      </c>
      <c r="S155" s="140">
        <v>9309</v>
      </c>
      <c r="T155" s="88" t="s">
        <v>140</v>
      </c>
      <c r="U155" s="25" t="s">
        <v>337</v>
      </c>
      <c r="V155" s="22">
        <v>0</v>
      </c>
      <c r="W155" s="22">
        <v>0</v>
      </c>
      <c r="X155" s="22">
        <v>0</v>
      </c>
      <c r="Y155" s="153">
        <v>0</v>
      </c>
      <c r="Z155" s="154">
        <v>0</v>
      </c>
      <c r="AA155" s="22">
        <v>0</v>
      </c>
      <c r="AB155" s="144">
        <v>5380759</v>
      </c>
      <c r="AC155" s="91" t="s">
        <v>129</v>
      </c>
      <c r="AD155" s="91" t="s">
        <v>129</v>
      </c>
      <c r="AE155" s="88" t="s">
        <v>130</v>
      </c>
      <c r="AF155" s="25" t="s">
        <v>131</v>
      </c>
    </row>
    <row r="156" spans="1:32" hidden="1" x14ac:dyDescent="0.2">
      <c r="A156" s="90" t="s">
        <v>180</v>
      </c>
      <c r="B156" s="100" t="s">
        <v>147</v>
      </c>
      <c r="C156" s="130">
        <v>230</v>
      </c>
      <c r="D156" s="130">
        <v>230</v>
      </c>
      <c r="E156" s="16">
        <v>2013</v>
      </c>
      <c r="F156" s="131">
        <v>41387.034722222219</v>
      </c>
      <c r="G156" s="132">
        <v>41387.034722222219</v>
      </c>
      <c r="H156" s="78" t="s">
        <v>38</v>
      </c>
      <c r="I156" s="79" t="s">
        <v>41</v>
      </c>
      <c r="J156" s="80" t="s">
        <v>38</v>
      </c>
      <c r="K156" s="81">
        <f t="shared" si="2"/>
        <v>0.80972222222771961</v>
      </c>
      <c r="L156" s="109">
        <v>1166</v>
      </c>
      <c r="M156" s="110">
        <v>41387.844444444447</v>
      </c>
      <c r="N156" s="111">
        <v>41387.844444444447</v>
      </c>
      <c r="O156" s="85" t="s">
        <v>123</v>
      </c>
      <c r="P156" s="86" t="s">
        <v>40</v>
      </c>
      <c r="Q156" s="86" t="s">
        <v>124</v>
      </c>
      <c r="R156" s="24" t="s">
        <v>125</v>
      </c>
      <c r="S156" s="140">
        <v>9350</v>
      </c>
      <c r="T156" s="88" t="s">
        <v>181</v>
      </c>
      <c r="U156" s="25" t="s">
        <v>340</v>
      </c>
      <c r="V156" s="22">
        <v>8868</v>
      </c>
      <c r="W156" s="22">
        <v>8868</v>
      </c>
      <c r="X156" s="22">
        <v>739458</v>
      </c>
      <c r="Y156" s="153">
        <v>1.656556961798317E-3</v>
      </c>
      <c r="Z156" s="154">
        <v>0.13813196863525709</v>
      </c>
      <c r="AA156" s="22">
        <v>83.384979702300413</v>
      </c>
      <c r="AB156" s="144">
        <v>5380759</v>
      </c>
      <c r="AC156" s="91" t="s">
        <v>129</v>
      </c>
      <c r="AD156" s="91" t="s">
        <v>129</v>
      </c>
      <c r="AE156" s="88" t="s">
        <v>130</v>
      </c>
      <c r="AF156" s="25" t="s">
        <v>131</v>
      </c>
    </row>
    <row r="157" spans="1:32" hidden="1" x14ac:dyDescent="0.2">
      <c r="A157" s="90" t="s">
        <v>137</v>
      </c>
      <c r="B157" s="100" t="s">
        <v>133</v>
      </c>
      <c r="C157" s="130">
        <v>69</v>
      </c>
      <c r="D157" s="130">
        <v>60</v>
      </c>
      <c r="E157" s="16">
        <v>2013</v>
      </c>
      <c r="F157" s="131">
        <v>41395.431944444441</v>
      </c>
      <c r="G157" s="132">
        <v>41395.431944444441</v>
      </c>
      <c r="H157" s="78" t="s">
        <v>38</v>
      </c>
      <c r="I157" s="79" t="s">
        <v>41</v>
      </c>
      <c r="J157" s="80" t="s">
        <v>38</v>
      </c>
      <c r="K157" s="81">
        <f t="shared" si="2"/>
        <v>0.78888888889196096</v>
      </c>
      <c r="L157" s="109">
        <v>549</v>
      </c>
      <c r="M157" s="110">
        <v>41396.220833333333</v>
      </c>
      <c r="N157" s="111">
        <v>41396.220833333333</v>
      </c>
      <c r="O157" s="85" t="s">
        <v>123</v>
      </c>
      <c r="P157" s="86" t="s">
        <v>40</v>
      </c>
      <c r="Q157" s="86" t="s">
        <v>124</v>
      </c>
      <c r="R157" s="24" t="s">
        <v>139</v>
      </c>
      <c r="S157" s="140">
        <v>9387</v>
      </c>
      <c r="T157" s="88" t="s">
        <v>140</v>
      </c>
      <c r="U157" s="25" t="s">
        <v>342</v>
      </c>
      <c r="V157" s="22">
        <v>2</v>
      </c>
      <c r="W157" s="22">
        <v>2</v>
      </c>
      <c r="X157" s="22">
        <v>0</v>
      </c>
      <c r="Y157" s="153">
        <v>0</v>
      </c>
      <c r="Z157" s="154">
        <v>0</v>
      </c>
      <c r="AA157" s="22">
        <v>0</v>
      </c>
      <c r="AB157" s="144">
        <v>5380759</v>
      </c>
      <c r="AC157" s="91" t="s">
        <v>129</v>
      </c>
      <c r="AD157" s="91" t="s">
        <v>129</v>
      </c>
      <c r="AE157" s="88" t="s">
        <v>177</v>
      </c>
      <c r="AF157" s="25" t="s">
        <v>131</v>
      </c>
    </row>
    <row r="158" spans="1:32" hidden="1" x14ac:dyDescent="0.2">
      <c r="A158" s="90" t="s">
        <v>137</v>
      </c>
      <c r="B158" s="100" t="s">
        <v>133</v>
      </c>
      <c r="C158" s="130">
        <v>69</v>
      </c>
      <c r="D158" s="130">
        <v>60</v>
      </c>
      <c r="E158" s="16">
        <v>2013</v>
      </c>
      <c r="F158" s="131">
        <v>41396.431944444441</v>
      </c>
      <c r="G158" s="132">
        <v>41396.431944444441</v>
      </c>
      <c r="H158" s="78" t="s">
        <v>38</v>
      </c>
      <c r="I158" s="79" t="s">
        <v>41</v>
      </c>
      <c r="J158" s="80" t="s">
        <v>38</v>
      </c>
      <c r="K158" s="81">
        <f t="shared" si="2"/>
        <v>4.5833333337213844E-2</v>
      </c>
      <c r="L158" s="109">
        <v>260</v>
      </c>
      <c r="M158" s="110">
        <v>41396.477777777778</v>
      </c>
      <c r="N158" s="111">
        <v>41396.477777777778</v>
      </c>
      <c r="O158" s="85" t="s">
        <v>123</v>
      </c>
      <c r="P158" s="86" t="s">
        <v>40</v>
      </c>
      <c r="Q158" s="86" t="s">
        <v>145</v>
      </c>
      <c r="R158" s="24" t="s">
        <v>125</v>
      </c>
      <c r="S158" s="140">
        <v>9388</v>
      </c>
      <c r="T158" s="88" t="s">
        <v>140</v>
      </c>
      <c r="U158" s="25" t="s">
        <v>342</v>
      </c>
      <c r="V158" s="22">
        <v>2</v>
      </c>
      <c r="W158" s="22">
        <v>2</v>
      </c>
      <c r="X158" s="22">
        <v>0</v>
      </c>
      <c r="Y158" s="153">
        <v>0</v>
      </c>
      <c r="Z158" s="154">
        <v>0</v>
      </c>
      <c r="AA158" s="22">
        <v>0</v>
      </c>
      <c r="AB158" s="144">
        <v>5380759</v>
      </c>
      <c r="AC158" s="91" t="s">
        <v>129</v>
      </c>
      <c r="AD158" s="91" t="s">
        <v>129</v>
      </c>
      <c r="AE158" s="88" t="s">
        <v>177</v>
      </c>
      <c r="AF158" s="25" t="s">
        <v>131</v>
      </c>
    </row>
    <row r="159" spans="1:32" hidden="1" x14ac:dyDescent="0.2">
      <c r="A159" s="90" t="s">
        <v>137</v>
      </c>
      <c r="B159" s="100" t="s">
        <v>133</v>
      </c>
      <c r="C159" s="130">
        <v>115</v>
      </c>
      <c r="D159" s="130">
        <v>115</v>
      </c>
      <c r="E159" s="16">
        <v>2013</v>
      </c>
      <c r="F159" s="131">
        <v>41413.375</v>
      </c>
      <c r="G159" s="132">
        <v>41413.375</v>
      </c>
      <c r="H159" s="78" t="s">
        <v>38</v>
      </c>
      <c r="I159" s="79" t="s">
        <v>41</v>
      </c>
      <c r="J159" s="80" t="s">
        <v>38</v>
      </c>
      <c r="K159" s="81">
        <f t="shared" si="2"/>
        <v>0.66388888889196096</v>
      </c>
      <c r="L159" s="109">
        <v>956</v>
      </c>
      <c r="M159" s="110">
        <v>41414.038888888892</v>
      </c>
      <c r="N159" s="111">
        <v>41414.038888888892</v>
      </c>
      <c r="O159" s="85" t="s">
        <v>123</v>
      </c>
      <c r="P159" s="86" t="s">
        <v>40</v>
      </c>
      <c r="Q159" s="86" t="s">
        <v>145</v>
      </c>
      <c r="R159" s="24" t="s">
        <v>125</v>
      </c>
      <c r="S159" s="140">
        <v>9534</v>
      </c>
      <c r="T159" s="88" t="s">
        <v>140</v>
      </c>
      <c r="U159" s="25" t="s">
        <v>343</v>
      </c>
      <c r="V159" s="30">
        <v>1319</v>
      </c>
      <c r="W159" s="30">
        <v>1319</v>
      </c>
      <c r="X159" s="30">
        <v>179774</v>
      </c>
      <c r="Y159" s="31">
        <f>W159/5353272</f>
        <v>2.4639136587866265E-4</v>
      </c>
      <c r="Z159" s="32">
        <f>X159/5353272</f>
        <v>3.3582078399901967E-2</v>
      </c>
      <c r="AA159" s="30">
        <f>X159/W159</f>
        <v>136.29567854435177</v>
      </c>
      <c r="AB159" s="144">
        <v>5380759</v>
      </c>
      <c r="AC159" s="91" t="s">
        <v>129</v>
      </c>
      <c r="AD159" s="91" t="s">
        <v>129</v>
      </c>
      <c r="AE159" s="88" t="s">
        <v>130</v>
      </c>
      <c r="AF159" s="25" t="s">
        <v>131</v>
      </c>
    </row>
    <row r="160" spans="1:32" hidden="1" x14ac:dyDescent="0.2">
      <c r="A160" s="90" t="s">
        <v>132</v>
      </c>
      <c r="B160" s="100" t="s">
        <v>133</v>
      </c>
      <c r="C160" s="130">
        <v>69</v>
      </c>
      <c r="D160" s="130">
        <v>60</v>
      </c>
      <c r="E160" s="16">
        <v>2013</v>
      </c>
      <c r="F160" s="131">
        <v>41415.429166666669</v>
      </c>
      <c r="G160" s="132">
        <v>41415.429166666669</v>
      </c>
      <c r="H160" s="78" t="s">
        <v>38</v>
      </c>
      <c r="I160" s="79" t="s">
        <v>41</v>
      </c>
      <c r="J160" s="80" t="s">
        <v>38</v>
      </c>
      <c r="K160" s="81">
        <f t="shared" si="2"/>
        <v>0.65347222222044365</v>
      </c>
      <c r="L160" s="109">
        <v>941</v>
      </c>
      <c r="M160" s="110">
        <v>41416.082638888889</v>
      </c>
      <c r="N160" s="111">
        <v>41416.082638888889</v>
      </c>
      <c r="O160" s="85" t="s">
        <v>123</v>
      </c>
      <c r="P160" s="86" t="s">
        <v>40</v>
      </c>
      <c r="Q160" s="86" t="s">
        <v>145</v>
      </c>
      <c r="R160" s="24" t="s">
        <v>125</v>
      </c>
      <c r="S160" s="140">
        <v>9453</v>
      </c>
      <c r="T160" s="88" t="s">
        <v>135</v>
      </c>
      <c r="U160" s="25" t="s">
        <v>344</v>
      </c>
      <c r="V160" s="30">
        <v>4</v>
      </c>
      <c r="W160" s="30">
        <v>4</v>
      </c>
      <c r="X160" s="22">
        <v>0</v>
      </c>
      <c r="Y160" s="153">
        <v>0</v>
      </c>
      <c r="Z160" s="154">
        <v>0</v>
      </c>
      <c r="AA160" s="22">
        <v>0</v>
      </c>
      <c r="AB160" s="144">
        <v>5380759</v>
      </c>
      <c r="AC160" s="91" t="s">
        <v>129</v>
      </c>
      <c r="AD160" s="91" t="s">
        <v>129</v>
      </c>
      <c r="AE160" s="88" t="s">
        <v>130</v>
      </c>
      <c r="AF160" s="25" t="s">
        <v>131</v>
      </c>
    </row>
    <row r="161" spans="1:32" hidden="1" x14ac:dyDescent="0.2">
      <c r="A161" s="90" t="s">
        <v>132</v>
      </c>
      <c r="B161" s="100" t="s">
        <v>133</v>
      </c>
      <c r="C161" s="130">
        <v>69</v>
      </c>
      <c r="D161" s="130">
        <v>60</v>
      </c>
      <c r="E161" s="16">
        <v>2013</v>
      </c>
      <c r="F161" s="131">
        <v>41416.879861111112</v>
      </c>
      <c r="G161" s="132">
        <v>41416.879861111112</v>
      </c>
      <c r="H161" s="78" t="s">
        <v>38</v>
      </c>
      <c r="I161" s="79" t="s">
        <v>41</v>
      </c>
      <c r="J161" s="80" t="s">
        <v>38</v>
      </c>
      <c r="K161" s="81">
        <f t="shared" si="2"/>
        <v>0.50555555555183673</v>
      </c>
      <c r="L161" s="109">
        <v>728</v>
      </c>
      <c r="M161" s="110">
        <v>41417.385416666664</v>
      </c>
      <c r="N161" s="111">
        <v>41417.385416666664</v>
      </c>
      <c r="O161" s="85" t="s">
        <v>123</v>
      </c>
      <c r="P161" s="86" t="s">
        <v>43</v>
      </c>
      <c r="Q161" s="86" t="s">
        <v>138</v>
      </c>
      <c r="R161" s="24" t="s">
        <v>125</v>
      </c>
      <c r="S161" s="140">
        <v>9449</v>
      </c>
      <c r="T161" s="88" t="s">
        <v>135</v>
      </c>
      <c r="U161" s="25" t="s">
        <v>345</v>
      </c>
      <c r="V161" s="30">
        <v>2683</v>
      </c>
      <c r="W161" s="30">
        <v>2683</v>
      </c>
      <c r="X161" s="22">
        <v>0</v>
      </c>
      <c r="Y161" s="153">
        <v>0</v>
      </c>
      <c r="Z161" s="154">
        <v>0</v>
      </c>
      <c r="AA161" s="22">
        <v>0</v>
      </c>
      <c r="AB161" s="144">
        <v>5380759</v>
      </c>
      <c r="AC161" s="91" t="s">
        <v>129</v>
      </c>
      <c r="AD161" s="91" t="s">
        <v>129</v>
      </c>
      <c r="AE161" s="88" t="s">
        <v>130</v>
      </c>
      <c r="AF161" s="25" t="s">
        <v>131</v>
      </c>
    </row>
    <row r="162" spans="1:32" hidden="1" x14ac:dyDescent="0.2">
      <c r="A162" s="90" t="s">
        <v>137</v>
      </c>
      <c r="B162" s="100" t="s">
        <v>133</v>
      </c>
      <c r="C162" s="130">
        <v>69</v>
      </c>
      <c r="D162" s="130">
        <v>60</v>
      </c>
      <c r="E162" s="16">
        <v>2013</v>
      </c>
      <c r="F162" s="131">
        <v>41425.692361111112</v>
      </c>
      <c r="G162" s="132">
        <v>41425.692361111112</v>
      </c>
      <c r="H162" s="78" t="s">
        <v>38</v>
      </c>
      <c r="I162" s="79" t="s">
        <v>41</v>
      </c>
      <c r="J162" s="80" t="s">
        <v>38</v>
      </c>
      <c r="K162" s="81">
        <f t="shared" si="2"/>
        <v>0.48194444444379769</v>
      </c>
      <c r="L162" s="109">
        <v>694</v>
      </c>
      <c r="M162" s="110">
        <v>41426.174305555556</v>
      </c>
      <c r="N162" s="111">
        <v>41426.174305555556</v>
      </c>
      <c r="O162" s="85" t="s">
        <v>123</v>
      </c>
      <c r="P162" s="86" t="s">
        <v>42</v>
      </c>
      <c r="Q162" s="86" t="s">
        <v>159</v>
      </c>
      <c r="R162" s="24" t="s">
        <v>139</v>
      </c>
      <c r="S162" s="140">
        <v>9459</v>
      </c>
      <c r="T162" s="88" t="s">
        <v>140</v>
      </c>
      <c r="U162" s="25" t="s">
        <v>347</v>
      </c>
      <c r="V162" s="30">
        <v>1813</v>
      </c>
      <c r="W162" s="30">
        <v>1813</v>
      </c>
      <c r="X162" s="30">
        <v>279041</v>
      </c>
      <c r="Y162" s="155">
        <f>W162/5353272</f>
        <v>3.3867137705687289E-4</v>
      </c>
      <c r="Z162" s="156">
        <f>X162/5353272</f>
        <v>5.2125317002386574E-2</v>
      </c>
      <c r="AA162" s="157">
        <f>X162/W162</f>
        <v>153.91119691119692</v>
      </c>
      <c r="AB162" s="144">
        <v>5380759</v>
      </c>
      <c r="AC162" s="91" t="s">
        <v>129</v>
      </c>
      <c r="AD162" s="91" t="s">
        <v>129</v>
      </c>
      <c r="AE162" s="88" t="s">
        <v>130</v>
      </c>
      <c r="AF162" s="25" t="s">
        <v>131</v>
      </c>
    </row>
    <row r="163" spans="1:32" hidden="1" x14ac:dyDescent="0.2">
      <c r="A163" s="90" t="s">
        <v>137</v>
      </c>
      <c r="B163" s="100" t="s">
        <v>133</v>
      </c>
      <c r="C163" s="130">
        <v>69</v>
      </c>
      <c r="D163" s="130">
        <v>60</v>
      </c>
      <c r="E163" s="16">
        <v>2013</v>
      </c>
      <c r="F163" s="131">
        <v>41434.624305555553</v>
      </c>
      <c r="G163" s="132">
        <v>41434.624305555553</v>
      </c>
      <c r="H163" s="78" t="s">
        <v>38</v>
      </c>
      <c r="I163" s="79" t="s">
        <v>41</v>
      </c>
      <c r="J163" s="80" t="s">
        <v>38</v>
      </c>
      <c r="K163" s="81">
        <f t="shared" si="2"/>
        <v>0.336111111115315</v>
      </c>
      <c r="L163" s="109">
        <v>484</v>
      </c>
      <c r="M163" s="110">
        <v>41434.960416666669</v>
      </c>
      <c r="N163" s="111">
        <v>41434.960416666669</v>
      </c>
      <c r="O163" s="85" t="s">
        <v>123</v>
      </c>
      <c r="P163" s="86" t="s">
        <v>40</v>
      </c>
      <c r="Q163" s="86" t="s">
        <v>145</v>
      </c>
      <c r="R163" s="24" t="s">
        <v>125</v>
      </c>
      <c r="S163" s="140">
        <v>9486</v>
      </c>
      <c r="T163" s="88" t="s">
        <v>140</v>
      </c>
      <c r="U163" s="25" t="s">
        <v>348</v>
      </c>
      <c r="V163" s="30">
        <v>906</v>
      </c>
      <c r="W163" s="30">
        <v>906</v>
      </c>
      <c r="X163" s="30">
        <v>244968</v>
      </c>
      <c r="Y163" s="31">
        <v>1.6924228770740586E-4</v>
      </c>
      <c r="Z163" s="32">
        <v>4.5760424652436862E-2</v>
      </c>
      <c r="AA163" s="30">
        <v>270.38410596026489</v>
      </c>
      <c r="AB163" s="144">
        <v>5380759</v>
      </c>
      <c r="AC163" s="91" t="s">
        <v>129</v>
      </c>
      <c r="AD163" s="91" t="s">
        <v>129</v>
      </c>
      <c r="AE163" s="88" t="s">
        <v>177</v>
      </c>
      <c r="AF163" s="25" t="s">
        <v>131</v>
      </c>
    </row>
    <row r="164" spans="1:32" hidden="1" x14ac:dyDescent="0.2">
      <c r="A164" s="90" t="s">
        <v>132</v>
      </c>
      <c r="B164" s="100" t="s">
        <v>133</v>
      </c>
      <c r="C164" s="130">
        <v>69</v>
      </c>
      <c r="D164" s="130">
        <v>60</v>
      </c>
      <c r="E164" s="16">
        <v>2013</v>
      </c>
      <c r="F164" s="131">
        <v>41495.75</v>
      </c>
      <c r="G164" s="132">
        <v>41495.75</v>
      </c>
      <c r="H164" s="78" t="s">
        <v>38</v>
      </c>
      <c r="I164" s="79" t="s">
        <v>41</v>
      </c>
      <c r="J164" s="80" t="s">
        <v>38</v>
      </c>
      <c r="K164" s="81">
        <f t="shared" si="2"/>
        <v>0.35138888889196096</v>
      </c>
      <c r="L164" s="109">
        <v>506</v>
      </c>
      <c r="M164" s="110">
        <v>41496.101388888892</v>
      </c>
      <c r="N164" s="111">
        <v>41496.101388888892</v>
      </c>
      <c r="O164" s="85" t="s">
        <v>123</v>
      </c>
      <c r="P164" s="86" t="s">
        <v>45</v>
      </c>
      <c r="Q164" s="86" t="s">
        <v>189</v>
      </c>
      <c r="R164" s="24" t="s">
        <v>125</v>
      </c>
      <c r="S164" s="140">
        <v>9645</v>
      </c>
      <c r="T164" s="88" t="s">
        <v>135</v>
      </c>
      <c r="U164" s="25" t="s">
        <v>349</v>
      </c>
      <c r="V164" s="30">
        <v>3183</v>
      </c>
      <c r="W164" s="30">
        <v>3183</v>
      </c>
      <c r="X164" s="30">
        <v>1659342</v>
      </c>
      <c r="Y164" s="31">
        <v>5.9458962668065439E-4</v>
      </c>
      <c r="Z164" s="32">
        <v>0.30996781034104004</v>
      </c>
      <c r="AA164" s="30">
        <v>521.31385485391138</v>
      </c>
      <c r="AB164" s="144">
        <v>5380759</v>
      </c>
      <c r="AC164" s="91" t="s">
        <v>129</v>
      </c>
      <c r="AD164" s="91" t="s">
        <v>129</v>
      </c>
      <c r="AE164" s="88" t="s">
        <v>130</v>
      </c>
      <c r="AF164" s="25" t="s">
        <v>131</v>
      </c>
    </row>
    <row r="165" spans="1:32" hidden="1" x14ac:dyDescent="0.2">
      <c r="A165" s="90" t="s">
        <v>163</v>
      </c>
      <c r="B165" s="100" t="s">
        <v>122</v>
      </c>
      <c r="C165" s="130">
        <v>115</v>
      </c>
      <c r="D165" s="130">
        <v>115</v>
      </c>
      <c r="E165" s="16">
        <v>2013</v>
      </c>
      <c r="F165" s="131">
        <v>41497.616666666669</v>
      </c>
      <c r="G165" s="132">
        <v>41497.616666666669</v>
      </c>
      <c r="H165" s="78" t="s">
        <v>38</v>
      </c>
      <c r="I165" s="79" t="s">
        <v>41</v>
      </c>
      <c r="J165" s="80" t="s">
        <v>38</v>
      </c>
      <c r="K165" s="81">
        <f t="shared" si="2"/>
        <v>0.78611111111240461</v>
      </c>
      <c r="L165" s="109">
        <v>1132</v>
      </c>
      <c r="M165" s="110">
        <v>41498.402777777781</v>
      </c>
      <c r="N165" s="111">
        <v>41498.402777777781</v>
      </c>
      <c r="O165" s="85" t="s">
        <v>123</v>
      </c>
      <c r="P165" s="86" t="s">
        <v>42</v>
      </c>
      <c r="Q165" s="86" t="s">
        <v>186</v>
      </c>
      <c r="R165" s="24" t="s">
        <v>125</v>
      </c>
      <c r="S165" s="140">
        <v>9644</v>
      </c>
      <c r="T165" s="88" t="s">
        <v>165</v>
      </c>
      <c r="U165" s="25" t="s">
        <v>350</v>
      </c>
      <c r="V165" s="30">
        <v>330</v>
      </c>
      <c r="W165" s="30">
        <v>330</v>
      </c>
      <c r="X165" s="30">
        <v>51480</v>
      </c>
      <c r="Y165" s="31">
        <v>6.1644541880180939E-5</v>
      </c>
      <c r="Z165" s="32">
        <v>9.6165485333082265E-3</v>
      </c>
      <c r="AA165" s="30">
        <v>156</v>
      </c>
      <c r="AB165" s="144">
        <v>5380759</v>
      </c>
      <c r="AC165" s="91" t="s">
        <v>129</v>
      </c>
      <c r="AD165" s="91" t="s">
        <v>129</v>
      </c>
      <c r="AE165" s="88" t="s">
        <v>130</v>
      </c>
      <c r="AF165" s="25" t="s">
        <v>131</v>
      </c>
    </row>
    <row r="166" spans="1:32" hidden="1" x14ac:dyDescent="0.2">
      <c r="A166" s="90" t="s">
        <v>121</v>
      </c>
      <c r="B166" s="100" t="s">
        <v>147</v>
      </c>
      <c r="C166" s="130">
        <v>69</v>
      </c>
      <c r="D166" s="130">
        <v>60</v>
      </c>
      <c r="E166" s="16">
        <v>2013</v>
      </c>
      <c r="F166" s="131">
        <v>41504.686111111114</v>
      </c>
      <c r="G166" s="132">
        <v>41504.686111111114</v>
      </c>
      <c r="H166" s="78" t="s">
        <v>38</v>
      </c>
      <c r="I166" s="79" t="s">
        <v>41</v>
      </c>
      <c r="J166" s="80" t="s">
        <v>38</v>
      </c>
      <c r="K166" s="81">
        <f t="shared" si="2"/>
        <v>5.9930555555547471</v>
      </c>
      <c r="L166" s="109">
        <v>8630</v>
      </c>
      <c r="M166" s="110">
        <v>41510.679166666669</v>
      </c>
      <c r="N166" s="111">
        <v>41510.679166666669</v>
      </c>
      <c r="O166" s="85" t="s">
        <v>151</v>
      </c>
      <c r="P166" s="86" t="s">
        <v>43</v>
      </c>
      <c r="Q166" s="86" t="s">
        <v>138</v>
      </c>
      <c r="R166" s="24" t="s">
        <v>125</v>
      </c>
      <c r="S166" s="140">
        <v>9661</v>
      </c>
      <c r="T166" s="88" t="s">
        <v>148</v>
      </c>
      <c r="U166" s="25" t="s">
        <v>352</v>
      </c>
      <c r="V166" s="30">
        <v>11038</v>
      </c>
      <c r="W166" s="30">
        <v>11038</v>
      </c>
      <c r="X166" s="30">
        <v>1202244</v>
      </c>
      <c r="Y166" s="31">
        <v>2.0619165250710218E-3</v>
      </c>
      <c r="Z166" s="32">
        <v>0.22458115335817047</v>
      </c>
      <c r="AA166" s="30">
        <v>108.91864468200761</v>
      </c>
      <c r="AB166" s="144">
        <v>5380759</v>
      </c>
      <c r="AC166" s="91" t="s">
        <v>129</v>
      </c>
      <c r="AD166" s="91" t="s">
        <v>129</v>
      </c>
      <c r="AE166" s="88" t="s">
        <v>130</v>
      </c>
      <c r="AF166" s="25" t="s">
        <v>131</v>
      </c>
    </row>
    <row r="167" spans="1:32" hidden="1" x14ac:dyDescent="0.2">
      <c r="A167" s="90" t="s">
        <v>121</v>
      </c>
      <c r="B167" s="100" t="s">
        <v>122</v>
      </c>
      <c r="C167" s="130">
        <v>69</v>
      </c>
      <c r="D167" s="130">
        <v>70</v>
      </c>
      <c r="E167" s="16">
        <v>2013</v>
      </c>
      <c r="F167" s="131">
        <v>41510.507638888892</v>
      </c>
      <c r="G167" s="132">
        <v>41510.507638888892</v>
      </c>
      <c r="H167" s="78" t="s">
        <v>38</v>
      </c>
      <c r="I167" s="79" t="s">
        <v>41</v>
      </c>
      <c r="J167" s="80" t="s">
        <v>38</v>
      </c>
      <c r="K167" s="81">
        <f t="shared" si="2"/>
        <v>0.64513888888905058</v>
      </c>
      <c r="L167" s="109">
        <v>929</v>
      </c>
      <c r="M167" s="110">
        <v>41511.152777777781</v>
      </c>
      <c r="N167" s="111">
        <v>41511.152777777781</v>
      </c>
      <c r="O167" s="85" t="s">
        <v>123</v>
      </c>
      <c r="P167" s="86" t="s">
        <v>42</v>
      </c>
      <c r="Q167" s="86" t="s">
        <v>201</v>
      </c>
      <c r="R167" s="24" t="s">
        <v>125</v>
      </c>
      <c r="S167" s="140">
        <v>9736</v>
      </c>
      <c r="T167" s="88" t="s">
        <v>126</v>
      </c>
      <c r="U167" s="25" t="s">
        <v>353</v>
      </c>
      <c r="V167" s="30">
        <v>95</v>
      </c>
      <c r="W167" s="30">
        <v>95</v>
      </c>
      <c r="X167" s="30">
        <v>8550</v>
      </c>
      <c r="Y167" s="31">
        <v>1.7746155995809666E-5</v>
      </c>
      <c r="Z167" s="32">
        <v>1.5971540396228698E-3</v>
      </c>
      <c r="AA167" s="30">
        <v>90</v>
      </c>
      <c r="AB167" s="144">
        <v>5380759</v>
      </c>
      <c r="AC167" s="91" t="s">
        <v>129</v>
      </c>
      <c r="AD167" s="91" t="s">
        <v>129</v>
      </c>
      <c r="AE167" s="88" t="s">
        <v>130</v>
      </c>
      <c r="AF167" s="25" t="s">
        <v>131</v>
      </c>
    </row>
    <row r="168" spans="1:32" hidden="1" x14ac:dyDescent="0.2">
      <c r="A168" s="90" t="s">
        <v>163</v>
      </c>
      <c r="B168" s="100" t="s">
        <v>122</v>
      </c>
      <c r="C168" s="130">
        <v>69</v>
      </c>
      <c r="D168" s="130">
        <v>70</v>
      </c>
      <c r="E168" s="16">
        <v>2013</v>
      </c>
      <c r="F168" s="131">
        <v>41513.4375</v>
      </c>
      <c r="G168" s="132">
        <v>41513.4375</v>
      </c>
      <c r="H168" s="78" t="s">
        <v>38</v>
      </c>
      <c r="I168" s="79" t="s">
        <v>41</v>
      </c>
      <c r="J168" s="80" t="s">
        <v>38</v>
      </c>
      <c r="K168" s="81">
        <f t="shared" si="2"/>
        <v>0</v>
      </c>
      <c r="L168" s="158">
        <v>0</v>
      </c>
      <c r="M168" s="159">
        <v>41513.4375</v>
      </c>
      <c r="N168" s="160">
        <v>41513.4375</v>
      </c>
      <c r="O168" s="85" t="s">
        <v>123</v>
      </c>
      <c r="P168" s="86" t="s">
        <v>40</v>
      </c>
      <c r="Q168" s="86" t="s">
        <v>145</v>
      </c>
      <c r="R168" s="24" t="s">
        <v>143</v>
      </c>
      <c r="S168" s="140">
        <v>9686</v>
      </c>
      <c r="T168" s="88" t="s">
        <v>165</v>
      </c>
      <c r="U168" s="25" t="s">
        <v>354</v>
      </c>
      <c r="V168" s="30">
        <v>2775</v>
      </c>
      <c r="W168" s="30">
        <v>2775</v>
      </c>
      <c r="X168" s="30">
        <v>305594</v>
      </c>
      <c r="Y168" s="31">
        <f>W168/5353272</f>
        <v>5.1837455671970337E-4</v>
      </c>
      <c r="Z168" s="32">
        <f>X168/5353272</f>
        <v>5.7085461004036407E-2</v>
      </c>
      <c r="AA168" s="30">
        <f>X168/W168</f>
        <v>110.12396396396396</v>
      </c>
      <c r="AB168" s="144">
        <v>5380759</v>
      </c>
      <c r="AC168" s="91" t="s">
        <v>129</v>
      </c>
      <c r="AD168" s="91" t="s">
        <v>129</v>
      </c>
      <c r="AE168" s="88" t="s">
        <v>355</v>
      </c>
      <c r="AF168" s="25" t="s">
        <v>131</v>
      </c>
    </row>
    <row r="169" spans="1:32" hidden="1" x14ac:dyDescent="0.2">
      <c r="A169" s="90" t="s">
        <v>132</v>
      </c>
      <c r="B169" s="100" t="s">
        <v>147</v>
      </c>
      <c r="C169" s="130">
        <v>230</v>
      </c>
      <c r="D169" s="130">
        <v>230</v>
      </c>
      <c r="E169" s="16">
        <v>2013</v>
      </c>
      <c r="F169" s="131">
        <v>41525.65347222222</v>
      </c>
      <c r="G169" s="132">
        <v>41525.65347222222</v>
      </c>
      <c r="H169" s="78" t="s">
        <v>38</v>
      </c>
      <c r="I169" s="79" t="s">
        <v>41</v>
      </c>
      <c r="J169" s="80" t="s">
        <v>38</v>
      </c>
      <c r="K169" s="81">
        <f t="shared" si="2"/>
        <v>1.1034722222248092</v>
      </c>
      <c r="L169" s="109">
        <v>1589</v>
      </c>
      <c r="M169" s="110">
        <v>41526.756944444445</v>
      </c>
      <c r="N169" s="111">
        <v>41526.756944444445</v>
      </c>
      <c r="O169" s="85" t="s">
        <v>123</v>
      </c>
      <c r="P169" s="86" t="s">
        <v>39</v>
      </c>
      <c r="Q169" s="24" t="s">
        <v>274</v>
      </c>
      <c r="R169" s="24" t="s">
        <v>125</v>
      </c>
      <c r="S169" s="140">
        <v>9716</v>
      </c>
      <c r="T169" s="88" t="s">
        <v>135</v>
      </c>
      <c r="U169" s="25" t="s">
        <v>356</v>
      </c>
      <c r="V169" s="30">
        <v>0</v>
      </c>
      <c r="W169" s="30">
        <v>0</v>
      </c>
      <c r="X169" s="22">
        <v>0</v>
      </c>
      <c r="Y169" s="153">
        <v>0</v>
      </c>
      <c r="Z169" s="154">
        <v>0</v>
      </c>
      <c r="AA169" s="22">
        <v>0</v>
      </c>
      <c r="AB169" s="144">
        <v>5380759</v>
      </c>
      <c r="AC169" s="91" t="s">
        <v>129</v>
      </c>
      <c r="AD169" s="91" t="s">
        <v>129</v>
      </c>
      <c r="AE169" s="88" t="s">
        <v>130</v>
      </c>
      <c r="AF169" s="25" t="s">
        <v>131</v>
      </c>
    </row>
    <row r="170" spans="1:32" hidden="1" x14ac:dyDescent="0.2">
      <c r="A170" s="90" t="s">
        <v>132</v>
      </c>
      <c r="B170" s="100" t="s">
        <v>147</v>
      </c>
      <c r="C170" s="130">
        <v>115</v>
      </c>
      <c r="D170" s="130">
        <v>115</v>
      </c>
      <c r="E170" s="16">
        <v>2013</v>
      </c>
      <c r="F170" s="131">
        <v>41540.788888888892</v>
      </c>
      <c r="G170" s="132">
        <v>41540.788888888892</v>
      </c>
      <c r="H170" s="78" t="s">
        <v>38</v>
      </c>
      <c r="I170" s="79" t="s">
        <v>41</v>
      </c>
      <c r="J170" s="80" t="s">
        <v>38</v>
      </c>
      <c r="K170" s="81">
        <f t="shared" si="2"/>
        <v>1.0055555555518367</v>
      </c>
      <c r="L170" s="109">
        <v>1448</v>
      </c>
      <c r="M170" s="110">
        <v>41541.794444444444</v>
      </c>
      <c r="N170" s="111">
        <v>41541.794444444444</v>
      </c>
      <c r="O170" s="85" t="s">
        <v>123</v>
      </c>
      <c r="P170" s="86" t="s">
        <v>42</v>
      </c>
      <c r="Q170" s="86" t="s">
        <v>201</v>
      </c>
      <c r="R170" s="24" t="s">
        <v>125</v>
      </c>
      <c r="S170" s="54" t="s">
        <v>143</v>
      </c>
      <c r="T170" s="88" t="s">
        <v>135</v>
      </c>
      <c r="U170" s="25" t="s">
        <v>357</v>
      </c>
      <c r="V170" s="30">
        <v>7669</v>
      </c>
      <c r="W170" s="30">
        <v>7669</v>
      </c>
      <c r="X170" s="22">
        <v>0</v>
      </c>
      <c r="Y170" s="153">
        <v>0</v>
      </c>
      <c r="Z170" s="154">
        <v>0</v>
      </c>
      <c r="AA170" s="22">
        <v>0</v>
      </c>
      <c r="AB170" s="144">
        <v>5380759</v>
      </c>
      <c r="AC170" s="91" t="s">
        <v>129</v>
      </c>
      <c r="AD170" s="91" t="s">
        <v>129</v>
      </c>
      <c r="AE170" s="88" t="s">
        <v>130</v>
      </c>
      <c r="AF170" s="25" t="s">
        <v>131</v>
      </c>
    </row>
    <row r="171" spans="1:32" hidden="1" x14ac:dyDescent="0.2">
      <c r="A171" s="90" t="s">
        <v>163</v>
      </c>
      <c r="B171" s="100" t="s">
        <v>122</v>
      </c>
      <c r="C171" s="130">
        <v>69</v>
      </c>
      <c r="D171" s="130">
        <v>70</v>
      </c>
      <c r="E171" s="16">
        <v>2013</v>
      </c>
      <c r="F171" s="131">
        <v>41541.122916666667</v>
      </c>
      <c r="G171" s="132">
        <v>41541.122916666667</v>
      </c>
      <c r="H171" s="78" t="s">
        <v>38</v>
      </c>
      <c r="I171" s="79" t="s">
        <v>41</v>
      </c>
      <c r="J171" s="80" t="s">
        <v>38</v>
      </c>
      <c r="K171" s="81">
        <f t="shared" si="2"/>
        <v>0.50694444444525288</v>
      </c>
      <c r="L171" s="109">
        <v>730</v>
      </c>
      <c r="M171" s="110">
        <v>41541.629861111112</v>
      </c>
      <c r="N171" s="111">
        <v>41541.629861111112</v>
      </c>
      <c r="O171" s="85" t="s">
        <v>123</v>
      </c>
      <c r="P171" s="86" t="s">
        <v>40</v>
      </c>
      <c r="Q171" s="86" t="s">
        <v>124</v>
      </c>
      <c r="R171" s="24" t="s">
        <v>125</v>
      </c>
      <c r="S171" s="54" t="s">
        <v>143</v>
      </c>
      <c r="T171" s="88" t="s">
        <v>165</v>
      </c>
      <c r="U171" s="25" t="s">
        <v>361</v>
      </c>
      <c r="V171" s="30">
        <v>0</v>
      </c>
      <c r="W171" s="30">
        <v>0</v>
      </c>
      <c r="X171" s="22">
        <v>0</v>
      </c>
      <c r="Y171" s="153">
        <v>0</v>
      </c>
      <c r="Z171" s="154">
        <v>0</v>
      </c>
      <c r="AA171" s="22">
        <v>0</v>
      </c>
      <c r="AB171" s="144">
        <v>5380759</v>
      </c>
      <c r="AC171" s="91" t="s">
        <v>129</v>
      </c>
      <c r="AD171" s="91" t="s">
        <v>129</v>
      </c>
      <c r="AE171" s="88" t="s">
        <v>130</v>
      </c>
      <c r="AF171" s="25" t="s">
        <v>131</v>
      </c>
    </row>
    <row r="172" spans="1:32" hidden="1" x14ac:dyDescent="0.2">
      <c r="A172" s="90" t="s">
        <v>137</v>
      </c>
      <c r="B172" s="100" t="s">
        <v>133</v>
      </c>
      <c r="C172" s="130">
        <v>500</v>
      </c>
      <c r="D172" s="130">
        <v>500</v>
      </c>
      <c r="E172" s="16">
        <v>2013</v>
      </c>
      <c r="F172" s="131">
        <v>41541.745833333334</v>
      </c>
      <c r="G172" s="132">
        <v>41541.745833333334</v>
      </c>
      <c r="H172" s="78" t="s">
        <v>38</v>
      </c>
      <c r="I172" s="79" t="s">
        <v>41</v>
      </c>
      <c r="J172" s="80" t="s">
        <v>38</v>
      </c>
      <c r="K172" s="81">
        <f t="shared" si="2"/>
        <v>0.75277777777955635</v>
      </c>
      <c r="L172" s="109">
        <v>1084</v>
      </c>
      <c r="M172" s="110">
        <v>41542.498611111114</v>
      </c>
      <c r="N172" s="111">
        <v>41542.498611111114</v>
      </c>
      <c r="O172" s="85" t="s">
        <v>123</v>
      </c>
      <c r="P172" s="86" t="s">
        <v>42</v>
      </c>
      <c r="Q172" s="86" t="s">
        <v>201</v>
      </c>
      <c r="R172" s="24" t="s">
        <v>125</v>
      </c>
      <c r="S172" s="54" t="s">
        <v>143</v>
      </c>
      <c r="T172" s="88" t="s">
        <v>140</v>
      </c>
      <c r="U172" s="25" t="s">
        <v>362</v>
      </c>
      <c r="V172" s="30">
        <v>0</v>
      </c>
      <c r="W172" s="30">
        <v>0</v>
      </c>
      <c r="X172" s="22">
        <v>0</v>
      </c>
      <c r="Y172" s="153">
        <v>0</v>
      </c>
      <c r="Z172" s="154">
        <v>0</v>
      </c>
      <c r="AA172" s="22">
        <v>0</v>
      </c>
      <c r="AB172" s="144">
        <v>5380759</v>
      </c>
      <c r="AC172" s="91" t="s">
        <v>129</v>
      </c>
      <c r="AD172" s="91" t="s">
        <v>129</v>
      </c>
      <c r="AE172" s="88" t="s">
        <v>130</v>
      </c>
      <c r="AF172" s="25" t="s">
        <v>131</v>
      </c>
    </row>
    <row r="173" spans="1:32" hidden="1" x14ac:dyDescent="0.2">
      <c r="A173" s="90" t="s">
        <v>180</v>
      </c>
      <c r="B173" s="100" t="s">
        <v>147</v>
      </c>
      <c r="C173" s="130">
        <v>230</v>
      </c>
      <c r="D173" s="130">
        <v>230</v>
      </c>
      <c r="E173" s="16">
        <v>2013</v>
      </c>
      <c r="F173" s="131">
        <v>41550.206250000003</v>
      </c>
      <c r="G173" s="132">
        <v>41550.206250000003</v>
      </c>
      <c r="H173" s="78" t="s">
        <v>38</v>
      </c>
      <c r="I173" s="79" t="s">
        <v>41</v>
      </c>
      <c r="J173" s="80" t="s">
        <v>38</v>
      </c>
      <c r="K173" s="81">
        <f t="shared" si="2"/>
        <v>6.0416666667151731E-2</v>
      </c>
      <c r="L173" s="22">
        <v>87</v>
      </c>
      <c r="M173" s="131">
        <v>41550.26666666667</v>
      </c>
      <c r="N173" s="132">
        <v>41550.26666666667</v>
      </c>
      <c r="O173" s="85" t="s">
        <v>123</v>
      </c>
      <c r="P173" s="86" t="s">
        <v>46</v>
      </c>
      <c r="Q173" s="25" t="s">
        <v>211</v>
      </c>
      <c r="R173" s="25" t="s">
        <v>125</v>
      </c>
      <c r="S173" s="161">
        <v>9791</v>
      </c>
      <c r="T173" s="88" t="s">
        <v>181</v>
      </c>
      <c r="U173" s="25" t="s">
        <v>363</v>
      </c>
      <c r="V173" s="30">
        <v>24256</v>
      </c>
      <c r="W173" s="30">
        <v>24256</v>
      </c>
      <c r="X173" s="30">
        <v>2107304</v>
      </c>
      <c r="Y173" s="31">
        <f>W173/5353272</f>
        <v>4.5310606298353609E-3</v>
      </c>
      <c r="Z173" s="32">
        <f>X173/5353272</f>
        <v>0.39364784752203885</v>
      </c>
      <c r="AA173" s="30">
        <f>X173/W173</f>
        <v>86.877638522427446</v>
      </c>
      <c r="AB173" s="144">
        <v>5380759</v>
      </c>
      <c r="AC173" s="91" t="s">
        <v>129</v>
      </c>
      <c r="AD173" s="91" t="s">
        <v>129</v>
      </c>
      <c r="AE173" s="88" t="s">
        <v>355</v>
      </c>
      <c r="AF173" s="25" t="s">
        <v>131</v>
      </c>
    </row>
    <row r="174" spans="1:32" hidden="1" x14ac:dyDescent="0.2">
      <c r="A174" s="90" t="s">
        <v>121</v>
      </c>
      <c r="B174" s="100" t="s">
        <v>122</v>
      </c>
      <c r="C174" s="162">
        <v>115</v>
      </c>
      <c r="D174" s="162">
        <v>115</v>
      </c>
      <c r="E174" s="16">
        <v>2013</v>
      </c>
      <c r="F174" s="131">
        <v>41556.318749999999</v>
      </c>
      <c r="G174" s="132">
        <v>41556.318749999999</v>
      </c>
      <c r="H174" s="78" t="s">
        <v>38</v>
      </c>
      <c r="I174" s="79" t="s">
        <v>41</v>
      </c>
      <c r="J174" s="80" t="s">
        <v>38</v>
      </c>
      <c r="K174" s="81">
        <f t="shared" si="2"/>
        <v>1.4784722222248092</v>
      </c>
      <c r="L174" s="109">
        <v>2129</v>
      </c>
      <c r="M174" s="110">
        <v>41557.797222222223</v>
      </c>
      <c r="N174" s="111">
        <v>41557.797222222223</v>
      </c>
      <c r="O174" s="85" t="s">
        <v>123</v>
      </c>
      <c r="P174" s="86" t="s">
        <v>40</v>
      </c>
      <c r="Q174" s="86" t="s">
        <v>142</v>
      </c>
      <c r="R174" s="24" t="s">
        <v>125</v>
      </c>
      <c r="S174" s="54" t="s">
        <v>143</v>
      </c>
      <c r="T174" s="88" t="s">
        <v>126</v>
      </c>
      <c r="U174" s="25" t="s">
        <v>364</v>
      </c>
      <c r="V174" s="30">
        <v>0</v>
      </c>
      <c r="W174" s="30">
        <v>0</v>
      </c>
      <c r="X174" s="22">
        <v>0</v>
      </c>
      <c r="Y174" s="153">
        <v>0</v>
      </c>
      <c r="Z174" s="154">
        <v>0</v>
      </c>
      <c r="AA174" s="22">
        <v>0</v>
      </c>
      <c r="AB174" s="144">
        <v>5380759</v>
      </c>
      <c r="AC174" s="91" t="s">
        <v>129</v>
      </c>
      <c r="AD174" s="91" t="s">
        <v>129</v>
      </c>
      <c r="AE174" s="88" t="s">
        <v>130</v>
      </c>
      <c r="AF174" s="25" t="s">
        <v>131</v>
      </c>
    </row>
    <row r="175" spans="1:32" hidden="1" x14ac:dyDescent="0.2">
      <c r="A175" s="90" t="s">
        <v>163</v>
      </c>
      <c r="B175" s="100" t="s">
        <v>122</v>
      </c>
      <c r="C175" s="162">
        <v>115</v>
      </c>
      <c r="D175" s="162">
        <v>115</v>
      </c>
      <c r="E175" s="16">
        <v>2013</v>
      </c>
      <c r="F175" s="131">
        <v>41556.351388888892</v>
      </c>
      <c r="G175" s="132">
        <v>41556.351388888892</v>
      </c>
      <c r="H175" s="78" t="s">
        <v>38</v>
      </c>
      <c r="I175" s="79" t="s">
        <v>41</v>
      </c>
      <c r="J175" s="80" t="s">
        <v>38</v>
      </c>
      <c r="K175" s="81">
        <f t="shared" si="2"/>
        <v>0.55277777777519077</v>
      </c>
      <c r="L175" s="109">
        <v>796</v>
      </c>
      <c r="M175" s="110">
        <v>41556.904166666667</v>
      </c>
      <c r="N175" s="111">
        <v>41556.904166666667</v>
      </c>
      <c r="O175" s="85" t="s">
        <v>123</v>
      </c>
      <c r="P175" s="86" t="s">
        <v>40</v>
      </c>
      <c r="Q175" s="86" t="s">
        <v>142</v>
      </c>
      <c r="R175" s="24" t="s">
        <v>125</v>
      </c>
      <c r="S175" s="54" t="s">
        <v>143</v>
      </c>
      <c r="T175" s="88" t="s">
        <v>126</v>
      </c>
      <c r="U175" s="25" t="s">
        <v>365</v>
      </c>
      <c r="V175" s="30">
        <v>0</v>
      </c>
      <c r="W175" s="30">
        <v>0</v>
      </c>
      <c r="X175" s="22">
        <v>0</v>
      </c>
      <c r="Y175" s="153">
        <v>0</v>
      </c>
      <c r="Z175" s="154">
        <v>0</v>
      </c>
      <c r="AA175" s="22">
        <v>0</v>
      </c>
      <c r="AB175" s="144">
        <v>5380759</v>
      </c>
      <c r="AC175" s="91" t="s">
        <v>129</v>
      </c>
      <c r="AD175" s="91" t="s">
        <v>129</v>
      </c>
      <c r="AE175" s="88" t="s">
        <v>130</v>
      </c>
      <c r="AF175" s="25" t="s">
        <v>131</v>
      </c>
    </row>
    <row r="176" spans="1:32" hidden="1" x14ac:dyDescent="0.2">
      <c r="A176" s="90" t="s">
        <v>137</v>
      </c>
      <c r="B176" s="100" t="s">
        <v>133</v>
      </c>
      <c r="C176" s="162">
        <v>69</v>
      </c>
      <c r="D176" s="162">
        <v>60</v>
      </c>
      <c r="E176" s="16">
        <v>2013</v>
      </c>
      <c r="F176" s="131">
        <v>41568.136805555558</v>
      </c>
      <c r="G176" s="132">
        <v>41568.136805555558</v>
      </c>
      <c r="H176" s="78" t="s">
        <v>38</v>
      </c>
      <c r="I176" s="79" t="s">
        <v>41</v>
      </c>
      <c r="J176" s="80" t="s">
        <v>38</v>
      </c>
      <c r="K176" s="81">
        <f t="shared" si="2"/>
        <v>0.38333333333139308</v>
      </c>
      <c r="L176" s="109">
        <v>552</v>
      </c>
      <c r="M176" s="110">
        <v>41568.520138888889</v>
      </c>
      <c r="N176" s="111">
        <v>41568.520138888889</v>
      </c>
      <c r="O176" s="85" t="s">
        <v>123</v>
      </c>
      <c r="P176" s="86" t="s">
        <v>40</v>
      </c>
      <c r="Q176" s="86" t="s">
        <v>145</v>
      </c>
      <c r="R176" s="25" t="s">
        <v>125</v>
      </c>
      <c r="S176" s="161">
        <v>9826</v>
      </c>
      <c r="T176" s="88" t="s">
        <v>140</v>
      </c>
      <c r="U176" s="25" t="s">
        <v>366</v>
      </c>
      <c r="V176" s="30">
        <v>2606</v>
      </c>
      <c r="W176" s="30">
        <v>2606</v>
      </c>
      <c r="X176" s="30">
        <v>956799</v>
      </c>
      <c r="Y176" s="31">
        <f>W176/5353272</f>
        <v>4.868050792113683E-4</v>
      </c>
      <c r="Z176" s="32">
        <f>X176/5353272</f>
        <v>0.17873162432247044</v>
      </c>
      <c r="AA176" s="30">
        <f>X176/W176</f>
        <v>367.15234075211049</v>
      </c>
      <c r="AB176" s="144">
        <v>5380759</v>
      </c>
      <c r="AC176" s="91" t="s">
        <v>129</v>
      </c>
      <c r="AD176" s="91" t="s">
        <v>129</v>
      </c>
      <c r="AE176" s="88" t="s">
        <v>130</v>
      </c>
      <c r="AF176" s="25" t="s">
        <v>131</v>
      </c>
    </row>
    <row r="177" spans="1:32" hidden="1" x14ac:dyDescent="0.2">
      <c r="A177" s="90" t="s">
        <v>121</v>
      </c>
      <c r="B177" s="100" t="s">
        <v>147</v>
      </c>
      <c r="C177" s="162">
        <v>115</v>
      </c>
      <c r="D177" s="162">
        <v>115</v>
      </c>
      <c r="E177" s="16">
        <v>2013</v>
      </c>
      <c r="F177" s="131">
        <v>41574.8125</v>
      </c>
      <c r="G177" s="132">
        <v>41574.8125</v>
      </c>
      <c r="H177" s="78" t="s">
        <v>38</v>
      </c>
      <c r="I177" s="79" t="s">
        <v>41</v>
      </c>
      <c r="J177" s="80" t="s">
        <v>38</v>
      </c>
      <c r="K177" s="81">
        <f t="shared" si="2"/>
        <v>0.68263888888759539</v>
      </c>
      <c r="L177" s="109">
        <v>983</v>
      </c>
      <c r="M177" s="110">
        <v>41575.495138888888</v>
      </c>
      <c r="N177" s="111">
        <v>41575.495138888888</v>
      </c>
      <c r="O177" s="85" t="s">
        <v>123</v>
      </c>
      <c r="P177" s="86" t="s">
        <v>40</v>
      </c>
      <c r="Q177" s="86" t="s">
        <v>124</v>
      </c>
      <c r="R177" s="25" t="s">
        <v>125</v>
      </c>
      <c r="S177" s="54" t="s">
        <v>143</v>
      </c>
      <c r="T177" s="88" t="s">
        <v>148</v>
      </c>
      <c r="U177" s="25" t="s">
        <v>367</v>
      </c>
      <c r="V177" s="30">
        <v>0</v>
      </c>
      <c r="W177" s="30">
        <v>0</v>
      </c>
      <c r="X177" s="22">
        <v>0</v>
      </c>
      <c r="Y177" s="153">
        <v>0</v>
      </c>
      <c r="Z177" s="154">
        <v>0</v>
      </c>
      <c r="AA177" s="22">
        <v>0</v>
      </c>
      <c r="AB177" s="144">
        <v>5380759</v>
      </c>
      <c r="AC177" s="91" t="s">
        <v>129</v>
      </c>
      <c r="AD177" s="91" t="s">
        <v>129</v>
      </c>
      <c r="AE177" s="88" t="s">
        <v>130</v>
      </c>
      <c r="AF177" s="25" t="s">
        <v>131</v>
      </c>
    </row>
    <row r="178" spans="1:32" hidden="1" x14ac:dyDescent="0.2">
      <c r="A178" s="90" t="s">
        <v>121</v>
      </c>
      <c r="B178" s="100" t="s">
        <v>147</v>
      </c>
      <c r="C178" s="162">
        <v>115</v>
      </c>
      <c r="D178" s="162">
        <v>115</v>
      </c>
      <c r="E178" s="16">
        <v>2013</v>
      </c>
      <c r="F178" s="131">
        <v>41574.820138888892</v>
      </c>
      <c r="G178" s="132">
        <v>41574.820138888892</v>
      </c>
      <c r="H178" s="78" t="s">
        <v>38</v>
      </c>
      <c r="I178" s="79" t="s">
        <v>41</v>
      </c>
      <c r="J178" s="80" t="s">
        <v>38</v>
      </c>
      <c r="K178" s="81">
        <f t="shared" si="2"/>
        <v>1.9993055555532919</v>
      </c>
      <c r="L178" s="109">
        <v>2879</v>
      </c>
      <c r="M178" s="110">
        <v>41576.819444444445</v>
      </c>
      <c r="N178" s="111">
        <v>41576.819444444445</v>
      </c>
      <c r="O178" s="85" t="s">
        <v>123</v>
      </c>
      <c r="P178" s="86" t="s">
        <v>40</v>
      </c>
      <c r="Q178" s="86" t="s">
        <v>142</v>
      </c>
      <c r="R178" s="25" t="s">
        <v>139</v>
      </c>
      <c r="S178" s="54" t="s">
        <v>143</v>
      </c>
      <c r="T178" s="88" t="s">
        <v>148</v>
      </c>
      <c r="U178" s="25" t="s">
        <v>368</v>
      </c>
      <c r="V178" s="30">
        <v>3</v>
      </c>
      <c r="W178" s="30">
        <v>3</v>
      </c>
      <c r="X178" s="30">
        <v>0</v>
      </c>
      <c r="Y178" s="31">
        <v>0</v>
      </c>
      <c r="Z178" s="32">
        <v>0</v>
      </c>
      <c r="AA178" s="30">
        <v>0</v>
      </c>
      <c r="AB178" s="144">
        <v>5380759</v>
      </c>
      <c r="AC178" s="91" t="s">
        <v>129</v>
      </c>
      <c r="AD178" s="91" t="s">
        <v>129</v>
      </c>
      <c r="AE178" s="88" t="s">
        <v>130</v>
      </c>
      <c r="AF178" s="25" t="s">
        <v>131</v>
      </c>
    </row>
    <row r="179" spans="1:32" hidden="1" x14ac:dyDescent="0.2">
      <c r="A179" s="90" t="s">
        <v>121</v>
      </c>
      <c r="B179" s="100" t="s">
        <v>122</v>
      </c>
      <c r="C179" s="162">
        <v>69</v>
      </c>
      <c r="D179" s="162">
        <v>70</v>
      </c>
      <c r="E179" s="16">
        <v>2013</v>
      </c>
      <c r="F179" s="131">
        <v>41574.988888888889</v>
      </c>
      <c r="G179" s="132">
        <v>41574.988888888889</v>
      </c>
      <c r="H179" s="78" t="s">
        <v>38</v>
      </c>
      <c r="I179" s="79" t="s">
        <v>41</v>
      </c>
      <c r="J179" s="80" t="s">
        <v>38</v>
      </c>
      <c r="K179" s="81">
        <f t="shared" si="2"/>
        <v>0.77777777778101154</v>
      </c>
      <c r="L179" s="109">
        <v>1120</v>
      </c>
      <c r="M179" s="110">
        <v>41575.76666666667</v>
      </c>
      <c r="N179" s="111">
        <v>41575.76666666667</v>
      </c>
      <c r="O179" s="85" t="s">
        <v>123</v>
      </c>
      <c r="P179" s="86" t="s">
        <v>40</v>
      </c>
      <c r="Q179" s="86" t="s">
        <v>142</v>
      </c>
      <c r="R179" s="25" t="s">
        <v>139</v>
      </c>
      <c r="S179" s="54" t="s">
        <v>143</v>
      </c>
      <c r="T179" s="88" t="s">
        <v>126</v>
      </c>
      <c r="U179" s="25" t="s">
        <v>369</v>
      </c>
      <c r="V179" s="30">
        <v>1</v>
      </c>
      <c r="W179" s="30">
        <v>1</v>
      </c>
      <c r="X179" s="30">
        <v>0</v>
      </c>
      <c r="Y179" s="31">
        <v>0</v>
      </c>
      <c r="Z179" s="32">
        <v>0</v>
      </c>
      <c r="AA179" s="30">
        <v>0</v>
      </c>
      <c r="AB179" s="144">
        <v>5380759</v>
      </c>
      <c r="AC179" s="91" t="s">
        <v>129</v>
      </c>
      <c r="AD179" s="91" t="s">
        <v>129</v>
      </c>
      <c r="AE179" s="88" t="s">
        <v>130</v>
      </c>
      <c r="AF179" s="25" t="s">
        <v>131</v>
      </c>
    </row>
    <row r="180" spans="1:32" hidden="1" x14ac:dyDescent="0.2">
      <c r="A180" s="90" t="s">
        <v>121</v>
      </c>
      <c r="B180" s="100" t="s">
        <v>122</v>
      </c>
      <c r="C180" s="162">
        <v>69</v>
      </c>
      <c r="D180" s="162">
        <v>70</v>
      </c>
      <c r="E180" s="16">
        <v>2013</v>
      </c>
      <c r="F180" s="131">
        <v>41575.654166666667</v>
      </c>
      <c r="G180" s="132">
        <v>41575.654166666667</v>
      </c>
      <c r="H180" s="78" t="s">
        <v>38</v>
      </c>
      <c r="I180" s="79" t="s">
        <v>41</v>
      </c>
      <c r="J180" s="80" t="s">
        <v>38</v>
      </c>
      <c r="K180" s="81">
        <f t="shared" si="2"/>
        <v>0.34652777777955635</v>
      </c>
      <c r="L180" s="109">
        <v>499</v>
      </c>
      <c r="M180" s="110">
        <v>41576.000694444447</v>
      </c>
      <c r="N180" s="111">
        <v>41576.000694444447</v>
      </c>
      <c r="O180" s="85" t="s">
        <v>123</v>
      </c>
      <c r="P180" s="24" t="s">
        <v>47</v>
      </c>
      <c r="Q180" s="24" t="s">
        <v>293</v>
      </c>
      <c r="R180" s="25" t="s">
        <v>139</v>
      </c>
      <c r="S180" s="54" t="s">
        <v>143</v>
      </c>
      <c r="T180" s="88" t="s">
        <v>126</v>
      </c>
      <c r="U180" s="25" t="s">
        <v>370</v>
      </c>
      <c r="V180" s="30">
        <v>1914</v>
      </c>
      <c r="W180" s="30">
        <v>1914</v>
      </c>
      <c r="X180" s="30">
        <v>326001</v>
      </c>
      <c r="Y180" s="31">
        <f>W180/5353272</f>
        <v>3.5753834290504948E-4</v>
      </c>
      <c r="Z180" s="32">
        <f>X180/5353272</f>
        <v>6.0897522113578385E-2</v>
      </c>
      <c r="AA180" s="30">
        <f>X180/W180</f>
        <v>170.3244514106583</v>
      </c>
      <c r="AB180" s="144">
        <v>5380759</v>
      </c>
      <c r="AC180" s="91" t="s">
        <v>129</v>
      </c>
      <c r="AD180" s="91" t="s">
        <v>129</v>
      </c>
      <c r="AE180" s="88" t="s">
        <v>130</v>
      </c>
      <c r="AF180" s="25" t="s">
        <v>131</v>
      </c>
    </row>
    <row r="181" spans="1:32" hidden="1" x14ac:dyDescent="0.2">
      <c r="A181" s="90" t="s">
        <v>163</v>
      </c>
      <c r="B181" s="100" t="s">
        <v>122</v>
      </c>
      <c r="C181" s="162">
        <v>69</v>
      </c>
      <c r="D181" s="162">
        <v>60</v>
      </c>
      <c r="E181" s="16">
        <v>2013</v>
      </c>
      <c r="F181" s="131">
        <v>41576.320833333331</v>
      </c>
      <c r="G181" s="132">
        <v>41576.320833333331</v>
      </c>
      <c r="H181" s="78" t="s">
        <v>38</v>
      </c>
      <c r="I181" s="79" t="s">
        <v>41</v>
      </c>
      <c r="J181" s="80" t="s">
        <v>38</v>
      </c>
      <c r="K181" s="81">
        <f t="shared" si="2"/>
        <v>0.23750000000291038</v>
      </c>
      <c r="L181" s="109">
        <v>342</v>
      </c>
      <c r="M181" s="110">
        <v>41576.558333333334</v>
      </c>
      <c r="N181" s="111">
        <v>41576.558333333334</v>
      </c>
      <c r="O181" s="85" t="s">
        <v>123</v>
      </c>
      <c r="P181" s="86" t="s">
        <v>40</v>
      </c>
      <c r="Q181" s="86" t="s">
        <v>124</v>
      </c>
      <c r="R181" s="25" t="s">
        <v>125</v>
      </c>
      <c r="S181" s="54" t="s">
        <v>143</v>
      </c>
      <c r="T181" s="88" t="s">
        <v>165</v>
      </c>
      <c r="U181" s="25" t="s">
        <v>371</v>
      </c>
      <c r="V181" s="30">
        <v>1467</v>
      </c>
      <c r="W181" s="30">
        <v>1467</v>
      </c>
      <c r="X181" s="30">
        <v>0</v>
      </c>
      <c r="Y181" s="31">
        <v>0</v>
      </c>
      <c r="Z181" s="32">
        <v>0</v>
      </c>
      <c r="AA181" s="30">
        <v>0</v>
      </c>
      <c r="AB181" s="144">
        <v>5380759</v>
      </c>
      <c r="AC181" s="91" t="s">
        <v>129</v>
      </c>
      <c r="AD181" s="91" t="s">
        <v>129</v>
      </c>
      <c r="AE181" s="88" t="s">
        <v>130</v>
      </c>
      <c r="AF181" s="25" t="s">
        <v>131</v>
      </c>
    </row>
    <row r="182" spans="1:32" hidden="1" x14ac:dyDescent="0.2">
      <c r="A182" s="90" t="s">
        <v>180</v>
      </c>
      <c r="B182" s="100" t="s">
        <v>147</v>
      </c>
      <c r="C182" s="162">
        <v>69</v>
      </c>
      <c r="D182" s="162">
        <v>60</v>
      </c>
      <c r="E182" s="16">
        <v>2013</v>
      </c>
      <c r="F182" s="131">
        <v>41578.254861111112</v>
      </c>
      <c r="G182" s="132">
        <v>41578.254861111112</v>
      </c>
      <c r="H182" s="78" t="s">
        <v>38</v>
      </c>
      <c r="I182" s="79" t="s">
        <v>41</v>
      </c>
      <c r="J182" s="80" t="s">
        <v>38</v>
      </c>
      <c r="K182" s="81">
        <f t="shared" si="2"/>
        <v>0.45416666666278616</v>
      </c>
      <c r="L182" s="109">
        <v>654</v>
      </c>
      <c r="M182" s="110">
        <v>41578.709027777775</v>
      </c>
      <c r="N182" s="111">
        <v>41578.709027777775</v>
      </c>
      <c r="O182" s="85" t="s">
        <v>123</v>
      </c>
      <c r="P182" s="86" t="s">
        <v>40</v>
      </c>
      <c r="Q182" s="86" t="s">
        <v>124</v>
      </c>
      <c r="R182" s="25" t="s">
        <v>125</v>
      </c>
      <c r="S182" s="54" t="s">
        <v>143</v>
      </c>
      <c r="T182" s="88" t="s">
        <v>181</v>
      </c>
      <c r="U182" s="25" t="s">
        <v>372</v>
      </c>
      <c r="V182" s="30">
        <v>319</v>
      </c>
      <c r="W182" s="30">
        <v>319</v>
      </c>
      <c r="X182" s="30">
        <v>103383</v>
      </c>
      <c r="Y182" s="31">
        <f>W182/5353272</f>
        <v>5.9589723817508244E-5</v>
      </c>
      <c r="Z182" s="32">
        <f>X182/5353272</f>
        <v>1.9312114161208323E-2</v>
      </c>
      <c r="AA182" s="30">
        <f>X182/W182</f>
        <v>324.08463949843258</v>
      </c>
      <c r="AB182" s="144">
        <v>5380759</v>
      </c>
      <c r="AC182" s="91" t="s">
        <v>129</v>
      </c>
      <c r="AD182" s="91" t="s">
        <v>129</v>
      </c>
      <c r="AE182" s="88" t="s">
        <v>130</v>
      </c>
      <c r="AF182" s="25" t="s">
        <v>131</v>
      </c>
    </row>
    <row r="183" spans="1:32" hidden="1" x14ac:dyDescent="0.2">
      <c r="A183" s="90" t="s">
        <v>163</v>
      </c>
      <c r="B183" s="100" t="s">
        <v>122</v>
      </c>
      <c r="C183" s="162">
        <v>69</v>
      </c>
      <c r="D183" s="162">
        <v>60</v>
      </c>
      <c r="E183" s="16">
        <v>2013</v>
      </c>
      <c r="F183" s="131">
        <v>41580.771527777775</v>
      </c>
      <c r="G183" s="132">
        <v>41580.771527777775</v>
      </c>
      <c r="H183" s="78" t="s">
        <v>38</v>
      </c>
      <c r="I183" s="79" t="s">
        <v>41</v>
      </c>
      <c r="J183" s="80" t="s">
        <v>38</v>
      </c>
      <c r="K183" s="81">
        <f t="shared" si="2"/>
        <v>0.29513888889050577</v>
      </c>
      <c r="L183" s="109">
        <v>425</v>
      </c>
      <c r="M183" s="110">
        <v>41581.066666666666</v>
      </c>
      <c r="N183" s="111">
        <v>41581.066666666666</v>
      </c>
      <c r="O183" s="85" t="s">
        <v>123</v>
      </c>
      <c r="P183" s="86" t="s">
        <v>40</v>
      </c>
      <c r="Q183" s="86" t="s">
        <v>145</v>
      </c>
      <c r="R183" s="25" t="s">
        <v>125</v>
      </c>
      <c r="S183" s="163">
        <v>9849</v>
      </c>
      <c r="T183" s="88" t="s">
        <v>165</v>
      </c>
      <c r="U183" s="25" t="s">
        <v>373</v>
      </c>
      <c r="V183" s="22">
        <v>4517</v>
      </c>
      <c r="W183" s="22">
        <v>4517</v>
      </c>
      <c r="X183" s="22">
        <v>1222178</v>
      </c>
      <c r="Y183" s="153">
        <v>8.4378301719023434E-4</v>
      </c>
      <c r="Z183" s="154">
        <v>0.22830485729101754</v>
      </c>
      <c r="AA183" s="22">
        <v>270.57294664600397</v>
      </c>
      <c r="AB183" s="144">
        <v>5380759</v>
      </c>
      <c r="AC183" s="91" t="s">
        <v>129</v>
      </c>
      <c r="AD183" s="91" t="s">
        <v>129</v>
      </c>
      <c r="AE183" s="88" t="s">
        <v>130</v>
      </c>
      <c r="AF183" s="25" t="s">
        <v>131</v>
      </c>
    </row>
    <row r="184" spans="1:32" hidden="1" x14ac:dyDescent="0.2">
      <c r="A184" s="90" t="s">
        <v>132</v>
      </c>
      <c r="B184" s="100" t="s">
        <v>133</v>
      </c>
      <c r="C184" s="162">
        <v>69</v>
      </c>
      <c r="D184" s="162">
        <v>60</v>
      </c>
      <c r="E184" s="16">
        <v>2013</v>
      </c>
      <c r="F184" s="131">
        <v>41587.662499999999</v>
      </c>
      <c r="G184" s="132">
        <v>41587.662499999999</v>
      </c>
      <c r="H184" s="78" t="s">
        <v>38</v>
      </c>
      <c r="I184" s="79" t="s">
        <v>41</v>
      </c>
      <c r="J184" s="80" t="s">
        <v>38</v>
      </c>
      <c r="K184" s="81">
        <f t="shared" si="2"/>
        <v>0.97499999999854481</v>
      </c>
      <c r="L184" s="109">
        <v>1404</v>
      </c>
      <c r="M184" s="110">
        <v>41588.637499999997</v>
      </c>
      <c r="N184" s="111">
        <v>41588.637499999997</v>
      </c>
      <c r="O184" s="85" t="s">
        <v>123</v>
      </c>
      <c r="P184" s="86" t="s">
        <v>39</v>
      </c>
      <c r="Q184" s="24" t="s">
        <v>274</v>
      </c>
      <c r="R184" s="25" t="s">
        <v>139</v>
      </c>
      <c r="S184" s="164">
        <v>9876</v>
      </c>
      <c r="T184" s="88" t="s">
        <v>135</v>
      </c>
      <c r="U184" s="25" t="s">
        <v>375</v>
      </c>
      <c r="V184" s="30">
        <v>1462</v>
      </c>
      <c r="W184" s="30">
        <v>1462</v>
      </c>
      <c r="X184" s="30">
        <v>24854</v>
      </c>
      <c r="Y184" s="31">
        <v>2.7310400069340771E-4</v>
      </c>
      <c r="Z184" s="32">
        <v>4.6427680117879311E-3</v>
      </c>
      <c r="AA184" s="30">
        <v>17</v>
      </c>
      <c r="AB184" s="144">
        <v>5380759</v>
      </c>
      <c r="AC184" s="91" t="s">
        <v>129</v>
      </c>
      <c r="AD184" s="91" t="s">
        <v>129</v>
      </c>
      <c r="AE184" s="88" t="s">
        <v>130</v>
      </c>
      <c r="AF184" s="25" t="s">
        <v>131</v>
      </c>
    </row>
    <row r="185" spans="1:32" hidden="1" x14ac:dyDescent="0.2">
      <c r="A185" s="90" t="s">
        <v>132</v>
      </c>
      <c r="B185" s="100" t="s">
        <v>147</v>
      </c>
      <c r="C185" s="130">
        <v>69</v>
      </c>
      <c r="D185" s="130">
        <v>60</v>
      </c>
      <c r="E185" s="16">
        <v>2013</v>
      </c>
      <c r="F185" s="131">
        <v>41599.793749999997</v>
      </c>
      <c r="G185" s="132">
        <v>41599.793749999997</v>
      </c>
      <c r="H185" s="79" t="s">
        <v>41</v>
      </c>
      <c r="I185" s="79" t="s">
        <v>41</v>
      </c>
      <c r="J185" s="80" t="s">
        <v>38</v>
      </c>
      <c r="K185" s="81">
        <f t="shared" si="2"/>
        <v>1.8770833333328483</v>
      </c>
      <c r="L185" s="109">
        <v>2703</v>
      </c>
      <c r="M185" s="110">
        <v>41601.67083333333</v>
      </c>
      <c r="N185" s="111">
        <v>41601.67083333333</v>
      </c>
      <c r="O185" s="85" t="s">
        <v>123</v>
      </c>
      <c r="P185" s="86" t="s">
        <v>43</v>
      </c>
      <c r="Q185" s="86" t="s">
        <v>138</v>
      </c>
      <c r="R185" s="25" t="s">
        <v>125</v>
      </c>
      <c r="S185" s="145">
        <v>9896</v>
      </c>
      <c r="T185" s="88" t="s">
        <v>135</v>
      </c>
      <c r="U185" s="25" t="s">
        <v>376</v>
      </c>
      <c r="V185" s="30">
        <v>15282</v>
      </c>
      <c r="W185" s="30">
        <v>15282</v>
      </c>
      <c r="X185" s="30">
        <v>4273884</v>
      </c>
      <c r="Y185" s="31">
        <v>2.854702693978561E-3</v>
      </c>
      <c r="Z185" s="32">
        <v>0.79836854917889466</v>
      </c>
      <c r="AA185" s="30">
        <v>279.66784452296821</v>
      </c>
      <c r="AB185" s="144">
        <v>5380759</v>
      </c>
      <c r="AC185" s="91" t="s">
        <v>129</v>
      </c>
      <c r="AD185" s="91" t="s">
        <v>129</v>
      </c>
      <c r="AE185" s="88" t="s">
        <v>130</v>
      </c>
      <c r="AF185" s="25" t="s">
        <v>131</v>
      </c>
    </row>
    <row r="186" spans="1:32" hidden="1" x14ac:dyDescent="0.2">
      <c r="A186" s="90" t="s">
        <v>132</v>
      </c>
      <c r="B186" s="100" t="s">
        <v>133</v>
      </c>
      <c r="C186" s="130">
        <v>69</v>
      </c>
      <c r="D186" s="130">
        <v>60</v>
      </c>
      <c r="E186" s="16">
        <v>2013</v>
      </c>
      <c r="F186" s="131">
        <v>41600.034722222219</v>
      </c>
      <c r="G186" s="132">
        <v>41600.034722222219</v>
      </c>
      <c r="H186" s="79" t="s">
        <v>41</v>
      </c>
      <c r="I186" s="79" t="s">
        <v>41</v>
      </c>
      <c r="J186" s="80" t="s">
        <v>38</v>
      </c>
      <c r="K186" s="81">
        <f t="shared" si="2"/>
        <v>0.58888888889487134</v>
      </c>
      <c r="L186" s="109">
        <v>848</v>
      </c>
      <c r="M186" s="110">
        <v>41600.623611111114</v>
      </c>
      <c r="N186" s="111">
        <v>41600.623611111114</v>
      </c>
      <c r="O186" s="85" t="s">
        <v>123</v>
      </c>
      <c r="P186" s="86" t="s">
        <v>40</v>
      </c>
      <c r="Q186" s="86" t="s">
        <v>145</v>
      </c>
      <c r="R186" s="25" t="s">
        <v>125</v>
      </c>
      <c r="S186" s="145">
        <v>9897</v>
      </c>
      <c r="T186" s="88" t="s">
        <v>135</v>
      </c>
      <c r="U186" s="25" t="s">
        <v>377</v>
      </c>
      <c r="V186" s="30">
        <v>199</v>
      </c>
      <c r="W186" s="30">
        <v>199</v>
      </c>
      <c r="X186" s="30">
        <v>35014</v>
      </c>
      <c r="Y186" s="31">
        <v>3.7173526770169719E-5</v>
      </c>
      <c r="Z186" s="32">
        <v>6.5406726951292597E-3</v>
      </c>
      <c r="AA186" s="30">
        <v>175.9497487437186</v>
      </c>
      <c r="AB186" s="144">
        <v>5380759</v>
      </c>
      <c r="AC186" s="91" t="s">
        <v>129</v>
      </c>
      <c r="AD186" s="91" t="s">
        <v>129</v>
      </c>
      <c r="AE186" s="88" t="s">
        <v>130</v>
      </c>
      <c r="AF186" s="25" t="s">
        <v>131</v>
      </c>
    </row>
    <row r="187" spans="1:32" hidden="1" x14ac:dyDescent="0.2">
      <c r="A187" s="90" t="s">
        <v>137</v>
      </c>
      <c r="B187" s="100" t="s">
        <v>133</v>
      </c>
      <c r="C187" s="130">
        <v>69</v>
      </c>
      <c r="D187" s="130">
        <v>60</v>
      </c>
      <c r="E187" s="16">
        <v>2013</v>
      </c>
      <c r="F187" s="131">
        <v>41600.121527777781</v>
      </c>
      <c r="G187" s="132">
        <v>41600.121527777781</v>
      </c>
      <c r="H187" s="79" t="s">
        <v>41</v>
      </c>
      <c r="I187" s="79" t="s">
        <v>41</v>
      </c>
      <c r="J187" s="80" t="s">
        <v>38</v>
      </c>
      <c r="K187" s="81">
        <f t="shared" si="2"/>
        <v>0.7694444444423425</v>
      </c>
      <c r="L187" s="109">
        <v>1108</v>
      </c>
      <c r="M187" s="110">
        <v>41600.890972222223</v>
      </c>
      <c r="N187" s="111">
        <v>41600.890972222223</v>
      </c>
      <c r="O187" s="85" t="s">
        <v>123</v>
      </c>
      <c r="P187" s="86" t="s">
        <v>43</v>
      </c>
      <c r="Q187" s="86" t="s">
        <v>138</v>
      </c>
      <c r="R187" s="25" t="s">
        <v>125</v>
      </c>
      <c r="S187" s="145">
        <v>9900</v>
      </c>
      <c r="T187" s="88" t="s">
        <v>140</v>
      </c>
      <c r="U187" s="25" t="s">
        <v>379</v>
      </c>
      <c r="V187" s="30">
        <v>785</v>
      </c>
      <c r="W187" s="30">
        <v>785</v>
      </c>
      <c r="X187" s="30">
        <v>321065</v>
      </c>
      <c r="Y187" s="31">
        <v>1.4663928901800617E-4</v>
      </c>
      <c r="Z187" s="32">
        <v>5.997546920836453E-2</v>
      </c>
      <c r="AA187" s="30">
        <v>409</v>
      </c>
      <c r="AB187" s="144">
        <v>5380759</v>
      </c>
      <c r="AC187" s="91" t="s">
        <v>129</v>
      </c>
      <c r="AD187" s="91" t="s">
        <v>129</v>
      </c>
      <c r="AE187" s="88" t="s">
        <v>130</v>
      </c>
      <c r="AF187" s="25" t="s">
        <v>131</v>
      </c>
    </row>
    <row r="188" spans="1:32" hidden="1" x14ac:dyDescent="0.2">
      <c r="A188" s="90" t="s">
        <v>180</v>
      </c>
      <c r="B188" s="100" t="s">
        <v>147</v>
      </c>
      <c r="C188" s="130">
        <v>115</v>
      </c>
      <c r="D188" s="130">
        <v>115</v>
      </c>
      <c r="E188" s="16">
        <v>2013</v>
      </c>
      <c r="F188" s="131">
        <v>41603.181944444441</v>
      </c>
      <c r="G188" s="132">
        <v>41603.181944444441</v>
      </c>
      <c r="H188" s="78" t="s">
        <v>38</v>
      </c>
      <c r="I188" s="79" t="s">
        <v>41</v>
      </c>
      <c r="J188" s="80" t="s">
        <v>38</v>
      </c>
      <c r="K188" s="81">
        <f t="shared" si="2"/>
        <v>0.20555555555620231</v>
      </c>
      <c r="L188" s="109">
        <v>296</v>
      </c>
      <c r="M188" s="110">
        <v>41603.387499999997</v>
      </c>
      <c r="N188" s="111">
        <v>41602.387499999997</v>
      </c>
      <c r="O188" s="85" t="s">
        <v>123</v>
      </c>
      <c r="P188" s="86" t="s">
        <v>40</v>
      </c>
      <c r="Q188" s="86" t="s">
        <v>145</v>
      </c>
      <c r="R188" s="25" t="s">
        <v>125</v>
      </c>
      <c r="S188" s="145">
        <v>9939</v>
      </c>
      <c r="T188" s="88" t="s">
        <v>181</v>
      </c>
      <c r="U188" s="35" t="s">
        <v>380</v>
      </c>
      <c r="V188" s="30">
        <v>0</v>
      </c>
      <c r="W188" s="30">
        <v>0</v>
      </c>
      <c r="X188" s="22">
        <v>0</v>
      </c>
      <c r="Y188" s="153">
        <v>0</v>
      </c>
      <c r="Z188" s="154">
        <v>0</v>
      </c>
      <c r="AA188" s="22">
        <v>0</v>
      </c>
      <c r="AB188" s="144">
        <v>5380759</v>
      </c>
      <c r="AC188" s="91" t="s">
        <v>129</v>
      </c>
      <c r="AD188" s="91" t="s">
        <v>129</v>
      </c>
      <c r="AE188" s="88" t="s">
        <v>130</v>
      </c>
      <c r="AF188" s="25" t="s">
        <v>131</v>
      </c>
    </row>
    <row r="189" spans="1:32" hidden="1" x14ac:dyDescent="0.2">
      <c r="A189" s="90" t="s">
        <v>121</v>
      </c>
      <c r="B189" s="100" t="s">
        <v>147</v>
      </c>
      <c r="C189" s="130">
        <v>69</v>
      </c>
      <c r="D189" s="130">
        <v>60</v>
      </c>
      <c r="E189" s="16">
        <v>2013</v>
      </c>
      <c r="F189" s="131">
        <v>41614.925000000003</v>
      </c>
      <c r="G189" s="132">
        <v>41614.925000000003</v>
      </c>
      <c r="H189" s="78" t="s">
        <v>38</v>
      </c>
      <c r="I189" s="79" t="s">
        <v>41</v>
      </c>
      <c r="J189" s="80" t="s">
        <v>38</v>
      </c>
      <c r="K189" s="81">
        <f t="shared" si="2"/>
        <v>0.60208333333139308</v>
      </c>
      <c r="L189" s="109">
        <v>867</v>
      </c>
      <c r="M189" s="110">
        <v>41615.527083333334</v>
      </c>
      <c r="N189" s="111">
        <v>41615.527083333334</v>
      </c>
      <c r="O189" s="85" t="s">
        <v>123</v>
      </c>
      <c r="P189" s="86" t="s">
        <v>40</v>
      </c>
      <c r="Q189" s="86" t="s">
        <v>154</v>
      </c>
      <c r="R189" s="25" t="s">
        <v>139</v>
      </c>
      <c r="S189" s="140">
        <v>9947</v>
      </c>
      <c r="T189" s="88" t="s">
        <v>181</v>
      </c>
      <c r="U189" s="35" t="s">
        <v>381</v>
      </c>
      <c r="V189" s="30">
        <v>55</v>
      </c>
      <c r="W189" s="30">
        <v>55</v>
      </c>
      <c r="X189" s="30">
        <v>30745</v>
      </c>
      <c r="Y189" s="31">
        <v>1.0274090313363491E-5</v>
      </c>
      <c r="Z189" s="32">
        <v>5.7432164851701911E-3</v>
      </c>
      <c r="AA189" s="30">
        <v>559</v>
      </c>
      <c r="AB189" s="144">
        <v>5380759</v>
      </c>
      <c r="AC189" s="91" t="s">
        <v>129</v>
      </c>
      <c r="AD189" s="91" t="s">
        <v>129</v>
      </c>
      <c r="AE189" s="88" t="s">
        <v>130</v>
      </c>
      <c r="AF189" s="25" t="s">
        <v>131</v>
      </c>
    </row>
    <row r="190" spans="1:32" hidden="1" x14ac:dyDescent="0.2">
      <c r="A190" s="90" t="s">
        <v>121</v>
      </c>
      <c r="B190" s="100" t="s">
        <v>147</v>
      </c>
      <c r="C190" s="130">
        <v>115</v>
      </c>
      <c r="D190" s="130">
        <v>115</v>
      </c>
      <c r="E190" s="16">
        <v>2013</v>
      </c>
      <c r="F190" s="131">
        <v>41616.986805555556</v>
      </c>
      <c r="G190" s="132">
        <v>41616.986805555556</v>
      </c>
      <c r="H190" s="78" t="s">
        <v>38</v>
      </c>
      <c r="I190" s="79" t="s">
        <v>41</v>
      </c>
      <c r="J190" s="80" t="s">
        <v>38</v>
      </c>
      <c r="K190" s="81">
        <f t="shared" si="2"/>
        <v>0.71944444444670808</v>
      </c>
      <c r="L190" s="109">
        <v>1036</v>
      </c>
      <c r="M190" s="110">
        <v>41617.706250000003</v>
      </c>
      <c r="N190" s="111">
        <v>41617.706250000003</v>
      </c>
      <c r="O190" s="85" t="s">
        <v>123</v>
      </c>
      <c r="P190" s="86" t="s">
        <v>40</v>
      </c>
      <c r="Q190" s="86" t="s">
        <v>124</v>
      </c>
      <c r="R190" s="25" t="s">
        <v>125</v>
      </c>
      <c r="S190" s="140">
        <v>9948</v>
      </c>
      <c r="T190" s="88" t="s">
        <v>148</v>
      </c>
      <c r="U190" s="25" t="s">
        <v>382</v>
      </c>
      <c r="V190" s="30">
        <v>0</v>
      </c>
      <c r="W190" s="30">
        <v>0</v>
      </c>
      <c r="X190" s="30">
        <v>0</v>
      </c>
      <c r="Y190" s="31">
        <v>0</v>
      </c>
      <c r="Z190" s="32">
        <v>0</v>
      </c>
      <c r="AA190" s="30">
        <v>0</v>
      </c>
      <c r="AB190" s="144">
        <v>5380759</v>
      </c>
      <c r="AC190" s="91" t="s">
        <v>129</v>
      </c>
      <c r="AD190" s="91" t="s">
        <v>129</v>
      </c>
      <c r="AE190" s="88" t="s">
        <v>130</v>
      </c>
      <c r="AF190" s="25" t="s">
        <v>131</v>
      </c>
    </row>
    <row r="191" spans="1:32" hidden="1" x14ac:dyDescent="0.2">
      <c r="A191" s="90" t="s">
        <v>163</v>
      </c>
      <c r="B191" s="100" t="s">
        <v>122</v>
      </c>
      <c r="C191" s="130">
        <v>115</v>
      </c>
      <c r="D191" s="130">
        <v>115</v>
      </c>
      <c r="E191" s="16">
        <v>2013</v>
      </c>
      <c r="F191" s="131">
        <v>41621.011805555558</v>
      </c>
      <c r="G191" s="132">
        <v>41621.011805555558</v>
      </c>
      <c r="H191" s="78" t="s">
        <v>38</v>
      </c>
      <c r="I191" s="79" t="s">
        <v>41</v>
      </c>
      <c r="J191" s="80" t="s">
        <v>38</v>
      </c>
      <c r="K191" s="81">
        <f t="shared" si="2"/>
        <v>0.76458333332993789</v>
      </c>
      <c r="L191" s="109">
        <v>1101</v>
      </c>
      <c r="M191" s="110">
        <v>41621.776388888888</v>
      </c>
      <c r="N191" s="111">
        <v>41621.776388888888</v>
      </c>
      <c r="O191" s="85" t="s">
        <v>123</v>
      </c>
      <c r="P191" s="86" t="s">
        <v>40</v>
      </c>
      <c r="Q191" s="86" t="s">
        <v>124</v>
      </c>
      <c r="R191" s="25" t="s">
        <v>125</v>
      </c>
      <c r="S191" s="140">
        <v>9997</v>
      </c>
      <c r="T191" s="88" t="s">
        <v>165</v>
      </c>
      <c r="U191" s="25" t="s">
        <v>383</v>
      </c>
      <c r="V191" s="30">
        <v>1</v>
      </c>
      <c r="W191" s="30">
        <v>1</v>
      </c>
      <c r="X191" s="30">
        <v>0</v>
      </c>
      <c r="Y191" s="31">
        <v>0</v>
      </c>
      <c r="Z191" s="32">
        <v>0</v>
      </c>
      <c r="AA191" s="30">
        <v>0</v>
      </c>
      <c r="AB191" s="144">
        <v>5380759</v>
      </c>
      <c r="AC191" s="91" t="s">
        <v>129</v>
      </c>
      <c r="AD191" s="91" t="s">
        <v>129</v>
      </c>
      <c r="AE191" s="88" t="s">
        <v>130</v>
      </c>
      <c r="AF191" s="25" t="s">
        <v>131</v>
      </c>
    </row>
    <row r="192" spans="1:32" hidden="1" x14ac:dyDescent="0.2">
      <c r="A192" s="90" t="s">
        <v>137</v>
      </c>
      <c r="B192" s="100" t="s">
        <v>133</v>
      </c>
      <c r="C192" s="130">
        <v>69</v>
      </c>
      <c r="D192" s="130">
        <v>60</v>
      </c>
      <c r="E192" s="16">
        <v>2013</v>
      </c>
      <c r="F192" s="131">
        <v>41624.838194444441</v>
      </c>
      <c r="G192" s="132">
        <v>41624.838194444441</v>
      </c>
      <c r="H192" s="78" t="s">
        <v>38</v>
      </c>
      <c r="I192" s="79" t="s">
        <v>41</v>
      </c>
      <c r="J192" s="80" t="s">
        <v>38</v>
      </c>
      <c r="K192" s="81">
        <f t="shared" si="2"/>
        <v>0.59236111111385981</v>
      </c>
      <c r="L192" s="109">
        <v>853</v>
      </c>
      <c r="M192" s="110">
        <v>41625.430555555555</v>
      </c>
      <c r="N192" s="111">
        <v>41625.430555555555</v>
      </c>
      <c r="O192" s="85" t="s">
        <v>123</v>
      </c>
      <c r="P192" s="86" t="s">
        <v>40</v>
      </c>
      <c r="Q192" s="86" t="s">
        <v>142</v>
      </c>
      <c r="R192" s="25" t="s">
        <v>125</v>
      </c>
      <c r="S192" s="140">
        <v>9981</v>
      </c>
      <c r="T192" s="88" t="s">
        <v>140</v>
      </c>
      <c r="U192" s="25" t="s">
        <v>386</v>
      </c>
      <c r="V192" s="30">
        <v>2745</v>
      </c>
      <c r="W192" s="30">
        <v>2745</v>
      </c>
      <c r="X192" s="157">
        <v>234666</v>
      </c>
      <c r="Y192" s="155">
        <v>5.1277050745786876E-4</v>
      </c>
      <c r="Z192" s="156">
        <v>4.3835994135922852E-2</v>
      </c>
      <c r="AA192" s="157">
        <v>85.488524590163934</v>
      </c>
      <c r="AB192" s="144">
        <v>5380759</v>
      </c>
      <c r="AC192" s="91" t="s">
        <v>129</v>
      </c>
      <c r="AD192" s="91" t="s">
        <v>129</v>
      </c>
      <c r="AE192" s="88" t="s">
        <v>130</v>
      </c>
      <c r="AF192" s="25" t="s">
        <v>131</v>
      </c>
    </row>
    <row r="193" spans="1:32" hidden="1" x14ac:dyDescent="0.2">
      <c r="A193" s="90" t="s">
        <v>121</v>
      </c>
      <c r="B193" s="100" t="s">
        <v>122</v>
      </c>
      <c r="C193" s="130">
        <v>115</v>
      </c>
      <c r="D193" s="130">
        <v>115</v>
      </c>
      <c r="E193" s="16">
        <v>2013</v>
      </c>
      <c r="F193" s="131">
        <v>41627.63958333333</v>
      </c>
      <c r="G193" s="132">
        <v>41627.63958333333</v>
      </c>
      <c r="H193" s="78" t="s">
        <v>38</v>
      </c>
      <c r="I193" s="79" t="s">
        <v>41</v>
      </c>
      <c r="J193" s="80" t="s">
        <v>38</v>
      </c>
      <c r="K193" s="81">
        <f t="shared" si="2"/>
        <v>0.42013888889050577</v>
      </c>
      <c r="L193" s="109">
        <v>605</v>
      </c>
      <c r="M193" s="110">
        <v>41628.05972222222</v>
      </c>
      <c r="N193" s="111">
        <v>41628.05972222222</v>
      </c>
      <c r="O193" s="85" t="s">
        <v>123</v>
      </c>
      <c r="P193" s="86" t="s">
        <v>46</v>
      </c>
      <c r="Q193" s="25" t="s">
        <v>211</v>
      </c>
      <c r="R193" s="25" t="s">
        <v>388</v>
      </c>
      <c r="S193" s="140">
        <v>9982</v>
      </c>
      <c r="T193" s="88" t="s">
        <v>126</v>
      </c>
      <c r="U193" s="25" t="s">
        <v>389</v>
      </c>
      <c r="V193" s="125">
        <v>30607</v>
      </c>
      <c r="W193" s="125">
        <v>30607</v>
      </c>
      <c r="X193" s="125">
        <v>2188819</v>
      </c>
      <c r="Y193" s="126">
        <v>5.717437858565752E-3</v>
      </c>
      <c r="Z193" s="127">
        <v>0.40887498337465383</v>
      </c>
      <c r="AA193" s="125">
        <v>71.513673342699377</v>
      </c>
      <c r="AB193" s="144">
        <v>5380759</v>
      </c>
      <c r="AC193" s="91" t="s">
        <v>129</v>
      </c>
      <c r="AD193" s="91" t="s">
        <v>129</v>
      </c>
      <c r="AE193" s="88" t="s">
        <v>130</v>
      </c>
      <c r="AF193" s="25" t="s">
        <v>131</v>
      </c>
    </row>
    <row r="194" spans="1:32" hidden="1" x14ac:dyDescent="0.2">
      <c r="A194" s="90" t="s">
        <v>121</v>
      </c>
      <c r="B194" s="74" t="s">
        <v>147</v>
      </c>
      <c r="C194" s="165">
        <v>115</v>
      </c>
      <c r="D194" s="165">
        <v>115</v>
      </c>
      <c r="E194" s="16">
        <v>2014</v>
      </c>
      <c r="F194" s="166">
        <v>41640.777777777781</v>
      </c>
      <c r="G194" s="167">
        <v>41640.777777777781</v>
      </c>
      <c r="H194" s="78" t="s">
        <v>38</v>
      </c>
      <c r="I194" s="79" t="s">
        <v>41</v>
      </c>
      <c r="J194" s="80" t="s">
        <v>38</v>
      </c>
      <c r="K194" s="81">
        <f t="shared" ref="K194:K257" si="3">M194-F194</f>
        <v>0.83263888888905058</v>
      </c>
      <c r="L194" s="109">
        <v>1199</v>
      </c>
      <c r="M194" s="128">
        <v>41641.61041666667</v>
      </c>
      <c r="N194" s="129">
        <v>41641.61041666667</v>
      </c>
      <c r="O194" s="85" t="s">
        <v>123</v>
      </c>
      <c r="P194" s="86" t="s">
        <v>42</v>
      </c>
      <c r="Q194" s="86" t="s">
        <v>134</v>
      </c>
      <c r="R194" s="74" t="s">
        <v>125</v>
      </c>
      <c r="S194" s="168">
        <v>10042</v>
      </c>
      <c r="T194" s="88" t="s">
        <v>148</v>
      </c>
      <c r="U194" s="152" t="s">
        <v>390</v>
      </c>
      <c r="V194" s="169">
        <v>2</v>
      </c>
      <c r="W194" s="169">
        <v>0</v>
      </c>
      <c r="X194" s="169">
        <v>0</v>
      </c>
      <c r="Y194" s="170">
        <v>0</v>
      </c>
      <c r="Z194" s="171">
        <v>0</v>
      </c>
      <c r="AA194" s="169">
        <v>0</v>
      </c>
      <c r="AB194" s="90">
        <v>5412924</v>
      </c>
      <c r="AC194" s="91" t="s">
        <v>129</v>
      </c>
      <c r="AD194" s="91" t="s">
        <v>129</v>
      </c>
      <c r="AE194" s="88" t="s">
        <v>130</v>
      </c>
      <c r="AF194" s="25" t="s">
        <v>131</v>
      </c>
    </row>
    <row r="195" spans="1:32" hidden="1" x14ac:dyDescent="0.2">
      <c r="A195" s="90" t="s">
        <v>121</v>
      </c>
      <c r="B195" s="74" t="s">
        <v>122</v>
      </c>
      <c r="C195" s="165">
        <v>69</v>
      </c>
      <c r="D195" s="165">
        <v>70</v>
      </c>
      <c r="E195" s="16">
        <v>2014</v>
      </c>
      <c r="F195" s="166">
        <v>41653.308333333334</v>
      </c>
      <c r="G195" s="167">
        <v>41653.308333333334</v>
      </c>
      <c r="H195" s="78" t="s">
        <v>38</v>
      </c>
      <c r="I195" s="79" t="s">
        <v>41</v>
      </c>
      <c r="J195" s="80" t="s">
        <v>38</v>
      </c>
      <c r="K195" s="81">
        <f t="shared" si="3"/>
        <v>0.37222222222044365</v>
      </c>
      <c r="L195" s="109">
        <v>536</v>
      </c>
      <c r="M195" s="128">
        <v>41653.680555555555</v>
      </c>
      <c r="N195" s="129">
        <v>41653.680555555555</v>
      </c>
      <c r="O195" s="85" t="s">
        <v>123</v>
      </c>
      <c r="P195" s="86" t="s">
        <v>40</v>
      </c>
      <c r="Q195" s="86" t="s">
        <v>145</v>
      </c>
      <c r="R195" s="74" t="s">
        <v>125</v>
      </c>
      <c r="S195" s="172">
        <v>10029</v>
      </c>
      <c r="T195" s="88" t="s">
        <v>148</v>
      </c>
      <c r="U195" s="152" t="s">
        <v>391</v>
      </c>
      <c r="V195" s="169">
        <v>0</v>
      </c>
      <c r="W195" s="169">
        <v>0</v>
      </c>
      <c r="X195" s="22">
        <v>0</v>
      </c>
      <c r="Y195" s="153">
        <v>0</v>
      </c>
      <c r="Z195" s="154">
        <v>0</v>
      </c>
      <c r="AA195" s="22">
        <v>0</v>
      </c>
      <c r="AB195" s="90">
        <v>5412924</v>
      </c>
      <c r="AC195" s="91" t="s">
        <v>129</v>
      </c>
      <c r="AD195" s="91" t="s">
        <v>129</v>
      </c>
      <c r="AE195" s="88" t="s">
        <v>130</v>
      </c>
      <c r="AF195" s="25" t="s">
        <v>131</v>
      </c>
    </row>
    <row r="196" spans="1:32" hidden="1" x14ac:dyDescent="0.2">
      <c r="A196" s="90" t="s">
        <v>137</v>
      </c>
      <c r="B196" s="74" t="s">
        <v>133</v>
      </c>
      <c r="C196" s="165">
        <v>69</v>
      </c>
      <c r="D196" s="165">
        <v>60</v>
      </c>
      <c r="E196" s="16">
        <v>2014</v>
      </c>
      <c r="F196" s="166">
        <v>41654.676388888889</v>
      </c>
      <c r="G196" s="167">
        <v>41654.676388888889</v>
      </c>
      <c r="H196" s="78" t="s">
        <v>38</v>
      </c>
      <c r="I196" s="79" t="s">
        <v>41</v>
      </c>
      <c r="J196" s="80" t="s">
        <v>38</v>
      </c>
      <c r="K196" s="81">
        <f t="shared" si="3"/>
        <v>0.20277777777664596</v>
      </c>
      <c r="L196" s="109">
        <v>292</v>
      </c>
      <c r="M196" s="128">
        <v>41654.879166666666</v>
      </c>
      <c r="N196" s="129">
        <v>41654.879166666666</v>
      </c>
      <c r="O196" s="85" t="s">
        <v>123</v>
      </c>
      <c r="P196" s="86" t="s">
        <v>42</v>
      </c>
      <c r="Q196" s="86" t="s">
        <v>134</v>
      </c>
      <c r="R196" s="74" t="s">
        <v>139</v>
      </c>
      <c r="S196" s="172">
        <v>10037</v>
      </c>
      <c r="T196" s="88" t="s">
        <v>140</v>
      </c>
      <c r="U196" s="152" t="s">
        <v>392</v>
      </c>
      <c r="V196" s="169">
        <v>896</v>
      </c>
      <c r="W196" s="169">
        <v>896</v>
      </c>
      <c r="X196" s="169">
        <v>216886</v>
      </c>
      <c r="Y196" s="170">
        <f>W196/5380759</f>
        <v>1.6651925871424459E-4</v>
      </c>
      <c r="Z196" s="171">
        <f>X196/5380759</f>
        <v>4.0307696367742916E-2</v>
      </c>
      <c r="AA196" s="169">
        <f>X196/W196</f>
        <v>242.06026785714286</v>
      </c>
      <c r="AB196" s="90">
        <v>5412924</v>
      </c>
      <c r="AC196" s="91" t="s">
        <v>129</v>
      </c>
      <c r="AD196" s="91" t="s">
        <v>129</v>
      </c>
      <c r="AE196" s="88" t="s">
        <v>177</v>
      </c>
      <c r="AF196" s="25" t="s">
        <v>131</v>
      </c>
    </row>
    <row r="197" spans="1:32" hidden="1" x14ac:dyDescent="0.2">
      <c r="A197" s="90" t="s">
        <v>163</v>
      </c>
      <c r="B197" s="74" t="s">
        <v>122</v>
      </c>
      <c r="C197" s="165">
        <v>69</v>
      </c>
      <c r="D197" s="165">
        <v>60</v>
      </c>
      <c r="E197" s="16">
        <v>2014</v>
      </c>
      <c r="F197" s="166">
        <v>41657.054166666669</v>
      </c>
      <c r="G197" s="167">
        <v>41657.054166666669</v>
      </c>
      <c r="H197" s="78" t="s">
        <v>38</v>
      </c>
      <c r="I197" s="79" t="s">
        <v>41</v>
      </c>
      <c r="J197" s="80" t="s">
        <v>38</v>
      </c>
      <c r="K197" s="81">
        <f t="shared" si="3"/>
        <v>0.40208333333430346</v>
      </c>
      <c r="L197" s="109">
        <v>579</v>
      </c>
      <c r="M197" s="128">
        <v>41657.456250000003</v>
      </c>
      <c r="N197" s="129">
        <v>41657.456250000003</v>
      </c>
      <c r="O197" s="85" t="s">
        <v>123</v>
      </c>
      <c r="P197" s="86" t="s">
        <v>40</v>
      </c>
      <c r="Q197" s="86" t="s">
        <v>154</v>
      </c>
      <c r="R197" s="74" t="s">
        <v>125</v>
      </c>
      <c r="S197" s="172">
        <v>10046</v>
      </c>
      <c r="T197" s="88" t="s">
        <v>165</v>
      </c>
      <c r="U197" s="152" t="s">
        <v>393</v>
      </c>
      <c r="V197" s="169">
        <v>208</v>
      </c>
      <c r="W197" s="169">
        <v>208</v>
      </c>
      <c r="X197" s="169">
        <v>17595</v>
      </c>
      <c r="Y197" s="170">
        <f>W197/5380759</f>
        <v>3.8656256487235351E-5</v>
      </c>
      <c r="Z197" s="171">
        <f>X197/5380759</f>
        <v>3.2699847735235864E-3</v>
      </c>
      <c r="AA197" s="169">
        <f>X197/W197</f>
        <v>84.59134615384616</v>
      </c>
      <c r="AB197" s="90">
        <v>5412924</v>
      </c>
      <c r="AC197" s="91" t="s">
        <v>129</v>
      </c>
      <c r="AD197" s="91" t="s">
        <v>129</v>
      </c>
      <c r="AE197" s="88" t="s">
        <v>130</v>
      </c>
      <c r="AF197" s="25" t="s">
        <v>131</v>
      </c>
    </row>
    <row r="198" spans="1:32" hidden="1" x14ac:dyDescent="0.2">
      <c r="A198" s="90" t="s">
        <v>121</v>
      </c>
      <c r="B198" s="74" t="s">
        <v>147</v>
      </c>
      <c r="C198" s="165">
        <v>115</v>
      </c>
      <c r="D198" s="165">
        <v>115</v>
      </c>
      <c r="E198" s="16">
        <v>2014</v>
      </c>
      <c r="F198" s="166">
        <v>41660.248611111114</v>
      </c>
      <c r="G198" s="167">
        <v>41660.248611111114</v>
      </c>
      <c r="H198" s="78" t="s">
        <v>38</v>
      </c>
      <c r="I198" s="79" t="s">
        <v>41</v>
      </c>
      <c r="J198" s="80" t="s">
        <v>38</v>
      </c>
      <c r="K198" s="81">
        <f t="shared" si="3"/>
        <v>1.3534722222175333</v>
      </c>
      <c r="L198" s="109">
        <v>1949</v>
      </c>
      <c r="M198" s="128">
        <v>41661.602083333331</v>
      </c>
      <c r="N198" s="129">
        <v>41661.602083333331</v>
      </c>
      <c r="O198" s="85" t="s">
        <v>123</v>
      </c>
      <c r="P198" s="86" t="s">
        <v>40</v>
      </c>
      <c r="Q198" s="86" t="s">
        <v>145</v>
      </c>
      <c r="R198" s="74" t="s">
        <v>125</v>
      </c>
      <c r="S198" s="172">
        <v>10043</v>
      </c>
      <c r="T198" s="88" t="s">
        <v>148</v>
      </c>
      <c r="U198" s="152" t="s">
        <v>394</v>
      </c>
      <c r="V198" s="169">
        <v>0</v>
      </c>
      <c r="W198" s="169">
        <v>2</v>
      </c>
      <c r="X198" s="173">
        <v>0</v>
      </c>
      <c r="Y198" s="174">
        <v>0</v>
      </c>
      <c r="Z198" s="175">
        <v>0</v>
      </c>
      <c r="AA198" s="173">
        <v>0</v>
      </c>
      <c r="AB198" s="90">
        <v>5412924</v>
      </c>
      <c r="AC198" s="91" t="s">
        <v>129</v>
      </c>
      <c r="AD198" s="91" t="s">
        <v>129</v>
      </c>
      <c r="AE198" s="88" t="s">
        <v>130</v>
      </c>
      <c r="AF198" s="25" t="s">
        <v>131</v>
      </c>
    </row>
    <row r="199" spans="1:32" hidden="1" x14ac:dyDescent="0.2">
      <c r="A199" s="90" t="s">
        <v>163</v>
      </c>
      <c r="B199" s="74" t="s">
        <v>122</v>
      </c>
      <c r="C199" s="165">
        <v>115</v>
      </c>
      <c r="D199" s="165">
        <v>115</v>
      </c>
      <c r="E199" s="16">
        <v>2014</v>
      </c>
      <c r="F199" s="166">
        <v>41694.291666666664</v>
      </c>
      <c r="G199" s="167">
        <v>41694.291666666664</v>
      </c>
      <c r="H199" s="78" t="s">
        <v>38</v>
      </c>
      <c r="I199" s="79" t="s">
        <v>41</v>
      </c>
      <c r="J199" s="80" t="s">
        <v>38</v>
      </c>
      <c r="K199" s="81">
        <f t="shared" si="3"/>
        <v>0.50902777777810115</v>
      </c>
      <c r="L199" s="109">
        <v>733</v>
      </c>
      <c r="M199" s="128">
        <v>41694.800694444442</v>
      </c>
      <c r="N199" s="129">
        <v>41694.800694444442</v>
      </c>
      <c r="O199" s="85" t="s">
        <v>123</v>
      </c>
      <c r="P199" s="86" t="s">
        <v>40</v>
      </c>
      <c r="Q199" s="86" t="s">
        <v>154</v>
      </c>
      <c r="R199" s="74" t="s">
        <v>125</v>
      </c>
      <c r="S199" s="172">
        <v>10120</v>
      </c>
      <c r="T199" s="88" t="s">
        <v>165</v>
      </c>
      <c r="U199" s="152" t="s">
        <v>395</v>
      </c>
      <c r="V199" s="169">
        <v>327</v>
      </c>
      <c r="W199" s="169">
        <v>327</v>
      </c>
      <c r="X199" s="169">
        <v>47088</v>
      </c>
      <c r="Y199" s="170">
        <f>W199/5380759</f>
        <v>6.0772095535220963E-5</v>
      </c>
      <c r="Z199" s="171">
        <f>X199/5380759</f>
        <v>8.7511817570718187E-3</v>
      </c>
      <c r="AA199" s="169">
        <f>X199/W199</f>
        <v>144</v>
      </c>
      <c r="AB199" s="90">
        <v>5412924</v>
      </c>
      <c r="AC199" s="91" t="s">
        <v>129</v>
      </c>
      <c r="AD199" s="91" t="s">
        <v>129</v>
      </c>
      <c r="AE199" s="88" t="s">
        <v>130</v>
      </c>
      <c r="AF199" s="25" t="s">
        <v>131</v>
      </c>
    </row>
    <row r="200" spans="1:32" hidden="1" x14ac:dyDescent="0.2">
      <c r="A200" s="90" t="s">
        <v>132</v>
      </c>
      <c r="B200" s="74" t="s">
        <v>147</v>
      </c>
      <c r="C200" s="165">
        <v>69</v>
      </c>
      <c r="D200" s="165">
        <v>60</v>
      </c>
      <c r="E200" s="16">
        <v>2014</v>
      </c>
      <c r="F200" s="166">
        <v>41698.377083333333</v>
      </c>
      <c r="G200" s="167">
        <v>41698.377083333333</v>
      </c>
      <c r="H200" s="78" t="s">
        <v>38</v>
      </c>
      <c r="I200" s="79" t="s">
        <v>41</v>
      </c>
      <c r="J200" s="80" t="s">
        <v>38</v>
      </c>
      <c r="K200" s="81">
        <f t="shared" si="3"/>
        <v>0.35208333333139308</v>
      </c>
      <c r="L200" s="109">
        <v>507</v>
      </c>
      <c r="M200" s="128">
        <v>41698.729166666664</v>
      </c>
      <c r="N200" s="129">
        <v>41698.729166666664</v>
      </c>
      <c r="O200" s="85" t="s">
        <v>123</v>
      </c>
      <c r="P200" s="86" t="s">
        <v>43</v>
      </c>
      <c r="Q200" s="86" t="s">
        <v>138</v>
      </c>
      <c r="R200" s="74" t="s">
        <v>155</v>
      </c>
      <c r="S200" s="172">
        <v>10128</v>
      </c>
      <c r="T200" s="88" t="s">
        <v>135</v>
      </c>
      <c r="U200" s="152" t="s">
        <v>396</v>
      </c>
      <c r="V200" s="169">
        <v>14335</v>
      </c>
      <c r="W200" s="169">
        <v>14335</v>
      </c>
      <c r="X200" s="169">
        <v>1300990</v>
      </c>
      <c r="Y200" s="170">
        <v>2.6641222920409558E-3</v>
      </c>
      <c r="Z200" s="171">
        <v>0.24178559195830923</v>
      </c>
      <c r="AA200" s="169">
        <v>90.756191140565051</v>
      </c>
      <c r="AB200" s="90">
        <v>5412924</v>
      </c>
      <c r="AC200" s="91" t="s">
        <v>129</v>
      </c>
      <c r="AD200" s="91" t="s">
        <v>129</v>
      </c>
      <c r="AE200" s="88" t="s">
        <v>130</v>
      </c>
      <c r="AF200" s="25" t="s">
        <v>131</v>
      </c>
    </row>
    <row r="201" spans="1:32" hidden="1" x14ac:dyDescent="0.2">
      <c r="A201" s="90" t="s">
        <v>121</v>
      </c>
      <c r="B201" s="74" t="s">
        <v>122</v>
      </c>
      <c r="C201" s="165">
        <v>115</v>
      </c>
      <c r="D201" s="165">
        <v>115</v>
      </c>
      <c r="E201" s="16">
        <v>2014</v>
      </c>
      <c r="F201" s="166">
        <v>41706.166666666664</v>
      </c>
      <c r="G201" s="167">
        <v>41706.166666666664</v>
      </c>
      <c r="H201" s="78" t="s">
        <v>38</v>
      </c>
      <c r="I201" s="79" t="s">
        <v>41</v>
      </c>
      <c r="J201" s="80" t="s">
        <v>38</v>
      </c>
      <c r="K201" s="81">
        <f t="shared" si="3"/>
        <v>0.30277777778246673</v>
      </c>
      <c r="L201" s="109">
        <v>436</v>
      </c>
      <c r="M201" s="128">
        <v>41706.469444444447</v>
      </c>
      <c r="N201" s="129">
        <v>41706.469444444447</v>
      </c>
      <c r="O201" s="85" t="s">
        <v>123</v>
      </c>
      <c r="P201" s="86" t="s">
        <v>42</v>
      </c>
      <c r="Q201" s="86" t="s">
        <v>159</v>
      </c>
      <c r="R201" s="152" t="s">
        <v>139</v>
      </c>
      <c r="S201" s="172">
        <v>10148</v>
      </c>
      <c r="T201" s="88" t="s">
        <v>126</v>
      </c>
      <c r="U201" s="152" t="s">
        <v>397</v>
      </c>
      <c r="V201" s="169">
        <v>3</v>
      </c>
      <c r="W201" s="169">
        <v>3</v>
      </c>
      <c r="X201" s="22">
        <v>0</v>
      </c>
      <c r="Y201" s="153">
        <v>0</v>
      </c>
      <c r="Z201" s="154">
        <v>0</v>
      </c>
      <c r="AA201" s="22">
        <v>0</v>
      </c>
      <c r="AB201" s="90">
        <v>5412924</v>
      </c>
      <c r="AC201" s="91" t="s">
        <v>129</v>
      </c>
      <c r="AD201" s="91" t="s">
        <v>129</v>
      </c>
      <c r="AE201" s="88" t="s">
        <v>130</v>
      </c>
      <c r="AF201" s="25" t="s">
        <v>131</v>
      </c>
    </row>
    <row r="202" spans="1:32" hidden="1" x14ac:dyDescent="0.2">
      <c r="A202" s="90" t="s">
        <v>121</v>
      </c>
      <c r="B202" s="74" t="s">
        <v>147</v>
      </c>
      <c r="C202" s="165">
        <v>115</v>
      </c>
      <c r="D202" s="165">
        <v>115</v>
      </c>
      <c r="E202" s="16">
        <v>2014</v>
      </c>
      <c r="F202" s="166">
        <v>41724.529166666667</v>
      </c>
      <c r="G202" s="167">
        <v>41724.529166666667</v>
      </c>
      <c r="H202" s="78" t="s">
        <v>38</v>
      </c>
      <c r="I202" s="79" t="s">
        <v>41</v>
      </c>
      <c r="J202" s="80" t="s">
        <v>38</v>
      </c>
      <c r="K202" s="81">
        <f t="shared" si="3"/>
        <v>1.0736111111109494</v>
      </c>
      <c r="L202" s="109">
        <v>1546</v>
      </c>
      <c r="M202" s="128">
        <v>41725.602777777778</v>
      </c>
      <c r="N202" s="129">
        <v>41725.602777777778</v>
      </c>
      <c r="O202" s="85" t="s">
        <v>123</v>
      </c>
      <c r="P202" s="86" t="s">
        <v>42</v>
      </c>
      <c r="Q202" s="86" t="s">
        <v>186</v>
      </c>
      <c r="R202" s="152" t="s">
        <v>125</v>
      </c>
      <c r="S202" s="172">
        <v>10180</v>
      </c>
      <c r="T202" s="88" t="s">
        <v>148</v>
      </c>
      <c r="U202" s="152" t="s">
        <v>398</v>
      </c>
      <c r="V202" s="169">
        <v>4354</v>
      </c>
      <c r="W202" s="169">
        <v>0</v>
      </c>
      <c r="X202" s="22">
        <v>0</v>
      </c>
      <c r="Y202" s="153">
        <v>0</v>
      </c>
      <c r="Z202" s="154">
        <v>0</v>
      </c>
      <c r="AA202" s="22">
        <v>0</v>
      </c>
      <c r="AB202" s="90">
        <v>5412924</v>
      </c>
      <c r="AC202" s="91" t="s">
        <v>129</v>
      </c>
      <c r="AD202" s="91" t="s">
        <v>129</v>
      </c>
      <c r="AE202" s="88" t="s">
        <v>130</v>
      </c>
      <c r="AF202" s="25" t="s">
        <v>131</v>
      </c>
    </row>
    <row r="203" spans="1:32" hidden="1" x14ac:dyDescent="0.2">
      <c r="A203" s="90" t="s">
        <v>137</v>
      </c>
      <c r="B203" s="74" t="s">
        <v>133</v>
      </c>
      <c r="C203" s="165">
        <v>69</v>
      </c>
      <c r="D203" s="165">
        <v>60</v>
      </c>
      <c r="E203" s="16">
        <v>2014</v>
      </c>
      <c r="F203" s="166">
        <v>41772.361111111109</v>
      </c>
      <c r="G203" s="167">
        <v>41772.361111111109</v>
      </c>
      <c r="H203" s="78" t="s">
        <v>38</v>
      </c>
      <c r="I203" s="79" t="s">
        <v>41</v>
      </c>
      <c r="J203" s="80" t="s">
        <v>38</v>
      </c>
      <c r="K203" s="81">
        <f t="shared" si="3"/>
        <v>0.25763888889196096</v>
      </c>
      <c r="L203" s="109">
        <v>371</v>
      </c>
      <c r="M203" s="128">
        <v>41772.618750000001</v>
      </c>
      <c r="N203" s="129">
        <v>41772.618750000001</v>
      </c>
      <c r="O203" s="85" t="s">
        <v>123</v>
      </c>
      <c r="P203" s="86" t="s">
        <v>40</v>
      </c>
      <c r="Q203" s="86" t="s">
        <v>145</v>
      </c>
      <c r="R203" s="152" t="s">
        <v>125</v>
      </c>
      <c r="S203" s="172">
        <v>10277</v>
      </c>
      <c r="T203" s="88" t="s">
        <v>140</v>
      </c>
      <c r="U203" s="152" t="s">
        <v>399</v>
      </c>
      <c r="V203" s="169">
        <v>783</v>
      </c>
      <c r="W203" s="169">
        <v>783</v>
      </c>
      <c r="X203" s="169">
        <v>82215</v>
      </c>
      <c r="Y203" s="174">
        <f>W203/5380759</f>
        <v>1.4551850398800617E-4</v>
      </c>
      <c r="Z203" s="175">
        <f>X203/5380759</f>
        <v>1.5279442918740647E-2</v>
      </c>
      <c r="AA203" s="173">
        <f>X203/W203</f>
        <v>105</v>
      </c>
      <c r="AB203" s="90">
        <v>5412924</v>
      </c>
      <c r="AC203" s="91" t="s">
        <v>129</v>
      </c>
      <c r="AD203" s="91" t="s">
        <v>129</v>
      </c>
      <c r="AE203" s="88" t="s">
        <v>130</v>
      </c>
      <c r="AF203" s="25" t="s">
        <v>131</v>
      </c>
    </row>
    <row r="204" spans="1:32" hidden="1" x14ac:dyDescent="0.2">
      <c r="A204" s="90" t="s">
        <v>137</v>
      </c>
      <c r="B204" s="74" t="s">
        <v>133</v>
      </c>
      <c r="C204" s="165">
        <v>115</v>
      </c>
      <c r="D204" s="165">
        <v>115</v>
      </c>
      <c r="E204" s="16">
        <v>2014</v>
      </c>
      <c r="F204" s="166">
        <v>41773.49722222222</v>
      </c>
      <c r="G204" s="167">
        <v>41773.49722222222</v>
      </c>
      <c r="H204" s="78" t="s">
        <v>38</v>
      </c>
      <c r="I204" s="79" t="s">
        <v>41</v>
      </c>
      <c r="J204" s="80" t="s">
        <v>38</v>
      </c>
      <c r="K204" s="81">
        <f t="shared" si="3"/>
        <v>0.69374999999854481</v>
      </c>
      <c r="L204" s="109">
        <v>999</v>
      </c>
      <c r="M204" s="128">
        <v>41774.190972222219</v>
      </c>
      <c r="N204" s="129">
        <v>41774.190972222219</v>
      </c>
      <c r="O204" s="85" t="s">
        <v>123</v>
      </c>
      <c r="P204" s="86" t="s">
        <v>40</v>
      </c>
      <c r="Q204" s="86" t="s">
        <v>154</v>
      </c>
      <c r="R204" s="152" t="s">
        <v>139</v>
      </c>
      <c r="S204" s="172">
        <v>10287</v>
      </c>
      <c r="T204" s="88" t="s">
        <v>140</v>
      </c>
      <c r="U204" s="152" t="s">
        <v>400</v>
      </c>
      <c r="V204" s="169">
        <v>726</v>
      </c>
      <c r="W204" s="169">
        <v>726</v>
      </c>
      <c r="X204" s="169">
        <v>54072</v>
      </c>
      <c r="Y204" s="170">
        <f>W204/5380759</f>
        <v>1.3492520293140799E-4</v>
      </c>
      <c r="Z204" s="171">
        <f>X204/5380759</f>
        <v>1.0049139907585528E-2</v>
      </c>
      <c r="AA204" s="169">
        <f>X204/W204</f>
        <v>74.47933884297521</v>
      </c>
      <c r="AB204" s="90">
        <v>5412924</v>
      </c>
      <c r="AC204" s="91" t="s">
        <v>129</v>
      </c>
      <c r="AD204" s="91" t="s">
        <v>129</v>
      </c>
      <c r="AE204" s="88" t="s">
        <v>130</v>
      </c>
      <c r="AF204" s="25" t="s">
        <v>131</v>
      </c>
    </row>
    <row r="205" spans="1:32" hidden="1" x14ac:dyDescent="0.2">
      <c r="A205" s="90" t="s">
        <v>121</v>
      </c>
      <c r="B205" s="74" t="s">
        <v>122</v>
      </c>
      <c r="C205" s="165">
        <v>69</v>
      </c>
      <c r="D205" s="165">
        <v>70</v>
      </c>
      <c r="E205" s="16">
        <v>2014</v>
      </c>
      <c r="F205" s="166">
        <v>41786.531944444447</v>
      </c>
      <c r="G205" s="167">
        <v>41786.531944444447</v>
      </c>
      <c r="H205" s="78" t="s">
        <v>38</v>
      </c>
      <c r="I205" s="79" t="s">
        <v>41</v>
      </c>
      <c r="J205" s="80" t="s">
        <v>38</v>
      </c>
      <c r="K205" s="81">
        <f t="shared" si="3"/>
        <v>0.632638888884685</v>
      </c>
      <c r="L205" s="109">
        <v>911</v>
      </c>
      <c r="M205" s="128">
        <v>41787.164583333331</v>
      </c>
      <c r="N205" s="129">
        <v>41787.164583333331</v>
      </c>
      <c r="O205" s="85" t="s">
        <v>123</v>
      </c>
      <c r="P205" s="152" t="s">
        <v>48</v>
      </c>
      <c r="Q205" s="152" t="s">
        <v>332</v>
      </c>
      <c r="R205" s="152" t="s">
        <v>139</v>
      </c>
      <c r="S205" s="172">
        <v>10301</v>
      </c>
      <c r="T205" s="88" t="s">
        <v>126</v>
      </c>
      <c r="U205" s="152" t="s">
        <v>402</v>
      </c>
      <c r="V205" s="169">
        <v>688</v>
      </c>
      <c r="W205" s="169">
        <v>0</v>
      </c>
      <c r="X205" s="22">
        <v>0</v>
      </c>
      <c r="Y205" s="153">
        <v>0</v>
      </c>
      <c r="Z205" s="154">
        <v>0</v>
      </c>
      <c r="AA205" s="22">
        <v>0</v>
      </c>
      <c r="AB205" s="90">
        <v>5412924</v>
      </c>
      <c r="AC205" s="91" t="s">
        <v>129</v>
      </c>
      <c r="AD205" s="91" t="s">
        <v>129</v>
      </c>
      <c r="AE205" s="88" t="s">
        <v>130</v>
      </c>
      <c r="AF205" s="25" t="s">
        <v>131</v>
      </c>
    </row>
    <row r="206" spans="1:32" hidden="1" x14ac:dyDescent="0.2">
      <c r="A206" s="90" t="s">
        <v>137</v>
      </c>
      <c r="B206" s="74" t="s">
        <v>133</v>
      </c>
      <c r="C206" s="165">
        <v>69</v>
      </c>
      <c r="D206" s="165">
        <v>60</v>
      </c>
      <c r="E206" s="16">
        <v>2014</v>
      </c>
      <c r="F206" s="166">
        <v>41824.069444444445</v>
      </c>
      <c r="G206" s="167">
        <v>41824.069444444445</v>
      </c>
      <c r="H206" s="78" t="s">
        <v>38</v>
      </c>
      <c r="I206" s="79" t="s">
        <v>41</v>
      </c>
      <c r="J206" s="80" t="s">
        <v>38</v>
      </c>
      <c r="K206" s="81">
        <f t="shared" si="3"/>
        <v>0.43888888888614019</v>
      </c>
      <c r="L206" s="109">
        <v>632</v>
      </c>
      <c r="M206" s="128">
        <v>41824.508333333331</v>
      </c>
      <c r="N206" s="129">
        <v>41824.508333333331</v>
      </c>
      <c r="O206" s="85" t="s">
        <v>123</v>
      </c>
      <c r="P206" s="86" t="s">
        <v>43</v>
      </c>
      <c r="Q206" s="86" t="s">
        <v>138</v>
      </c>
      <c r="R206" s="152" t="s">
        <v>125</v>
      </c>
      <c r="S206" s="172">
        <v>10395</v>
      </c>
      <c r="T206" s="88" t="s">
        <v>140</v>
      </c>
      <c r="U206" s="152" t="s">
        <v>403</v>
      </c>
      <c r="V206" s="169">
        <v>2798</v>
      </c>
      <c r="W206" s="169">
        <v>2798</v>
      </c>
      <c r="X206" s="169">
        <v>1719539</v>
      </c>
      <c r="Y206" s="170">
        <f t="shared" ref="Y206:Z211" si="4">W206/5380759</f>
        <v>5.2000098870809864E-4</v>
      </c>
      <c r="Z206" s="171">
        <f t="shared" si="4"/>
        <v>0.31957182992213551</v>
      </c>
      <c r="AA206" s="169">
        <f t="shared" ref="AA206:AA211" si="5">X206/W206</f>
        <v>614.56004288777694</v>
      </c>
      <c r="AB206" s="90">
        <v>5412924</v>
      </c>
      <c r="AC206" s="91" t="s">
        <v>129</v>
      </c>
      <c r="AD206" s="91" t="s">
        <v>129</v>
      </c>
      <c r="AE206" s="88" t="s">
        <v>130</v>
      </c>
      <c r="AF206" s="25" t="s">
        <v>131</v>
      </c>
    </row>
    <row r="207" spans="1:32" hidden="1" x14ac:dyDescent="0.2">
      <c r="A207" s="90" t="s">
        <v>132</v>
      </c>
      <c r="B207" s="74" t="s">
        <v>133</v>
      </c>
      <c r="C207" s="165">
        <v>69</v>
      </c>
      <c r="D207" s="165">
        <v>60</v>
      </c>
      <c r="E207" s="16">
        <v>2014</v>
      </c>
      <c r="F207" s="166">
        <v>41827.79791666667</v>
      </c>
      <c r="G207" s="167">
        <v>41827.79791666667</v>
      </c>
      <c r="H207" s="78" t="s">
        <v>38</v>
      </c>
      <c r="I207" s="79" t="s">
        <v>41</v>
      </c>
      <c r="J207" s="80" t="s">
        <v>38</v>
      </c>
      <c r="K207" s="81">
        <f t="shared" si="3"/>
        <v>0.28333333333284827</v>
      </c>
      <c r="L207" s="109">
        <v>408</v>
      </c>
      <c r="M207" s="128">
        <v>41828.081250000003</v>
      </c>
      <c r="N207" s="129">
        <v>41828.081250000003</v>
      </c>
      <c r="O207" s="85" t="s">
        <v>123</v>
      </c>
      <c r="P207" s="86" t="s">
        <v>40</v>
      </c>
      <c r="Q207" s="86" t="s">
        <v>124</v>
      </c>
      <c r="R207" s="152" t="s">
        <v>388</v>
      </c>
      <c r="S207" s="168">
        <v>10408</v>
      </c>
      <c r="T207" s="88" t="s">
        <v>135</v>
      </c>
      <c r="U207" s="152" t="s">
        <v>405</v>
      </c>
      <c r="V207" s="169">
        <v>9399</v>
      </c>
      <c r="W207" s="169">
        <v>9399</v>
      </c>
      <c r="X207" s="169">
        <v>1319955</v>
      </c>
      <c r="Y207" s="170">
        <f t="shared" si="4"/>
        <v>1.7467795900169474E-3</v>
      </c>
      <c r="Z207" s="171">
        <f t="shared" si="4"/>
        <v>0.24531018765196508</v>
      </c>
      <c r="AA207" s="169">
        <f t="shared" si="5"/>
        <v>140.43568464730291</v>
      </c>
      <c r="AB207" s="90">
        <v>5412924</v>
      </c>
      <c r="AC207" s="91" t="s">
        <v>129</v>
      </c>
      <c r="AD207" s="91" t="s">
        <v>129</v>
      </c>
      <c r="AE207" s="88" t="s">
        <v>130</v>
      </c>
      <c r="AF207" s="25" t="s">
        <v>131</v>
      </c>
    </row>
    <row r="208" spans="1:32" hidden="1" x14ac:dyDescent="0.2">
      <c r="A208" s="90" t="s">
        <v>163</v>
      </c>
      <c r="B208" s="74" t="s">
        <v>122</v>
      </c>
      <c r="C208" s="165">
        <v>69</v>
      </c>
      <c r="D208" s="165">
        <v>60</v>
      </c>
      <c r="E208" s="16">
        <v>2014</v>
      </c>
      <c r="F208" s="166">
        <v>41834.712500000001</v>
      </c>
      <c r="G208" s="167">
        <v>41834.712500000001</v>
      </c>
      <c r="H208" s="78" t="s">
        <v>38</v>
      </c>
      <c r="I208" s="79" t="s">
        <v>41</v>
      </c>
      <c r="J208" s="80" t="s">
        <v>38</v>
      </c>
      <c r="K208" s="81">
        <f t="shared" si="3"/>
        <v>0.57083333333139308</v>
      </c>
      <c r="L208" s="109">
        <v>822</v>
      </c>
      <c r="M208" s="128">
        <v>41835.283333333333</v>
      </c>
      <c r="N208" s="129">
        <v>41835.283333333333</v>
      </c>
      <c r="O208" s="85" t="s">
        <v>123</v>
      </c>
      <c r="P208" s="86" t="s">
        <v>42</v>
      </c>
      <c r="Q208" s="86" t="s">
        <v>159</v>
      </c>
      <c r="R208" s="152" t="s">
        <v>139</v>
      </c>
      <c r="S208" s="172">
        <v>10424</v>
      </c>
      <c r="T208" s="88" t="s">
        <v>165</v>
      </c>
      <c r="U208" s="152" t="s">
        <v>406</v>
      </c>
      <c r="V208" s="169">
        <v>3104</v>
      </c>
      <c r="W208" s="169">
        <v>3104</v>
      </c>
      <c r="X208" s="176">
        <v>448312</v>
      </c>
      <c r="Y208" s="177">
        <f t="shared" si="4"/>
        <v>5.7687028911720451E-4</v>
      </c>
      <c r="Z208" s="178">
        <f t="shared" si="4"/>
        <v>8.3317613741853147E-2</v>
      </c>
      <c r="AA208" s="176">
        <f t="shared" si="5"/>
        <v>144.43041237113403</v>
      </c>
      <c r="AB208" s="90">
        <v>5412924</v>
      </c>
      <c r="AC208" s="91" t="s">
        <v>129</v>
      </c>
      <c r="AD208" s="91" t="s">
        <v>129</v>
      </c>
      <c r="AE208" s="88" t="s">
        <v>130</v>
      </c>
      <c r="AF208" s="25" t="s">
        <v>131</v>
      </c>
    </row>
    <row r="209" spans="1:32" hidden="1" x14ac:dyDescent="0.2">
      <c r="A209" s="90" t="s">
        <v>137</v>
      </c>
      <c r="B209" s="74" t="s">
        <v>133</v>
      </c>
      <c r="C209" s="165">
        <v>69</v>
      </c>
      <c r="D209" s="165">
        <v>60</v>
      </c>
      <c r="E209" s="16">
        <v>2014</v>
      </c>
      <c r="F209" s="166">
        <v>41838.320833333331</v>
      </c>
      <c r="G209" s="167">
        <v>41838.320833333331</v>
      </c>
      <c r="H209" s="78" t="s">
        <v>38</v>
      </c>
      <c r="I209" s="79" t="s">
        <v>41</v>
      </c>
      <c r="J209" s="80" t="s">
        <v>38</v>
      </c>
      <c r="K209" s="81">
        <f t="shared" si="3"/>
        <v>0.43055555555474712</v>
      </c>
      <c r="L209" s="109">
        <v>620</v>
      </c>
      <c r="M209" s="128">
        <v>41838.751388888886</v>
      </c>
      <c r="N209" s="129">
        <v>41838.751388888886</v>
      </c>
      <c r="O209" s="85" t="s">
        <v>123</v>
      </c>
      <c r="P209" s="86" t="s">
        <v>42</v>
      </c>
      <c r="Q209" s="86" t="s">
        <v>134</v>
      </c>
      <c r="R209" s="152" t="s">
        <v>125</v>
      </c>
      <c r="S209" s="172">
        <v>10438</v>
      </c>
      <c r="T209" s="88" t="s">
        <v>140</v>
      </c>
      <c r="U209" s="152" t="s">
        <v>407</v>
      </c>
      <c r="V209" s="169">
        <v>783</v>
      </c>
      <c r="W209" s="169">
        <v>783</v>
      </c>
      <c r="X209" s="169">
        <v>100224</v>
      </c>
      <c r="Y209" s="177">
        <f t="shared" si="4"/>
        <v>1.4551850398800617E-4</v>
      </c>
      <c r="Z209" s="178">
        <f t="shared" si="4"/>
        <v>1.8626368510464789E-2</v>
      </c>
      <c r="AA209" s="176">
        <f t="shared" si="5"/>
        <v>128</v>
      </c>
      <c r="AB209" s="90">
        <v>5412924</v>
      </c>
      <c r="AC209" s="91" t="s">
        <v>129</v>
      </c>
      <c r="AD209" s="91" t="s">
        <v>129</v>
      </c>
      <c r="AE209" s="88" t="s">
        <v>130</v>
      </c>
      <c r="AF209" s="25" t="s">
        <v>131</v>
      </c>
    </row>
    <row r="210" spans="1:32" hidden="1" x14ac:dyDescent="0.2">
      <c r="A210" s="90" t="s">
        <v>121</v>
      </c>
      <c r="B210" s="74" t="s">
        <v>122</v>
      </c>
      <c r="C210" s="165">
        <v>69</v>
      </c>
      <c r="D210" s="165">
        <v>70</v>
      </c>
      <c r="E210" s="16">
        <v>2014</v>
      </c>
      <c r="F210" s="166">
        <v>41840.515972222223</v>
      </c>
      <c r="G210" s="167">
        <v>41840.515972222223</v>
      </c>
      <c r="H210" s="78" t="s">
        <v>38</v>
      </c>
      <c r="I210" s="79" t="s">
        <v>41</v>
      </c>
      <c r="J210" s="80" t="s">
        <v>38</v>
      </c>
      <c r="K210" s="81">
        <f t="shared" si="3"/>
        <v>1.179861111108039</v>
      </c>
      <c r="L210" s="109">
        <v>1699</v>
      </c>
      <c r="M210" s="128">
        <v>41841.695833333331</v>
      </c>
      <c r="N210" s="129">
        <v>41841.695833333331</v>
      </c>
      <c r="O210" s="85" t="s">
        <v>123</v>
      </c>
      <c r="P210" s="86" t="s">
        <v>45</v>
      </c>
      <c r="Q210" s="86" t="s">
        <v>189</v>
      </c>
      <c r="R210" s="152" t="s">
        <v>125</v>
      </c>
      <c r="S210" s="172">
        <v>10436</v>
      </c>
      <c r="T210" s="88" t="s">
        <v>126</v>
      </c>
      <c r="U210" s="152" t="s">
        <v>408</v>
      </c>
      <c r="V210" s="169">
        <v>3077</v>
      </c>
      <c r="W210" s="169">
        <v>3077</v>
      </c>
      <c r="X210" s="169">
        <v>388076</v>
      </c>
      <c r="Y210" s="177">
        <f t="shared" si="4"/>
        <v>5.7185240966934215E-4</v>
      </c>
      <c r="Z210" s="178">
        <f t="shared" si="4"/>
        <v>7.2122910541059362E-2</v>
      </c>
      <c r="AA210" s="176">
        <f t="shared" si="5"/>
        <v>126.12154696132596</v>
      </c>
      <c r="AB210" s="90">
        <v>5412924</v>
      </c>
      <c r="AC210" s="91" t="s">
        <v>129</v>
      </c>
      <c r="AD210" s="91" t="s">
        <v>129</v>
      </c>
      <c r="AE210" s="88" t="s">
        <v>130</v>
      </c>
      <c r="AF210" s="25" t="s">
        <v>131</v>
      </c>
    </row>
    <row r="211" spans="1:32" hidden="1" x14ac:dyDescent="0.2">
      <c r="A211" s="90" t="s">
        <v>163</v>
      </c>
      <c r="B211" s="74" t="s">
        <v>147</v>
      </c>
      <c r="C211" s="165">
        <v>69</v>
      </c>
      <c r="D211" s="165">
        <v>60</v>
      </c>
      <c r="E211" s="16">
        <v>2014</v>
      </c>
      <c r="F211" s="166">
        <v>41844.643055555556</v>
      </c>
      <c r="G211" s="167">
        <v>41844.643055555556</v>
      </c>
      <c r="H211" s="78" t="s">
        <v>38</v>
      </c>
      <c r="I211" s="79" t="s">
        <v>41</v>
      </c>
      <c r="J211" s="80" t="s">
        <v>38</v>
      </c>
      <c r="K211" s="81">
        <f t="shared" si="3"/>
        <v>0.75416666666569654</v>
      </c>
      <c r="L211" s="109">
        <v>1086</v>
      </c>
      <c r="M211" s="128">
        <v>41845.397222222222</v>
      </c>
      <c r="N211" s="129">
        <v>41845.397222222222</v>
      </c>
      <c r="O211" s="85" t="s">
        <v>123</v>
      </c>
      <c r="P211" s="86" t="s">
        <v>43</v>
      </c>
      <c r="Q211" s="86" t="s">
        <v>138</v>
      </c>
      <c r="R211" s="152" t="s">
        <v>125</v>
      </c>
      <c r="S211" s="172">
        <v>10456</v>
      </c>
      <c r="T211" s="88" t="s">
        <v>181</v>
      </c>
      <c r="U211" s="152" t="s">
        <v>409</v>
      </c>
      <c r="V211" s="169">
        <v>11839</v>
      </c>
      <c r="W211" s="169">
        <v>7330</v>
      </c>
      <c r="X211" s="169">
        <v>1085259</v>
      </c>
      <c r="Y211" s="177">
        <f t="shared" si="4"/>
        <v>1.3622613464011305E-3</v>
      </c>
      <c r="Z211" s="178">
        <f t="shared" si="4"/>
        <v>0.20169254932250263</v>
      </c>
      <c r="AA211" s="176">
        <f t="shared" si="5"/>
        <v>148.05716234652115</v>
      </c>
      <c r="AB211" s="90">
        <v>5412924</v>
      </c>
      <c r="AC211" s="91" t="s">
        <v>129</v>
      </c>
      <c r="AD211" s="91" t="s">
        <v>129</v>
      </c>
      <c r="AE211" s="88" t="s">
        <v>130</v>
      </c>
      <c r="AF211" s="25" t="s">
        <v>131</v>
      </c>
    </row>
    <row r="212" spans="1:32" hidden="1" x14ac:dyDescent="0.2">
      <c r="A212" s="90" t="s">
        <v>121</v>
      </c>
      <c r="B212" s="74" t="s">
        <v>122</v>
      </c>
      <c r="C212" s="165">
        <v>500</v>
      </c>
      <c r="D212" s="165">
        <v>500</v>
      </c>
      <c r="E212" s="16">
        <v>2014</v>
      </c>
      <c r="F212" s="166">
        <v>41854.27847222222</v>
      </c>
      <c r="G212" s="167">
        <v>41854.27847222222</v>
      </c>
      <c r="H212" s="78" t="s">
        <v>38</v>
      </c>
      <c r="I212" s="79" t="s">
        <v>41</v>
      </c>
      <c r="J212" s="80" t="s">
        <v>38</v>
      </c>
      <c r="K212" s="81">
        <f t="shared" si="3"/>
        <v>3.2993055555562023</v>
      </c>
      <c r="L212" s="109">
        <v>4751</v>
      </c>
      <c r="M212" s="128">
        <v>41857.577777777777</v>
      </c>
      <c r="N212" s="129">
        <v>41857.577777777777</v>
      </c>
      <c r="O212" s="85" t="s">
        <v>151</v>
      </c>
      <c r="P212" s="86" t="s">
        <v>39</v>
      </c>
      <c r="Q212" s="24" t="s">
        <v>274</v>
      </c>
      <c r="R212" s="152" t="s">
        <v>125</v>
      </c>
      <c r="S212" s="172">
        <v>10465</v>
      </c>
      <c r="T212" s="88" t="s">
        <v>126</v>
      </c>
      <c r="U212" s="152" t="s">
        <v>410</v>
      </c>
      <c r="V212" s="169">
        <v>0</v>
      </c>
      <c r="W212" s="169">
        <v>0</v>
      </c>
      <c r="X212" s="22">
        <v>0</v>
      </c>
      <c r="Y212" s="153">
        <v>0</v>
      </c>
      <c r="Z212" s="154">
        <v>0</v>
      </c>
      <c r="AA212" s="22">
        <v>0</v>
      </c>
      <c r="AB212" s="90">
        <v>5412924</v>
      </c>
      <c r="AC212" s="91" t="s">
        <v>129</v>
      </c>
      <c r="AD212" s="91" t="s">
        <v>129</v>
      </c>
      <c r="AE212" s="88" t="s">
        <v>130</v>
      </c>
      <c r="AF212" s="25" t="s">
        <v>131</v>
      </c>
    </row>
    <row r="213" spans="1:32" hidden="1" x14ac:dyDescent="0.2">
      <c r="A213" s="90" t="s">
        <v>163</v>
      </c>
      <c r="B213" s="74" t="s">
        <v>122</v>
      </c>
      <c r="C213" s="165">
        <v>69</v>
      </c>
      <c r="D213" s="165">
        <v>70</v>
      </c>
      <c r="E213" s="16">
        <v>2014</v>
      </c>
      <c r="F213" s="166">
        <v>41865.85</v>
      </c>
      <c r="G213" s="167">
        <v>41865.85</v>
      </c>
      <c r="H213" s="78" t="s">
        <v>38</v>
      </c>
      <c r="I213" s="79" t="s">
        <v>41</v>
      </c>
      <c r="J213" s="80" t="s">
        <v>38</v>
      </c>
      <c r="K213" s="81">
        <f t="shared" si="3"/>
        <v>0.46458333333430346</v>
      </c>
      <c r="L213" s="109">
        <v>669</v>
      </c>
      <c r="M213" s="128">
        <v>41866.314583333333</v>
      </c>
      <c r="N213" s="129">
        <v>41866.314583333333</v>
      </c>
      <c r="O213" s="85" t="s">
        <v>123</v>
      </c>
      <c r="P213" s="86" t="s">
        <v>42</v>
      </c>
      <c r="Q213" s="86" t="s">
        <v>159</v>
      </c>
      <c r="R213" s="152" t="s">
        <v>125</v>
      </c>
      <c r="S213" s="172">
        <v>10486</v>
      </c>
      <c r="T213" s="88" t="s">
        <v>126</v>
      </c>
      <c r="U213" s="152" t="s">
        <v>411</v>
      </c>
      <c r="V213" s="169">
        <v>1814</v>
      </c>
      <c r="W213" s="169">
        <v>1692</v>
      </c>
      <c r="X213" s="169">
        <v>212550</v>
      </c>
      <c r="Y213" s="177">
        <f>W213/5380759</f>
        <v>3.1445377873270296E-4</v>
      </c>
      <c r="Z213" s="178">
        <f>X213/5380759</f>
        <v>3.9501862097893622E-2</v>
      </c>
      <c r="AA213" s="176">
        <f>X213/W213</f>
        <v>125.62056737588652</v>
      </c>
      <c r="AB213" s="90">
        <v>5412924</v>
      </c>
      <c r="AC213" s="91" t="s">
        <v>129</v>
      </c>
      <c r="AD213" s="91" t="s">
        <v>129</v>
      </c>
      <c r="AE213" s="88" t="s">
        <v>130</v>
      </c>
      <c r="AF213" s="25" t="s">
        <v>131</v>
      </c>
    </row>
    <row r="214" spans="1:32" hidden="1" x14ac:dyDescent="0.2">
      <c r="A214" s="90" t="s">
        <v>137</v>
      </c>
      <c r="B214" s="74" t="s">
        <v>133</v>
      </c>
      <c r="C214" s="165">
        <v>69</v>
      </c>
      <c r="D214" s="165">
        <v>60</v>
      </c>
      <c r="E214" s="16">
        <v>2014</v>
      </c>
      <c r="F214" s="166">
        <v>41872.382638888892</v>
      </c>
      <c r="G214" s="167">
        <v>41872.382638888892</v>
      </c>
      <c r="H214" s="78" t="s">
        <v>38</v>
      </c>
      <c r="I214" s="79" t="s">
        <v>41</v>
      </c>
      <c r="J214" s="80" t="s">
        <v>38</v>
      </c>
      <c r="K214" s="81">
        <f t="shared" si="3"/>
        <v>0.32638888888322981</v>
      </c>
      <c r="L214" s="109">
        <v>470</v>
      </c>
      <c r="M214" s="128">
        <v>41872.709027777775</v>
      </c>
      <c r="N214" s="129">
        <v>41872.709027777775</v>
      </c>
      <c r="O214" s="85" t="s">
        <v>123</v>
      </c>
      <c r="P214" s="86" t="s">
        <v>37</v>
      </c>
      <c r="Q214" s="86" t="s">
        <v>168</v>
      </c>
      <c r="R214" s="152" t="s">
        <v>125</v>
      </c>
      <c r="S214" s="172">
        <v>10499</v>
      </c>
      <c r="T214" s="88" t="s">
        <v>140</v>
      </c>
      <c r="U214" s="152" t="s">
        <v>412</v>
      </c>
      <c r="V214" s="169">
        <v>3419</v>
      </c>
      <c r="W214" s="169">
        <v>3418</v>
      </c>
      <c r="X214" s="169">
        <v>381757</v>
      </c>
      <c r="Y214" s="170">
        <v>6.3522636862197324E-4</v>
      </c>
      <c r="Z214" s="171">
        <v>7.0948540902872628E-2</v>
      </c>
      <c r="AA214" s="169">
        <v>111.69016968987712</v>
      </c>
      <c r="AB214" s="90">
        <v>5412924</v>
      </c>
      <c r="AC214" s="91" t="s">
        <v>129</v>
      </c>
      <c r="AD214" s="91" t="s">
        <v>129</v>
      </c>
      <c r="AE214" s="88" t="s">
        <v>130</v>
      </c>
      <c r="AF214" s="25" t="s">
        <v>131</v>
      </c>
    </row>
    <row r="215" spans="1:32" hidden="1" x14ac:dyDescent="0.2">
      <c r="A215" s="90" t="s">
        <v>121</v>
      </c>
      <c r="B215" s="74" t="s">
        <v>122</v>
      </c>
      <c r="C215" s="165">
        <v>115</v>
      </c>
      <c r="D215" s="165">
        <v>115</v>
      </c>
      <c r="E215" s="16">
        <v>2014</v>
      </c>
      <c r="F215" s="166">
        <v>41878.148611111108</v>
      </c>
      <c r="G215" s="167">
        <v>41878.148611111108</v>
      </c>
      <c r="H215" s="78" t="s">
        <v>38</v>
      </c>
      <c r="I215" s="79" t="s">
        <v>41</v>
      </c>
      <c r="J215" s="80" t="s">
        <v>38</v>
      </c>
      <c r="K215" s="81">
        <f t="shared" si="3"/>
        <v>1.125</v>
      </c>
      <c r="L215" s="109">
        <v>1620</v>
      </c>
      <c r="M215" s="128">
        <v>41879.273611111108</v>
      </c>
      <c r="N215" s="129">
        <v>41879.273611111108</v>
      </c>
      <c r="O215" s="85" t="s">
        <v>123</v>
      </c>
      <c r="P215" s="86" t="s">
        <v>42</v>
      </c>
      <c r="Q215" s="86" t="s">
        <v>159</v>
      </c>
      <c r="R215" s="152" t="s">
        <v>139</v>
      </c>
      <c r="S215" s="172">
        <v>10518</v>
      </c>
      <c r="T215" s="88" t="s">
        <v>126</v>
      </c>
      <c r="U215" s="152" t="s">
        <v>413</v>
      </c>
      <c r="V215" s="169">
        <v>3124</v>
      </c>
      <c r="W215" s="169">
        <v>3124</v>
      </c>
      <c r="X215" s="169">
        <v>452034</v>
      </c>
      <c r="Y215" s="177">
        <f t="shared" ref="Y215:Z217" si="6">W215/5380759</f>
        <v>5.805872368563617E-4</v>
      </c>
      <c r="Z215" s="178">
        <f t="shared" si="6"/>
        <v>8.4009337716110313E-2</v>
      </c>
      <c r="AA215" s="176">
        <f>X215/W215</f>
        <v>144.69718309859155</v>
      </c>
      <c r="AB215" s="90">
        <v>5412924</v>
      </c>
      <c r="AC215" s="91" t="s">
        <v>129</v>
      </c>
      <c r="AD215" s="91" t="s">
        <v>129</v>
      </c>
      <c r="AE215" s="88" t="s">
        <v>130</v>
      </c>
      <c r="AF215" s="25" t="s">
        <v>131</v>
      </c>
    </row>
    <row r="216" spans="1:32" hidden="1" x14ac:dyDescent="0.2">
      <c r="A216" s="90" t="s">
        <v>137</v>
      </c>
      <c r="B216" s="74" t="s">
        <v>133</v>
      </c>
      <c r="C216" s="165">
        <v>69</v>
      </c>
      <c r="D216" s="165">
        <v>60</v>
      </c>
      <c r="E216" s="16">
        <v>2014</v>
      </c>
      <c r="F216" s="166">
        <v>41885.681944444441</v>
      </c>
      <c r="G216" s="167">
        <v>41885.681944444441</v>
      </c>
      <c r="H216" s="78" t="s">
        <v>38</v>
      </c>
      <c r="I216" s="79" t="s">
        <v>41</v>
      </c>
      <c r="J216" s="80" t="s">
        <v>38</v>
      </c>
      <c r="K216" s="81">
        <f t="shared" si="3"/>
        <v>0.43263888889487134</v>
      </c>
      <c r="L216" s="109">
        <v>623</v>
      </c>
      <c r="M216" s="128">
        <v>41886.114583333336</v>
      </c>
      <c r="N216" s="129">
        <v>41886.114583333336</v>
      </c>
      <c r="O216" s="85" t="s">
        <v>123</v>
      </c>
      <c r="P216" s="86" t="s">
        <v>39</v>
      </c>
      <c r="Q216" s="24" t="s">
        <v>274</v>
      </c>
      <c r="R216" s="152" t="s">
        <v>155</v>
      </c>
      <c r="S216" s="172">
        <v>10527</v>
      </c>
      <c r="T216" s="88" t="s">
        <v>140</v>
      </c>
      <c r="U216" s="152" t="s">
        <v>414</v>
      </c>
      <c r="V216" s="169">
        <v>6396</v>
      </c>
      <c r="W216" s="169">
        <v>6396</v>
      </c>
      <c r="X216" s="169">
        <v>415511</v>
      </c>
      <c r="Y216" s="177">
        <f t="shared" si="6"/>
        <v>1.188679886982487E-3</v>
      </c>
      <c r="Z216" s="178">
        <f t="shared" si="6"/>
        <v>7.7221633602248305E-2</v>
      </c>
      <c r="AA216" s="176">
        <f>X216/W216</f>
        <v>64.964196372732957</v>
      </c>
      <c r="AB216" s="90">
        <v>5412924</v>
      </c>
      <c r="AC216" s="91" t="s">
        <v>129</v>
      </c>
      <c r="AD216" s="91" t="s">
        <v>129</v>
      </c>
      <c r="AE216" s="88" t="s">
        <v>130</v>
      </c>
      <c r="AF216" s="25" t="s">
        <v>131</v>
      </c>
    </row>
    <row r="217" spans="1:32" hidden="1" x14ac:dyDescent="0.2">
      <c r="A217" s="90" t="s">
        <v>137</v>
      </c>
      <c r="B217" s="74" t="s">
        <v>133</v>
      </c>
      <c r="C217" s="165">
        <v>69</v>
      </c>
      <c r="D217" s="165">
        <v>60</v>
      </c>
      <c r="E217" s="16">
        <v>2014</v>
      </c>
      <c r="F217" s="166">
        <v>41894.246527777781</v>
      </c>
      <c r="G217" s="167">
        <v>41894.246527777781</v>
      </c>
      <c r="H217" s="78" t="s">
        <v>38</v>
      </c>
      <c r="I217" s="79" t="s">
        <v>41</v>
      </c>
      <c r="J217" s="80" t="s">
        <v>38</v>
      </c>
      <c r="K217" s="81">
        <f t="shared" si="3"/>
        <v>0.31874999999854481</v>
      </c>
      <c r="L217" s="109">
        <v>459</v>
      </c>
      <c r="M217" s="128">
        <v>41894.56527777778</v>
      </c>
      <c r="N217" s="129">
        <v>41894.56527777778</v>
      </c>
      <c r="O217" s="85" t="s">
        <v>123</v>
      </c>
      <c r="P217" s="86" t="s">
        <v>42</v>
      </c>
      <c r="Q217" s="86" t="s">
        <v>159</v>
      </c>
      <c r="R217" s="152" t="s">
        <v>139</v>
      </c>
      <c r="S217" s="172">
        <v>10562</v>
      </c>
      <c r="T217" s="88" t="s">
        <v>140</v>
      </c>
      <c r="U217" s="152" t="s">
        <v>415</v>
      </c>
      <c r="V217" s="169">
        <v>4044</v>
      </c>
      <c r="W217" s="169">
        <v>4044</v>
      </c>
      <c r="X217" s="169">
        <v>501456</v>
      </c>
      <c r="Y217" s="170">
        <f t="shared" si="6"/>
        <v>7.5156683285759502E-4</v>
      </c>
      <c r="Z217" s="171">
        <f t="shared" si="6"/>
        <v>9.3194287274341786E-2</v>
      </c>
      <c r="AA217" s="169">
        <f>X217/W217</f>
        <v>124</v>
      </c>
      <c r="AB217" s="90">
        <v>5412924</v>
      </c>
      <c r="AC217" s="91" t="s">
        <v>129</v>
      </c>
      <c r="AD217" s="91" t="s">
        <v>129</v>
      </c>
      <c r="AE217" s="88" t="s">
        <v>130</v>
      </c>
      <c r="AF217" s="25" t="s">
        <v>131</v>
      </c>
    </row>
    <row r="218" spans="1:32" hidden="1" x14ac:dyDescent="0.2">
      <c r="A218" s="90" t="s">
        <v>137</v>
      </c>
      <c r="B218" s="74" t="s">
        <v>133</v>
      </c>
      <c r="C218" s="165">
        <v>69</v>
      </c>
      <c r="D218" s="165">
        <v>60</v>
      </c>
      <c r="E218" s="16">
        <v>2014</v>
      </c>
      <c r="F218" s="166">
        <v>41899.828472222223</v>
      </c>
      <c r="G218" s="167">
        <v>41899.828472222223</v>
      </c>
      <c r="H218" s="78" t="s">
        <v>38</v>
      </c>
      <c r="I218" s="79" t="s">
        <v>41</v>
      </c>
      <c r="J218" s="80" t="s">
        <v>38</v>
      </c>
      <c r="K218" s="81">
        <f t="shared" si="3"/>
        <v>15.084027777775191</v>
      </c>
      <c r="L218" s="109">
        <v>21721</v>
      </c>
      <c r="M218" s="128">
        <v>41914.912499999999</v>
      </c>
      <c r="N218" s="129">
        <v>41914.912499999999</v>
      </c>
      <c r="O218" s="85" t="s">
        <v>151</v>
      </c>
      <c r="P218" s="86" t="s">
        <v>39</v>
      </c>
      <c r="Q218" s="24" t="s">
        <v>274</v>
      </c>
      <c r="R218" s="152" t="s">
        <v>125</v>
      </c>
      <c r="S218" s="172">
        <v>10607</v>
      </c>
      <c r="T218" s="88" t="s">
        <v>140</v>
      </c>
      <c r="U218" s="152" t="s">
        <v>416</v>
      </c>
      <c r="V218" s="169">
        <v>0</v>
      </c>
      <c r="W218" s="169">
        <v>0</v>
      </c>
      <c r="X218" s="173"/>
      <c r="Y218" s="174"/>
      <c r="Z218" s="175"/>
      <c r="AA218" s="173"/>
      <c r="AB218" s="90">
        <v>5412924</v>
      </c>
      <c r="AC218" s="91" t="s">
        <v>129</v>
      </c>
      <c r="AD218" s="91" t="s">
        <v>129</v>
      </c>
      <c r="AE218" s="88" t="s">
        <v>130</v>
      </c>
      <c r="AF218" s="25" t="s">
        <v>131</v>
      </c>
    </row>
    <row r="219" spans="1:32" hidden="1" x14ac:dyDescent="0.2">
      <c r="A219" s="90" t="s">
        <v>132</v>
      </c>
      <c r="B219" s="74" t="s">
        <v>133</v>
      </c>
      <c r="C219" s="165">
        <v>69</v>
      </c>
      <c r="D219" s="165">
        <v>60</v>
      </c>
      <c r="E219" s="16">
        <v>2014</v>
      </c>
      <c r="F219" s="166">
        <v>41937.136805555558</v>
      </c>
      <c r="G219" s="167">
        <v>41937.136805555558</v>
      </c>
      <c r="H219" s="78" t="s">
        <v>38</v>
      </c>
      <c r="I219" s="79" t="s">
        <v>41</v>
      </c>
      <c r="J219" s="80" t="s">
        <v>38</v>
      </c>
      <c r="K219" s="81">
        <f t="shared" si="3"/>
        <v>0.44166666666569654</v>
      </c>
      <c r="L219" s="109">
        <v>636</v>
      </c>
      <c r="M219" s="128">
        <v>41937.578472222223</v>
      </c>
      <c r="N219" s="129">
        <v>41937.578472222223</v>
      </c>
      <c r="O219" s="85" t="s">
        <v>123</v>
      </c>
      <c r="P219" s="86" t="s">
        <v>43</v>
      </c>
      <c r="Q219" s="86" t="s">
        <v>138</v>
      </c>
      <c r="R219" s="152" t="s">
        <v>125</v>
      </c>
      <c r="S219" s="172">
        <v>10697</v>
      </c>
      <c r="T219" s="88" t="s">
        <v>135</v>
      </c>
      <c r="U219" s="152" t="s">
        <v>417</v>
      </c>
      <c r="V219" s="169">
        <v>1170</v>
      </c>
      <c r="W219" s="169">
        <v>1170</v>
      </c>
      <c r="X219" s="169">
        <v>66690</v>
      </c>
      <c r="Y219" s="170">
        <f>W219/5380759</f>
        <v>2.1744144274069886E-4</v>
      </c>
      <c r="Z219" s="171">
        <f>X219/5380759</f>
        <v>1.2394162236219834E-2</v>
      </c>
      <c r="AA219" s="169">
        <f>X219/W219</f>
        <v>57</v>
      </c>
      <c r="AB219" s="90">
        <v>5412924</v>
      </c>
      <c r="AC219" s="91" t="s">
        <v>129</v>
      </c>
      <c r="AD219" s="91" t="s">
        <v>129</v>
      </c>
      <c r="AE219" s="88" t="s">
        <v>130</v>
      </c>
      <c r="AF219" s="25" t="s">
        <v>131</v>
      </c>
    </row>
    <row r="220" spans="1:32" hidden="1" x14ac:dyDescent="0.2">
      <c r="A220" s="90" t="s">
        <v>121</v>
      </c>
      <c r="B220" s="74" t="s">
        <v>122</v>
      </c>
      <c r="C220" s="165">
        <v>69</v>
      </c>
      <c r="D220" s="165">
        <v>70</v>
      </c>
      <c r="E220" s="16">
        <v>2014</v>
      </c>
      <c r="F220" s="166">
        <v>41943.932638888888</v>
      </c>
      <c r="G220" s="167">
        <v>41943.932638888888</v>
      </c>
      <c r="H220" s="78" t="s">
        <v>38</v>
      </c>
      <c r="I220" s="79" t="s">
        <v>41</v>
      </c>
      <c r="J220" s="80" t="s">
        <v>38</v>
      </c>
      <c r="K220" s="81">
        <f t="shared" si="3"/>
        <v>0.70347222222335404</v>
      </c>
      <c r="L220" s="109">
        <v>1013</v>
      </c>
      <c r="M220" s="128">
        <v>41944.636111111111</v>
      </c>
      <c r="N220" s="129">
        <v>41944.636111111111</v>
      </c>
      <c r="O220" s="85" t="s">
        <v>123</v>
      </c>
      <c r="P220" s="86" t="s">
        <v>40</v>
      </c>
      <c r="Q220" s="86" t="s">
        <v>145</v>
      </c>
      <c r="R220" s="152" t="s">
        <v>125</v>
      </c>
      <c r="S220" s="172">
        <v>10674</v>
      </c>
      <c r="T220" s="88" t="s">
        <v>126</v>
      </c>
      <c r="U220" s="152" t="s">
        <v>418</v>
      </c>
      <c r="V220" s="169">
        <v>156</v>
      </c>
      <c r="W220" s="169">
        <v>156</v>
      </c>
      <c r="X220" s="169">
        <v>49608</v>
      </c>
      <c r="Y220" s="170">
        <f>W220/5380759</f>
        <v>2.8992192365426512E-5</v>
      </c>
      <c r="Z220" s="171">
        <f>X220/5380759</f>
        <v>9.2195171722056317E-3</v>
      </c>
      <c r="AA220" s="169">
        <f>X220/W220</f>
        <v>318</v>
      </c>
      <c r="AB220" s="90">
        <v>5412924</v>
      </c>
      <c r="AC220" s="91" t="s">
        <v>129</v>
      </c>
      <c r="AD220" s="91" t="s">
        <v>129</v>
      </c>
      <c r="AE220" s="88" t="s">
        <v>130</v>
      </c>
      <c r="AF220" s="25" t="s">
        <v>131</v>
      </c>
    </row>
    <row r="221" spans="1:32" hidden="1" x14ac:dyDescent="0.2">
      <c r="A221" s="90" t="s">
        <v>121</v>
      </c>
      <c r="B221" s="74" t="s">
        <v>147</v>
      </c>
      <c r="C221" s="165">
        <v>115</v>
      </c>
      <c r="D221" s="165">
        <v>115</v>
      </c>
      <c r="E221" s="16">
        <v>2014</v>
      </c>
      <c r="F221" s="166">
        <v>41976.467361111114</v>
      </c>
      <c r="G221" s="167">
        <v>41976.467361111114</v>
      </c>
      <c r="H221" s="79" t="s">
        <v>41</v>
      </c>
      <c r="I221" s="79" t="s">
        <v>41</v>
      </c>
      <c r="J221" s="80" t="s">
        <v>38</v>
      </c>
      <c r="K221" s="81">
        <f t="shared" si="3"/>
        <v>0.24444444444088731</v>
      </c>
      <c r="L221" s="109">
        <v>352</v>
      </c>
      <c r="M221" s="128">
        <v>41976.711805555555</v>
      </c>
      <c r="N221" s="129">
        <v>41976.711805555555</v>
      </c>
      <c r="O221" s="85" t="s">
        <v>123</v>
      </c>
      <c r="P221" s="86" t="s">
        <v>40</v>
      </c>
      <c r="Q221" s="86" t="s">
        <v>124</v>
      </c>
      <c r="R221" s="152" t="s">
        <v>125</v>
      </c>
      <c r="S221" s="172">
        <v>10737</v>
      </c>
      <c r="T221" s="88" t="s">
        <v>148</v>
      </c>
      <c r="U221" s="152" t="s">
        <v>419</v>
      </c>
      <c r="V221" s="169">
        <v>0</v>
      </c>
      <c r="W221" s="169">
        <v>0</v>
      </c>
      <c r="X221" s="22">
        <v>0</v>
      </c>
      <c r="Y221" s="153">
        <v>0</v>
      </c>
      <c r="Z221" s="154">
        <v>0</v>
      </c>
      <c r="AA221" s="22">
        <v>0</v>
      </c>
      <c r="AB221" s="90">
        <v>5412924</v>
      </c>
      <c r="AC221" s="91" t="s">
        <v>129</v>
      </c>
      <c r="AD221" s="91" t="s">
        <v>129</v>
      </c>
      <c r="AE221" s="88" t="s">
        <v>130</v>
      </c>
      <c r="AF221" s="25" t="s">
        <v>131</v>
      </c>
    </row>
    <row r="222" spans="1:32" hidden="1" x14ac:dyDescent="0.2">
      <c r="A222" s="90" t="s">
        <v>137</v>
      </c>
      <c r="B222" s="74" t="s">
        <v>133</v>
      </c>
      <c r="C222" s="165">
        <v>69</v>
      </c>
      <c r="D222" s="165">
        <v>60</v>
      </c>
      <c r="E222" s="16">
        <v>2014</v>
      </c>
      <c r="F222" s="166">
        <v>41976.481249999997</v>
      </c>
      <c r="G222" s="167">
        <v>41976.481249999997</v>
      </c>
      <c r="H222" s="79" t="s">
        <v>41</v>
      </c>
      <c r="I222" s="79" t="s">
        <v>41</v>
      </c>
      <c r="J222" s="80" t="s">
        <v>38</v>
      </c>
      <c r="K222" s="81">
        <f t="shared" si="3"/>
        <v>0.51666666667006211</v>
      </c>
      <c r="L222" s="109">
        <v>744</v>
      </c>
      <c r="M222" s="128">
        <v>41976.997916666667</v>
      </c>
      <c r="N222" s="129">
        <v>41976.997916666667</v>
      </c>
      <c r="O222" s="85" t="s">
        <v>123</v>
      </c>
      <c r="P222" s="86" t="s">
        <v>40</v>
      </c>
      <c r="Q222" s="86" t="s">
        <v>142</v>
      </c>
      <c r="R222" s="152" t="s">
        <v>125</v>
      </c>
      <c r="S222" s="54" t="s">
        <v>143</v>
      </c>
      <c r="T222" s="88" t="s">
        <v>140</v>
      </c>
      <c r="U222" s="152" t="s">
        <v>420</v>
      </c>
      <c r="V222" s="169">
        <v>1</v>
      </c>
      <c r="W222" s="169">
        <v>0</v>
      </c>
      <c r="X222" s="22">
        <v>0</v>
      </c>
      <c r="Y222" s="153">
        <v>0</v>
      </c>
      <c r="Z222" s="154">
        <v>0</v>
      </c>
      <c r="AA222" s="22">
        <v>0</v>
      </c>
      <c r="AB222" s="90">
        <v>5412924</v>
      </c>
      <c r="AC222" s="91" t="s">
        <v>129</v>
      </c>
      <c r="AD222" s="91" t="s">
        <v>129</v>
      </c>
      <c r="AE222" s="88" t="s">
        <v>130</v>
      </c>
      <c r="AF222" s="25" t="s">
        <v>131</v>
      </c>
    </row>
    <row r="223" spans="1:32" hidden="1" x14ac:dyDescent="0.2">
      <c r="A223" s="90" t="s">
        <v>132</v>
      </c>
      <c r="B223" s="74" t="s">
        <v>133</v>
      </c>
      <c r="C223" s="165">
        <v>69</v>
      </c>
      <c r="D223" s="165">
        <v>60</v>
      </c>
      <c r="E223" s="16">
        <v>2014</v>
      </c>
      <c r="F223" s="166">
        <v>41984.263888888891</v>
      </c>
      <c r="G223" s="167">
        <v>41984.263888888891</v>
      </c>
      <c r="H223" s="79" t="s">
        <v>41</v>
      </c>
      <c r="I223" s="79" t="s">
        <v>41</v>
      </c>
      <c r="J223" s="80" t="s">
        <v>38</v>
      </c>
      <c r="K223" s="81">
        <f t="shared" si="3"/>
        <v>1.4020833333343035</v>
      </c>
      <c r="L223" s="109">
        <v>2019</v>
      </c>
      <c r="M223" s="128">
        <v>41985.665972222225</v>
      </c>
      <c r="N223" s="129">
        <v>41985.665972222225</v>
      </c>
      <c r="O223" s="85" t="s">
        <v>123</v>
      </c>
      <c r="P223" s="86" t="s">
        <v>43</v>
      </c>
      <c r="Q223" s="86" t="s">
        <v>138</v>
      </c>
      <c r="R223" s="152" t="s">
        <v>125</v>
      </c>
      <c r="S223" s="172">
        <v>10770</v>
      </c>
      <c r="T223" s="88" t="s">
        <v>135</v>
      </c>
      <c r="U223" s="152" t="s">
        <v>421</v>
      </c>
      <c r="V223" s="169">
        <v>2699</v>
      </c>
      <c r="W223" s="169">
        <v>0</v>
      </c>
      <c r="X223" s="22">
        <v>0</v>
      </c>
      <c r="Y223" s="153">
        <v>0</v>
      </c>
      <c r="Z223" s="154">
        <v>0</v>
      </c>
      <c r="AA223" s="22">
        <v>0</v>
      </c>
      <c r="AB223" s="90">
        <v>5412924</v>
      </c>
      <c r="AC223" s="91" t="s">
        <v>129</v>
      </c>
      <c r="AD223" s="91" t="s">
        <v>129</v>
      </c>
      <c r="AE223" s="88" t="s">
        <v>130</v>
      </c>
      <c r="AF223" s="25" t="s">
        <v>131</v>
      </c>
    </row>
    <row r="224" spans="1:32" hidden="1" x14ac:dyDescent="0.2">
      <c r="A224" s="90" t="s">
        <v>137</v>
      </c>
      <c r="B224" s="74" t="s">
        <v>133</v>
      </c>
      <c r="C224" s="165">
        <v>69</v>
      </c>
      <c r="D224" s="165">
        <v>60</v>
      </c>
      <c r="E224" s="16">
        <v>2014</v>
      </c>
      <c r="F224" s="166">
        <v>41984.379861111112</v>
      </c>
      <c r="G224" s="167">
        <v>41984.379861111112</v>
      </c>
      <c r="H224" s="79" t="s">
        <v>41</v>
      </c>
      <c r="I224" s="79" t="s">
        <v>41</v>
      </c>
      <c r="J224" s="80" t="s">
        <v>38</v>
      </c>
      <c r="K224" s="81">
        <f t="shared" si="3"/>
        <v>0.45347222222335404</v>
      </c>
      <c r="L224" s="109">
        <v>653</v>
      </c>
      <c r="M224" s="128">
        <v>41984.833333333336</v>
      </c>
      <c r="N224" s="129">
        <v>41984.833333333336</v>
      </c>
      <c r="O224" s="85" t="s">
        <v>123</v>
      </c>
      <c r="P224" s="86" t="s">
        <v>43</v>
      </c>
      <c r="Q224" s="86" t="s">
        <v>138</v>
      </c>
      <c r="R224" s="152" t="s">
        <v>125</v>
      </c>
      <c r="S224" s="172">
        <v>10774</v>
      </c>
      <c r="T224" s="88" t="s">
        <v>140</v>
      </c>
      <c r="U224" s="152" t="s">
        <v>422</v>
      </c>
      <c r="V224" s="169">
        <f>1546</f>
        <v>1546</v>
      </c>
      <c r="W224" s="169">
        <f>1546</f>
        <v>1546</v>
      </c>
      <c r="X224" s="173" t="s">
        <v>128</v>
      </c>
      <c r="Y224" s="173" t="s">
        <v>128</v>
      </c>
      <c r="Z224" s="173" t="s">
        <v>128</v>
      </c>
      <c r="AA224" s="173" t="s">
        <v>128</v>
      </c>
      <c r="AB224" s="90">
        <v>5412924</v>
      </c>
      <c r="AC224" s="91" t="s">
        <v>129</v>
      </c>
      <c r="AD224" s="91" t="s">
        <v>129</v>
      </c>
      <c r="AE224" s="88" t="s">
        <v>130</v>
      </c>
      <c r="AF224" s="25" t="s">
        <v>131</v>
      </c>
    </row>
    <row r="225" spans="1:32" hidden="1" x14ac:dyDescent="0.2">
      <c r="A225" s="90" t="s">
        <v>121</v>
      </c>
      <c r="B225" s="74" t="s">
        <v>122</v>
      </c>
      <c r="C225" s="165">
        <v>69</v>
      </c>
      <c r="D225" s="165">
        <v>70</v>
      </c>
      <c r="E225" s="16">
        <v>2014</v>
      </c>
      <c r="F225" s="166">
        <v>41984.912499999999</v>
      </c>
      <c r="G225" s="167">
        <v>41984.912499999999</v>
      </c>
      <c r="H225" s="79" t="s">
        <v>41</v>
      </c>
      <c r="I225" s="79" t="s">
        <v>41</v>
      </c>
      <c r="J225" s="80" t="s">
        <v>38</v>
      </c>
      <c r="K225" s="81">
        <f t="shared" si="3"/>
        <v>1.0284722222204437</v>
      </c>
      <c r="L225" s="109">
        <v>1481</v>
      </c>
      <c r="M225" s="128">
        <v>41985.940972222219</v>
      </c>
      <c r="N225" s="129">
        <v>41985.940972222219</v>
      </c>
      <c r="O225" s="85" t="s">
        <v>123</v>
      </c>
      <c r="P225" s="86" t="s">
        <v>40</v>
      </c>
      <c r="Q225" s="86" t="s">
        <v>142</v>
      </c>
      <c r="R225" s="152" t="s">
        <v>125</v>
      </c>
      <c r="S225" s="172">
        <v>10762</v>
      </c>
      <c r="T225" s="88" t="s">
        <v>126</v>
      </c>
      <c r="U225" s="152" t="s">
        <v>423</v>
      </c>
      <c r="V225" s="169">
        <v>292</v>
      </c>
      <c r="W225" s="169">
        <v>292</v>
      </c>
      <c r="X225" s="173" t="s">
        <v>128</v>
      </c>
      <c r="Y225" s="173" t="s">
        <v>128</v>
      </c>
      <c r="Z225" s="173" t="s">
        <v>128</v>
      </c>
      <c r="AA225" s="173" t="s">
        <v>128</v>
      </c>
      <c r="AB225" s="90">
        <v>5412924</v>
      </c>
      <c r="AC225" s="91" t="s">
        <v>129</v>
      </c>
      <c r="AD225" s="91" t="s">
        <v>129</v>
      </c>
      <c r="AE225" s="88" t="s">
        <v>130</v>
      </c>
      <c r="AF225" s="25" t="s">
        <v>131</v>
      </c>
    </row>
    <row r="226" spans="1:32" hidden="1" x14ac:dyDescent="0.2">
      <c r="A226" s="90" t="s">
        <v>121</v>
      </c>
      <c r="B226" s="74" t="s">
        <v>122</v>
      </c>
      <c r="C226" s="165">
        <v>115</v>
      </c>
      <c r="D226" s="165">
        <v>115</v>
      </c>
      <c r="E226" s="16">
        <v>2014</v>
      </c>
      <c r="F226" s="166">
        <v>41985.002083333333</v>
      </c>
      <c r="G226" s="167">
        <v>41985.002083333333</v>
      </c>
      <c r="H226" s="79" t="s">
        <v>41</v>
      </c>
      <c r="I226" s="79" t="s">
        <v>41</v>
      </c>
      <c r="J226" s="80" t="s">
        <v>38</v>
      </c>
      <c r="K226" s="81">
        <f t="shared" si="3"/>
        <v>0.54444444444379769</v>
      </c>
      <c r="L226" s="109">
        <v>784</v>
      </c>
      <c r="M226" s="128">
        <v>41985.546527777777</v>
      </c>
      <c r="N226" s="129">
        <v>41985.546527777777</v>
      </c>
      <c r="O226" s="85" t="s">
        <v>123</v>
      </c>
      <c r="P226" s="86" t="s">
        <v>40</v>
      </c>
      <c r="Q226" s="86" t="s">
        <v>145</v>
      </c>
      <c r="R226" s="152" t="s">
        <v>125</v>
      </c>
      <c r="S226" s="172">
        <v>10764</v>
      </c>
      <c r="T226" s="88" t="s">
        <v>126</v>
      </c>
      <c r="U226" s="152" t="s">
        <v>424</v>
      </c>
      <c r="V226" s="169">
        <v>160</v>
      </c>
      <c r="W226" s="169">
        <v>160</v>
      </c>
      <c r="X226" s="173" t="s">
        <v>128</v>
      </c>
      <c r="Y226" s="173" t="s">
        <v>128</v>
      </c>
      <c r="Z226" s="173" t="s">
        <v>128</v>
      </c>
      <c r="AA226" s="173" t="s">
        <v>128</v>
      </c>
      <c r="AB226" s="90">
        <v>5412924</v>
      </c>
      <c r="AC226" s="91" t="s">
        <v>129</v>
      </c>
      <c r="AD226" s="91" t="s">
        <v>129</v>
      </c>
      <c r="AE226" s="88" t="s">
        <v>130</v>
      </c>
      <c r="AF226" s="25" t="s">
        <v>131</v>
      </c>
    </row>
    <row r="227" spans="1:32" hidden="1" x14ac:dyDescent="0.2">
      <c r="A227" s="90" t="s">
        <v>137</v>
      </c>
      <c r="B227" s="74" t="s">
        <v>133</v>
      </c>
      <c r="C227" s="165">
        <v>69</v>
      </c>
      <c r="D227" s="165">
        <v>60</v>
      </c>
      <c r="E227" s="16">
        <v>2014</v>
      </c>
      <c r="F227" s="166">
        <v>41985.061805555553</v>
      </c>
      <c r="G227" s="167">
        <v>41985.061805555553</v>
      </c>
      <c r="H227" s="79" t="s">
        <v>41</v>
      </c>
      <c r="I227" s="79" t="s">
        <v>41</v>
      </c>
      <c r="J227" s="80" t="s">
        <v>38</v>
      </c>
      <c r="K227" s="81">
        <f t="shared" si="3"/>
        <v>1.6027777777781012</v>
      </c>
      <c r="L227" s="109">
        <v>2308</v>
      </c>
      <c r="M227" s="128">
        <v>41986.664583333331</v>
      </c>
      <c r="N227" s="129">
        <v>41986.664583333331</v>
      </c>
      <c r="O227" s="85" t="s">
        <v>123</v>
      </c>
      <c r="P227" s="86" t="s">
        <v>40</v>
      </c>
      <c r="Q227" s="86" t="s">
        <v>145</v>
      </c>
      <c r="R227" s="152" t="s">
        <v>125</v>
      </c>
      <c r="S227" s="172">
        <v>10775</v>
      </c>
      <c r="T227" s="88" t="s">
        <v>140</v>
      </c>
      <c r="U227" s="152" t="s">
        <v>425</v>
      </c>
      <c r="V227" s="169">
        <v>2204</v>
      </c>
      <c r="W227" s="169">
        <v>2204</v>
      </c>
      <c r="X227" s="173" t="s">
        <v>128</v>
      </c>
      <c r="Y227" s="173" t="s">
        <v>128</v>
      </c>
      <c r="Z227" s="173" t="s">
        <v>128</v>
      </c>
      <c r="AA227" s="173" t="s">
        <v>128</v>
      </c>
      <c r="AB227" s="90">
        <v>5412924</v>
      </c>
      <c r="AC227" s="91" t="s">
        <v>129</v>
      </c>
      <c r="AD227" s="91" t="s">
        <v>129</v>
      </c>
      <c r="AE227" s="88" t="s">
        <v>130</v>
      </c>
      <c r="AF227" s="25" t="s">
        <v>131</v>
      </c>
    </row>
    <row r="228" spans="1:32" hidden="1" x14ac:dyDescent="0.2">
      <c r="A228" s="90" t="s">
        <v>137</v>
      </c>
      <c r="B228" s="74" t="s">
        <v>133</v>
      </c>
      <c r="C228" s="165">
        <v>69</v>
      </c>
      <c r="D228" s="165">
        <v>60</v>
      </c>
      <c r="E228" s="16">
        <v>2014</v>
      </c>
      <c r="F228" s="166">
        <v>41985.405555555553</v>
      </c>
      <c r="G228" s="167">
        <v>41985.405555555553</v>
      </c>
      <c r="H228" s="79" t="s">
        <v>41</v>
      </c>
      <c r="I228" s="79" t="s">
        <v>41</v>
      </c>
      <c r="J228" s="80" t="s">
        <v>38</v>
      </c>
      <c r="K228" s="81">
        <f t="shared" si="3"/>
        <v>1.2590277777781012</v>
      </c>
      <c r="L228" s="109">
        <v>1813</v>
      </c>
      <c r="M228" s="128">
        <v>41986.664583333331</v>
      </c>
      <c r="N228" s="129">
        <v>41986.664583333331</v>
      </c>
      <c r="O228" s="85" t="s">
        <v>123</v>
      </c>
      <c r="P228" s="86" t="s">
        <v>40</v>
      </c>
      <c r="Q228" s="86" t="s">
        <v>145</v>
      </c>
      <c r="R228" s="152" t="s">
        <v>125</v>
      </c>
      <c r="S228" s="172">
        <v>10776</v>
      </c>
      <c r="T228" s="88" t="s">
        <v>140</v>
      </c>
      <c r="U228" s="152" t="s">
        <v>426</v>
      </c>
      <c r="V228" s="169">
        <v>2847</v>
      </c>
      <c r="W228" s="169">
        <v>2847</v>
      </c>
      <c r="X228" s="173" t="s">
        <v>128</v>
      </c>
      <c r="Y228" s="173" t="s">
        <v>128</v>
      </c>
      <c r="Z228" s="173" t="s">
        <v>128</v>
      </c>
      <c r="AA228" s="173" t="s">
        <v>128</v>
      </c>
      <c r="AB228" s="90">
        <v>5412924</v>
      </c>
      <c r="AC228" s="91" t="s">
        <v>129</v>
      </c>
      <c r="AD228" s="91" t="s">
        <v>129</v>
      </c>
      <c r="AE228" s="88" t="s">
        <v>130</v>
      </c>
      <c r="AF228" s="25" t="s">
        <v>131</v>
      </c>
    </row>
    <row r="229" spans="1:32" hidden="1" x14ac:dyDescent="0.2">
      <c r="A229" s="90" t="s">
        <v>121</v>
      </c>
      <c r="B229" s="74" t="s">
        <v>122</v>
      </c>
      <c r="C229" s="165">
        <v>69</v>
      </c>
      <c r="D229" s="165">
        <v>70</v>
      </c>
      <c r="E229" s="16">
        <v>2014</v>
      </c>
      <c r="F229" s="166">
        <v>41986.927777777775</v>
      </c>
      <c r="G229" s="167">
        <v>41986.927777777775</v>
      </c>
      <c r="H229" s="78" t="s">
        <v>38</v>
      </c>
      <c r="I229" s="79" t="s">
        <v>41</v>
      </c>
      <c r="J229" s="80" t="s">
        <v>38</v>
      </c>
      <c r="K229" s="81">
        <f t="shared" si="3"/>
        <v>0.50347222222626442</v>
      </c>
      <c r="L229" s="109">
        <v>725</v>
      </c>
      <c r="M229" s="128">
        <v>41987.431250000001</v>
      </c>
      <c r="N229" s="129">
        <v>41987.095833333333</v>
      </c>
      <c r="O229" s="85" t="s">
        <v>123</v>
      </c>
      <c r="P229" s="86" t="s">
        <v>40</v>
      </c>
      <c r="Q229" s="86" t="s">
        <v>124</v>
      </c>
      <c r="R229" s="152" t="s">
        <v>125</v>
      </c>
      <c r="S229" s="172">
        <v>10760</v>
      </c>
      <c r="T229" s="88" t="s">
        <v>126</v>
      </c>
      <c r="U229" s="152" t="s">
        <v>427</v>
      </c>
      <c r="V229" s="169">
        <v>0</v>
      </c>
      <c r="W229" s="169">
        <v>0</v>
      </c>
      <c r="X229" s="22">
        <v>0</v>
      </c>
      <c r="Y229" s="153">
        <v>0</v>
      </c>
      <c r="Z229" s="154">
        <v>0</v>
      </c>
      <c r="AA229" s="22">
        <v>0</v>
      </c>
      <c r="AB229" s="90">
        <v>5412924</v>
      </c>
      <c r="AC229" s="91" t="s">
        <v>129</v>
      </c>
      <c r="AD229" s="91" t="s">
        <v>129</v>
      </c>
      <c r="AE229" s="88" t="s">
        <v>130</v>
      </c>
      <c r="AF229" s="25" t="s">
        <v>131</v>
      </c>
    </row>
    <row r="230" spans="1:32" hidden="1" x14ac:dyDescent="0.2">
      <c r="A230" s="90" t="s">
        <v>137</v>
      </c>
      <c r="B230" s="74" t="s">
        <v>133</v>
      </c>
      <c r="C230" s="165">
        <v>69</v>
      </c>
      <c r="D230" s="165">
        <v>60</v>
      </c>
      <c r="E230" s="16">
        <v>2014</v>
      </c>
      <c r="F230" s="166">
        <v>41989.152083333334</v>
      </c>
      <c r="G230" s="167">
        <v>41989.152083333334</v>
      </c>
      <c r="H230" s="78" t="s">
        <v>38</v>
      </c>
      <c r="I230" s="79" t="s">
        <v>41</v>
      </c>
      <c r="J230" s="80" t="s">
        <v>38</v>
      </c>
      <c r="K230" s="81">
        <f t="shared" si="3"/>
        <v>0.80694444444088731</v>
      </c>
      <c r="L230" s="109">
        <v>1162</v>
      </c>
      <c r="M230" s="128">
        <v>41989.959027777775</v>
      </c>
      <c r="N230" s="129">
        <v>41989.959027777775</v>
      </c>
      <c r="O230" s="85" t="s">
        <v>123</v>
      </c>
      <c r="P230" s="86" t="s">
        <v>42</v>
      </c>
      <c r="Q230" s="86" t="s">
        <v>159</v>
      </c>
      <c r="R230" s="152" t="s">
        <v>125</v>
      </c>
      <c r="S230" s="54" t="s">
        <v>143</v>
      </c>
      <c r="T230" s="88" t="s">
        <v>140</v>
      </c>
      <c r="U230" s="152" t="s">
        <v>429</v>
      </c>
      <c r="V230" s="173" t="s">
        <v>128</v>
      </c>
      <c r="W230" s="173" t="s">
        <v>128</v>
      </c>
      <c r="X230" s="173" t="s">
        <v>128</v>
      </c>
      <c r="Y230" s="173" t="s">
        <v>128</v>
      </c>
      <c r="Z230" s="173" t="s">
        <v>128</v>
      </c>
      <c r="AA230" s="173" t="s">
        <v>128</v>
      </c>
      <c r="AB230" s="90">
        <v>5412924</v>
      </c>
      <c r="AC230" s="91" t="s">
        <v>129</v>
      </c>
      <c r="AD230" s="91" t="s">
        <v>129</v>
      </c>
      <c r="AE230" s="88" t="s">
        <v>130</v>
      </c>
      <c r="AF230" s="25" t="s">
        <v>131</v>
      </c>
    </row>
    <row r="231" spans="1:32" hidden="1" x14ac:dyDescent="0.2">
      <c r="A231" s="90" t="s">
        <v>121</v>
      </c>
      <c r="B231" s="74" t="s">
        <v>122</v>
      </c>
      <c r="C231" s="165">
        <v>69</v>
      </c>
      <c r="D231" s="165">
        <v>70</v>
      </c>
      <c r="E231" s="16">
        <v>2014</v>
      </c>
      <c r="F231" s="166">
        <v>41994.213194444441</v>
      </c>
      <c r="G231" s="167">
        <v>41994.213194444441</v>
      </c>
      <c r="H231" s="78" t="s">
        <v>38</v>
      </c>
      <c r="I231" s="79" t="s">
        <v>41</v>
      </c>
      <c r="J231" s="80" t="s">
        <v>38</v>
      </c>
      <c r="K231" s="81">
        <f t="shared" si="3"/>
        <v>0.45902777778246673</v>
      </c>
      <c r="L231" s="109">
        <v>661</v>
      </c>
      <c r="M231" s="128">
        <v>41994.672222222223</v>
      </c>
      <c r="N231" s="129">
        <v>41994.672222222223</v>
      </c>
      <c r="O231" s="85" t="s">
        <v>123</v>
      </c>
      <c r="P231" s="86" t="s">
        <v>40</v>
      </c>
      <c r="Q231" s="86" t="s">
        <v>124</v>
      </c>
      <c r="R231" s="152" t="s">
        <v>125</v>
      </c>
      <c r="S231" s="172">
        <v>10793</v>
      </c>
      <c r="T231" s="88" t="s">
        <v>126</v>
      </c>
      <c r="U231" s="152" t="s">
        <v>430</v>
      </c>
      <c r="V231" s="169">
        <v>0</v>
      </c>
      <c r="W231" s="169">
        <v>0</v>
      </c>
      <c r="X231" s="22">
        <v>0</v>
      </c>
      <c r="Y231" s="153">
        <v>0</v>
      </c>
      <c r="Z231" s="154">
        <v>0</v>
      </c>
      <c r="AA231" s="22">
        <v>0</v>
      </c>
      <c r="AB231" s="90">
        <v>5412924</v>
      </c>
      <c r="AC231" s="91" t="s">
        <v>129</v>
      </c>
      <c r="AD231" s="91" t="s">
        <v>129</v>
      </c>
      <c r="AE231" s="88" t="s">
        <v>130</v>
      </c>
      <c r="AF231" s="25" t="s">
        <v>131</v>
      </c>
    </row>
    <row r="232" spans="1:32" hidden="1" x14ac:dyDescent="0.2">
      <c r="A232" s="90" t="s">
        <v>180</v>
      </c>
      <c r="B232" s="74" t="s">
        <v>147</v>
      </c>
      <c r="C232" s="165">
        <v>115</v>
      </c>
      <c r="D232" s="165">
        <v>115</v>
      </c>
      <c r="E232" s="16">
        <v>2014</v>
      </c>
      <c r="F232" s="166">
        <v>42003.459722222222</v>
      </c>
      <c r="G232" s="167">
        <v>42003.459722222222</v>
      </c>
      <c r="H232" s="79" t="s">
        <v>41</v>
      </c>
      <c r="I232" s="79" t="s">
        <v>41</v>
      </c>
      <c r="J232" s="80" t="s">
        <v>38</v>
      </c>
      <c r="K232" s="81">
        <f t="shared" si="3"/>
        <v>0.2618055555576575</v>
      </c>
      <c r="L232" s="109">
        <v>377</v>
      </c>
      <c r="M232" s="128">
        <v>42003.72152777778</v>
      </c>
      <c r="N232" s="129">
        <v>42003.72152777778</v>
      </c>
      <c r="O232" s="85" t="s">
        <v>123</v>
      </c>
      <c r="P232" s="86" t="s">
        <v>43</v>
      </c>
      <c r="Q232" s="86" t="s">
        <v>138</v>
      </c>
      <c r="R232" s="152" t="s">
        <v>125</v>
      </c>
      <c r="S232" s="172">
        <v>10805</v>
      </c>
      <c r="T232" s="88" t="s">
        <v>181</v>
      </c>
      <c r="U232" s="152" t="s">
        <v>431</v>
      </c>
      <c r="V232" s="169">
        <v>1</v>
      </c>
      <c r="W232" s="169">
        <v>0</v>
      </c>
      <c r="X232" s="22">
        <v>0</v>
      </c>
      <c r="Y232" s="153">
        <v>0</v>
      </c>
      <c r="Z232" s="154">
        <v>0</v>
      </c>
      <c r="AA232" s="22">
        <v>0</v>
      </c>
      <c r="AB232" s="90">
        <v>5412924</v>
      </c>
      <c r="AC232" s="91" t="s">
        <v>129</v>
      </c>
      <c r="AD232" s="91" t="s">
        <v>129</v>
      </c>
      <c r="AE232" s="88" t="s">
        <v>130</v>
      </c>
      <c r="AF232" s="25" t="s">
        <v>131</v>
      </c>
    </row>
    <row r="233" spans="1:32" hidden="1" x14ac:dyDescent="0.2">
      <c r="A233" s="90" t="s">
        <v>137</v>
      </c>
      <c r="B233" s="74" t="s">
        <v>133</v>
      </c>
      <c r="C233" s="165">
        <v>69</v>
      </c>
      <c r="D233" s="165">
        <v>60</v>
      </c>
      <c r="E233" s="16">
        <v>2014</v>
      </c>
      <c r="F233" s="166">
        <v>42003.975694444445</v>
      </c>
      <c r="G233" s="167">
        <v>42003.975694444445</v>
      </c>
      <c r="H233" s="79" t="s">
        <v>41</v>
      </c>
      <c r="I233" s="79" t="s">
        <v>41</v>
      </c>
      <c r="J233" s="80" t="s">
        <v>38</v>
      </c>
      <c r="K233" s="81">
        <f t="shared" si="3"/>
        <v>2.8395833333343035</v>
      </c>
      <c r="L233" s="109">
        <v>4089</v>
      </c>
      <c r="M233" s="128">
        <v>42006.81527777778</v>
      </c>
      <c r="N233" s="129">
        <v>42006.81527777778</v>
      </c>
      <c r="O233" s="85" t="s">
        <v>123</v>
      </c>
      <c r="P233" s="86" t="s">
        <v>40</v>
      </c>
      <c r="Q233" s="86" t="s">
        <v>142</v>
      </c>
      <c r="R233" s="152" t="s">
        <v>125</v>
      </c>
      <c r="S233" s="54" t="s">
        <v>143</v>
      </c>
      <c r="T233" s="88" t="s">
        <v>140</v>
      </c>
      <c r="U233" s="152" t="s">
        <v>432</v>
      </c>
      <c r="V233" s="169">
        <v>1840</v>
      </c>
      <c r="W233" s="169">
        <v>1840</v>
      </c>
      <c r="X233" s="169">
        <v>515260</v>
      </c>
      <c r="Y233" s="170">
        <f t="shared" ref="Y233:Z235" si="7">W233/5380759</f>
        <v>3.4195919200246658E-4</v>
      </c>
      <c r="Z233" s="171">
        <f t="shared" si="7"/>
        <v>9.5759724603908108E-2</v>
      </c>
      <c r="AA233" s="169">
        <f t="shared" ref="AA233:AA238" si="8">X233/W233</f>
        <v>280.03260869565219</v>
      </c>
      <c r="AB233" s="90">
        <v>5412924</v>
      </c>
      <c r="AC233" s="91" t="s">
        <v>129</v>
      </c>
      <c r="AD233" s="91" t="s">
        <v>129</v>
      </c>
      <c r="AE233" s="88" t="s">
        <v>130</v>
      </c>
      <c r="AF233" s="25" t="s">
        <v>131</v>
      </c>
    </row>
    <row r="234" spans="1:32" hidden="1" x14ac:dyDescent="0.2">
      <c r="A234" s="90" t="s">
        <v>121</v>
      </c>
      <c r="B234" s="74" t="s">
        <v>147</v>
      </c>
      <c r="C234" s="165">
        <v>69</v>
      </c>
      <c r="D234" s="165">
        <v>60</v>
      </c>
      <c r="E234" s="16">
        <v>2014</v>
      </c>
      <c r="F234" s="166">
        <v>42004.281944444447</v>
      </c>
      <c r="G234" s="167">
        <v>42004.281944444447</v>
      </c>
      <c r="H234" s="78" t="s">
        <v>38</v>
      </c>
      <c r="I234" s="79" t="s">
        <v>41</v>
      </c>
      <c r="J234" s="80" t="s">
        <v>38</v>
      </c>
      <c r="K234" s="81">
        <f t="shared" si="3"/>
        <v>0.33611111110803904</v>
      </c>
      <c r="L234" s="109">
        <v>484</v>
      </c>
      <c r="M234" s="128">
        <v>42004.618055555555</v>
      </c>
      <c r="N234" s="129">
        <v>42004.618055555555</v>
      </c>
      <c r="O234" s="85" t="s">
        <v>123</v>
      </c>
      <c r="P234" s="86" t="s">
        <v>42</v>
      </c>
      <c r="Q234" s="86" t="s">
        <v>159</v>
      </c>
      <c r="R234" s="152" t="s">
        <v>125</v>
      </c>
      <c r="S234" s="172">
        <v>10810</v>
      </c>
      <c r="T234" s="88" t="s">
        <v>148</v>
      </c>
      <c r="U234" s="152" t="s">
        <v>433</v>
      </c>
      <c r="V234" s="169">
        <v>3372</v>
      </c>
      <c r="W234" s="169">
        <v>3372</v>
      </c>
      <c r="X234" s="169">
        <v>727670</v>
      </c>
      <c r="Y234" s="170">
        <f t="shared" si="7"/>
        <v>6.2667738882191159E-4</v>
      </c>
      <c r="Z234" s="171">
        <f t="shared" si="7"/>
        <v>0.13523556806762763</v>
      </c>
      <c r="AA234" s="169">
        <f t="shared" si="8"/>
        <v>215.79774614472123</v>
      </c>
      <c r="AB234" s="90">
        <v>5412924</v>
      </c>
      <c r="AC234" s="91" t="s">
        <v>129</v>
      </c>
      <c r="AD234" s="91" t="s">
        <v>129</v>
      </c>
      <c r="AE234" s="88" t="s">
        <v>177</v>
      </c>
      <c r="AF234" s="25" t="s">
        <v>131</v>
      </c>
    </row>
    <row r="235" spans="1:32" hidden="1" x14ac:dyDescent="0.2">
      <c r="A235" s="90" t="s">
        <v>137</v>
      </c>
      <c r="B235" s="74" t="s">
        <v>133</v>
      </c>
      <c r="C235" s="165">
        <v>69</v>
      </c>
      <c r="D235" s="165">
        <v>60</v>
      </c>
      <c r="E235" s="16">
        <v>2014</v>
      </c>
      <c r="F235" s="166">
        <v>42004.505555555559</v>
      </c>
      <c r="G235" s="167">
        <v>42004.505555555559</v>
      </c>
      <c r="H235" s="78" t="s">
        <v>38</v>
      </c>
      <c r="I235" s="79" t="s">
        <v>41</v>
      </c>
      <c r="J235" s="80" t="s">
        <v>38</v>
      </c>
      <c r="K235" s="81">
        <f t="shared" si="3"/>
        <v>0.29652777777664596</v>
      </c>
      <c r="L235" s="109">
        <v>427</v>
      </c>
      <c r="M235" s="128">
        <v>42004.802083333336</v>
      </c>
      <c r="N235" s="129">
        <v>42004.802083333336</v>
      </c>
      <c r="O235" s="85" t="s">
        <v>123</v>
      </c>
      <c r="P235" s="86" t="s">
        <v>40</v>
      </c>
      <c r="Q235" s="86" t="s">
        <v>145</v>
      </c>
      <c r="R235" s="152" t="s">
        <v>125</v>
      </c>
      <c r="S235" s="172">
        <v>10813</v>
      </c>
      <c r="T235" s="88" t="s">
        <v>140</v>
      </c>
      <c r="U235" s="152" t="s">
        <v>434</v>
      </c>
      <c r="V235" s="169">
        <v>1736</v>
      </c>
      <c r="W235" s="169">
        <v>1736</v>
      </c>
      <c r="X235" s="169">
        <v>313166</v>
      </c>
      <c r="Y235" s="170">
        <f t="shared" si="7"/>
        <v>3.2263106375884888E-4</v>
      </c>
      <c r="Z235" s="171">
        <f t="shared" si="7"/>
        <v>5.8201082784045892E-2</v>
      </c>
      <c r="AA235" s="169">
        <f t="shared" si="8"/>
        <v>180.39516129032259</v>
      </c>
      <c r="AB235" s="90">
        <v>5412924</v>
      </c>
      <c r="AC235" s="91" t="s">
        <v>129</v>
      </c>
      <c r="AD235" s="91" t="s">
        <v>129</v>
      </c>
      <c r="AE235" s="88" t="s">
        <v>177</v>
      </c>
      <c r="AF235" s="25" t="s">
        <v>131</v>
      </c>
    </row>
    <row r="236" spans="1:32" hidden="1" x14ac:dyDescent="0.2">
      <c r="A236" s="90" t="s">
        <v>137</v>
      </c>
      <c r="B236" s="74" t="s">
        <v>133</v>
      </c>
      <c r="C236" s="179">
        <v>69</v>
      </c>
      <c r="D236" s="179">
        <v>60</v>
      </c>
      <c r="E236" s="16">
        <v>2015</v>
      </c>
      <c r="F236" s="180">
        <v>42016.496527777781</v>
      </c>
      <c r="G236" s="181">
        <v>42016.496527777781</v>
      </c>
      <c r="H236" s="78" t="s">
        <v>38</v>
      </c>
      <c r="I236" s="79" t="s">
        <v>41</v>
      </c>
      <c r="J236" s="80" t="s">
        <v>38</v>
      </c>
      <c r="K236" s="81">
        <f t="shared" si="3"/>
        <v>0.476388888884685</v>
      </c>
      <c r="L236" s="22">
        <v>686</v>
      </c>
      <c r="M236" s="182">
        <v>42016.972916666666</v>
      </c>
      <c r="N236" s="139">
        <v>42016.972916666666</v>
      </c>
      <c r="O236" s="85" t="s">
        <v>123</v>
      </c>
      <c r="P236" s="86" t="s">
        <v>42</v>
      </c>
      <c r="Q236" s="86" t="s">
        <v>159</v>
      </c>
      <c r="R236" s="183" t="s">
        <v>125</v>
      </c>
      <c r="S236" s="172">
        <v>10835</v>
      </c>
      <c r="T236" s="88" t="s">
        <v>140</v>
      </c>
      <c r="U236" s="183" t="s">
        <v>435</v>
      </c>
      <c r="V236" s="184">
        <v>2138</v>
      </c>
      <c r="W236" s="184">
        <v>2138</v>
      </c>
      <c r="X236" s="184">
        <v>142453</v>
      </c>
      <c r="Y236" s="185">
        <f t="shared" ref="Y236:Z238" si="9">W236/5446629</f>
        <v>3.9253637433355566E-4</v>
      </c>
      <c r="Z236" s="186">
        <f t="shared" si="9"/>
        <v>2.615434243823106E-2</v>
      </c>
      <c r="AA236" s="187">
        <f t="shared" si="8"/>
        <v>66.629092609915816</v>
      </c>
      <c r="AB236" s="90">
        <v>5446629</v>
      </c>
      <c r="AC236" s="91" t="s">
        <v>129</v>
      </c>
      <c r="AD236" s="91" t="s">
        <v>129</v>
      </c>
      <c r="AE236" s="88" t="s">
        <v>130</v>
      </c>
      <c r="AF236" s="25" t="s">
        <v>131</v>
      </c>
    </row>
    <row r="237" spans="1:32" hidden="1" x14ac:dyDescent="0.2">
      <c r="A237" s="90" t="s">
        <v>137</v>
      </c>
      <c r="B237" s="100" t="s">
        <v>133</v>
      </c>
      <c r="C237" s="179">
        <v>69</v>
      </c>
      <c r="D237" s="179">
        <v>60</v>
      </c>
      <c r="E237" s="16">
        <v>2015</v>
      </c>
      <c r="F237" s="180">
        <v>42041.01666666667</v>
      </c>
      <c r="G237" s="181">
        <v>42041.01666666667</v>
      </c>
      <c r="H237" s="79" t="s">
        <v>41</v>
      </c>
      <c r="I237" s="79" t="s">
        <v>41</v>
      </c>
      <c r="J237" s="80" t="s">
        <v>38</v>
      </c>
      <c r="K237" s="81">
        <f t="shared" si="3"/>
        <v>4.9194444444437977</v>
      </c>
      <c r="L237" s="22">
        <v>7084</v>
      </c>
      <c r="M237" s="182">
        <v>42045.936111111114</v>
      </c>
      <c r="N237" s="139">
        <v>42045.936111111114</v>
      </c>
      <c r="O237" s="85" t="s">
        <v>151</v>
      </c>
      <c r="P237" s="86" t="s">
        <v>43</v>
      </c>
      <c r="Q237" s="86" t="s">
        <v>138</v>
      </c>
      <c r="R237" s="183" t="s">
        <v>139</v>
      </c>
      <c r="S237" s="172">
        <v>10912</v>
      </c>
      <c r="T237" s="88" t="s">
        <v>140</v>
      </c>
      <c r="U237" s="183" t="s">
        <v>436</v>
      </c>
      <c r="V237" s="184">
        <v>9</v>
      </c>
      <c r="W237" s="184">
        <v>9</v>
      </c>
      <c r="X237" s="184">
        <v>52209</v>
      </c>
      <c r="Y237" s="185">
        <f t="shared" si="9"/>
        <v>1.652398208139383E-6</v>
      </c>
      <c r="Z237" s="186">
        <f t="shared" si="9"/>
        <v>9.5855620054165619E-3</v>
      </c>
      <c r="AA237" s="187">
        <f t="shared" si="8"/>
        <v>5801</v>
      </c>
      <c r="AB237" s="90">
        <v>5446629</v>
      </c>
      <c r="AC237" s="91" t="s">
        <v>129</v>
      </c>
      <c r="AD237" s="91" t="s">
        <v>129</v>
      </c>
      <c r="AE237" s="88" t="s">
        <v>130</v>
      </c>
      <c r="AF237" s="25" t="s">
        <v>131</v>
      </c>
    </row>
    <row r="238" spans="1:32" hidden="1" x14ac:dyDescent="0.2">
      <c r="A238" s="90" t="s">
        <v>132</v>
      </c>
      <c r="B238" s="100" t="s">
        <v>133</v>
      </c>
      <c r="C238" s="179">
        <v>69</v>
      </c>
      <c r="D238" s="179">
        <v>60</v>
      </c>
      <c r="E238" s="16">
        <v>2015</v>
      </c>
      <c r="F238" s="180">
        <v>42041.343055555553</v>
      </c>
      <c r="G238" s="181">
        <v>42041.343055555553</v>
      </c>
      <c r="H238" s="79" t="s">
        <v>41</v>
      </c>
      <c r="I238" s="79" t="s">
        <v>41</v>
      </c>
      <c r="J238" s="80" t="s">
        <v>38</v>
      </c>
      <c r="K238" s="81">
        <f t="shared" si="3"/>
        <v>0.45138888889050577</v>
      </c>
      <c r="L238" s="22">
        <v>650</v>
      </c>
      <c r="M238" s="182">
        <v>42041.794444444444</v>
      </c>
      <c r="N238" s="139">
        <v>42041.794444444444</v>
      </c>
      <c r="O238" s="85" t="s">
        <v>123</v>
      </c>
      <c r="P238" s="86" t="s">
        <v>43</v>
      </c>
      <c r="Q238" s="86" t="s">
        <v>138</v>
      </c>
      <c r="R238" s="183" t="s">
        <v>125</v>
      </c>
      <c r="S238" s="172">
        <v>10877</v>
      </c>
      <c r="T238" s="88" t="s">
        <v>135</v>
      </c>
      <c r="U238" s="183" t="s">
        <v>438</v>
      </c>
      <c r="V238" s="184">
        <v>6297</v>
      </c>
      <c r="W238" s="184">
        <v>216</v>
      </c>
      <c r="X238" s="184">
        <v>81216</v>
      </c>
      <c r="Y238" s="185">
        <f t="shared" si="9"/>
        <v>3.9657556995345195E-5</v>
      </c>
      <c r="Z238" s="186">
        <f t="shared" si="9"/>
        <v>1.4911241430249793E-2</v>
      </c>
      <c r="AA238" s="187">
        <f t="shared" si="8"/>
        <v>376</v>
      </c>
      <c r="AB238" s="90">
        <v>5446629</v>
      </c>
      <c r="AC238" s="91" t="s">
        <v>129</v>
      </c>
      <c r="AD238" s="91" t="s">
        <v>129</v>
      </c>
      <c r="AE238" s="88" t="s">
        <v>130</v>
      </c>
      <c r="AF238" s="25" t="s">
        <v>131</v>
      </c>
    </row>
    <row r="239" spans="1:32" hidden="1" x14ac:dyDescent="0.2">
      <c r="A239" s="90" t="s">
        <v>137</v>
      </c>
      <c r="B239" s="100" t="s">
        <v>133</v>
      </c>
      <c r="C239" s="179">
        <v>500</v>
      </c>
      <c r="D239" s="179">
        <v>500</v>
      </c>
      <c r="E239" s="16">
        <v>2015</v>
      </c>
      <c r="F239" s="180">
        <v>42041.372916666667</v>
      </c>
      <c r="G239" s="181">
        <v>42041.372916666667</v>
      </c>
      <c r="H239" s="79" t="s">
        <v>41</v>
      </c>
      <c r="I239" s="79" t="s">
        <v>41</v>
      </c>
      <c r="J239" s="80" t="s">
        <v>38</v>
      </c>
      <c r="K239" s="81">
        <f t="shared" si="3"/>
        <v>0.71458333333430346</v>
      </c>
      <c r="L239" s="22">
        <v>1029</v>
      </c>
      <c r="M239" s="182">
        <v>42042.087500000001</v>
      </c>
      <c r="N239" s="139">
        <v>42042.087500000001</v>
      </c>
      <c r="O239" s="85" t="s">
        <v>123</v>
      </c>
      <c r="P239" s="86" t="s">
        <v>40</v>
      </c>
      <c r="Q239" s="86" t="s">
        <v>154</v>
      </c>
      <c r="R239" s="183" t="s">
        <v>125</v>
      </c>
      <c r="S239" s="172">
        <v>10888</v>
      </c>
      <c r="T239" s="88" t="s">
        <v>140</v>
      </c>
      <c r="U239" s="183" t="s">
        <v>439</v>
      </c>
      <c r="V239" s="184">
        <v>0</v>
      </c>
      <c r="W239" s="184">
        <v>0</v>
      </c>
      <c r="X239" s="22">
        <v>0</v>
      </c>
      <c r="Y239" s="153">
        <v>0</v>
      </c>
      <c r="Z239" s="154">
        <v>0</v>
      </c>
      <c r="AA239" s="22">
        <v>0</v>
      </c>
      <c r="AB239" s="90">
        <v>5446629</v>
      </c>
      <c r="AC239" s="91" t="s">
        <v>129</v>
      </c>
      <c r="AD239" s="91" t="s">
        <v>129</v>
      </c>
      <c r="AE239" s="88" t="s">
        <v>130</v>
      </c>
      <c r="AF239" s="25" t="s">
        <v>131</v>
      </c>
    </row>
    <row r="240" spans="1:32" hidden="1" x14ac:dyDescent="0.2">
      <c r="A240" s="90" t="s">
        <v>137</v>
      </c>
      <c r="B240" s="100" t="s">
        <v>133</v>
      </c>
      <c r="C240" s="179">
        <v>69</v>
      </c>
      <c r="D240" s="179">
        <v>60</v>
      </c>
      <c r="E240" s="16">
        <v>2015</v>
      </c>
      <c r="F240" s="180">
        <v>42041.387499999997</v>
      </c>
      <c r="G240" s="181">
        <v>42041.387499999997</v>
      </c>
      <c r="H240" s="79" t="s">
        <v>41</v>
      </c>
      <c r="I240" s="79" t="s">
        <v>41</v>
      </c>
      <c r="J240" s="80" t="s">
        <v>38</v>
      </c>
      <c r="K240" s="81">
        <f t="shared" si="3"/>
        <v>4.0993055555591127</v>
      </c>
      <c r="L240" s="22">
        <v>5903</v>
      </c>
      <c r="M240" s="182">
        <v>42045.486805555556</v>
      </c>
      <c r="N240" s="139">
        <v>42045.486805555556</v>
      </c>
      <c r="O240" s="85" t="s">
        <v>151</v>
      </c>
      <c r="P240" s="86" t="s">
        <v>43</v>
      </c>
      <c r="Q240" s="86" t="s">
        <v>138</v>
      </c>
      <c r="R240" s="183" t="s">
        <v>139</v>
      </c>
      <c r="S240" s="172">
        <v>11045</v>
      </c>
      <c r="T240" s="88" t="s">
        <v>140</v>
      </c>
      <c r="U240" s="183" t="s">
        <v>440</v>
      </c>
      <c r="V240" s="188">
        <v>5753</v>
      </c>
      <c r="W240" s="188">
        <v>5753</v>
      </c>
      <c r="X240" s="188">
        <v>23442069</v>
      </c>
      <c r="Y240" s="185">
        <f>W240/5446629</f>
        <v>1.0562496546028745E-3</v>
      </c>
      <c r="Z240" s="186">
        <f>X240/5446629</f>
        <v>4.3039592011866423</v>
      </c>
      <c r="AA240" s="187">
        <f>X240/W240</f>
        <v>4074.7556057709021</v>
      </c>
      <c r="AB240" s="90">
        <v>5446629</v>
      </c>
      <c r="AC240" s="91" t="s">
        <v>129</v>
      </c>
      <c r="AD240" s="91" t="s">
        <v>129</v>
      </c>
      <c r="AE240" s="88" t="s">
        <v>130</v>
      </c>
      <c r="AF240" s="25" t="s">
        <v>131</v>
      </c>
    </row>
    <row r="241" spans="1:32" hidden="1" x14ac:dyDescent="0.2">
      <c r="A241" s="90" t="s">
        <v>137</v>
      </c>
      <c r="B241" s="99" t="s">
        <v>133</v>
      </c>
      <c r="C241" s="179">
        <v>69</v>
      </c>
      <c r="D241" s="179">
        <v>60</v>
      </c>
      <c r="E241" s="16">
        <v>2015</v>
      </c>
      <c r="F241" s="180">
        <v>42041.496527777781</v>
      </c>
      <c r="G241" s="181">
        <v>42041.496527777781</v>
      </c>
      <c r="H241" s="79" t="s">
        <v>41</v>
      </c>
      <c r="I241" s="79" t="s">
        <v>41</v>
      </c>
      <c r="J241" s="80" t="s">
        <v>38</v>
      </c>
      <c r="K241" s="81">
        <f t="shared" si="3"/>
        <v>1.5368055555518367</v>
      </c>
      <c r="L241" s="22">
        <v>2213</v>
      </c>
      <c r="M241" s="182">
        <v>42043.033333333333</v>
      </c>
      <c r="N241" s="139">
        <v>42043.033333333333</v>
      </c>
      <c r="O241" s="85" t="s">
        <v>123</v>
      </c>
      <c r="P241" s="86" t="s">
        <v>43</v>
      </c>
      <c r="Q241" s="86" t="s">
        <v>138</v>
      </c>
      <c r="R241" s="183" t="s">
        <v>125</v>
      </c>
      <c r="S241" s="172">
        <v>10886</v>
      </c>
      <c r="T241" s="88" t="s">
        <v>140</v>
      </c>
      <c r="U241" s="183" t="s">
        <v>441</v>
      </c>
      <c r="V241" s="184">
        <v>3369</v>
      </c>
      <c r="W241" s="184">
        <v>0</v>
      </c>
      <c r="X241" s="22">
        <v>0</v>
      </c>
      <c r="Y241" s="153">
        <v>0</v>
      </c>
      <c r="Z241" s="154">
        <v>0</v>
      </c>
      <c r="AA241" s="22">
        <v>0</v>
      </c>
      <c r="AB241" s="90">
        <v>5446629</v>
      </c>
      <c r="AC241" s="91" t="s">
        <v>129</v>
      </c>
      <c r="AD241" s="91" t="s">
        <v>129</v>
      </c>
      <c r="AE241" s="88" t="s">
        <v>130</v>
      </c>
      <c r="AF241" s="25" t="s">
        <v>131</v>
      </c>
    </row>
    <row r="242" spans="1:32" hidden="1" x14ac:dyDescent="0.2">
      <c r="A242" s="90" t="s">
        <v>137</v>
      </c>
      <c r="B242" s="74" t="s">
        <v>133</v>
      </c>
      <c r="C242" s="179">
        <v>69</v>
      </c>
      <c r="D242" s="179">
        <v>60</v>
      </c>
      <c r="E242" s="16">
        <v>2015</v>
      </c>
      <c r="F242" s="180">
        <v>42041.523611111108</v>
      </c>
      <c r="G242" s="181">
        <v>42041.523611111108</v>
      </c>
      <c r="H242" s="79" t="s">
        <v>41</v>
      </c>
      <c r="I242" s="79" t="s">
        <v>41</v>
      </c>
      <c r="J242" s="80" t="s">
        <v>38</v>
      </c>
      <c r="K242" s="81">
        <f t="shared" si="3"/>
        <v>0.51527777778392192</v>
      </c>
      <c r="L242" s="22">
        <v>742</v>
      </c>
      <c r="M242" s="182">
        <v>42042.038888888892</v>
      </c>
      <c r="N242" s="139">
        <v>42042.038888888892</v>
      </c>
      <c r="O242" s="85" t="s">
        <v>123</v>
      </c>
      <c r="P242" s="86" t="s">
        <v>43</v>
      </c>
      <c r="Q242" s="86" t="s">
        <v>138</v>
      </c>
      <c r="R242" s="183" t="s">
        <v>125</v>
      </c>
      <c r="S242" s="172">
        <v>10885</v>
      </c>
      <c r="T242" s="88" t="s">
        <v>140</v>
      </c>
      <c r="U242" s="183" t="s">
        <v>442</v>
      </c>
      <c r="V242" s="188">
        <v>1655</v>
      </c>
      <c r="W242" s="188">
        <v>1655</v>
      </c>
      <c r="X242" s="188">
        <v>1913907</v>
      </c>
      <c r="Y242" s="185">
        <f>W242/5446629</f>
        <v>3.038576704967421E-4</v>
      </c>
      <c r="Z242" s="186">
        <f>X242/5446629</f>
        <v>0.35139294414949135</v>
      </c>
      <c r="AA242" s="187">
        <f>X242/W242</f>
        <v>1156.4392749244712</v>
      </c>
      <c r="AB242" s="90">
        <v>5446629</v>
      </c>
      <c r="AC242" s="91" t="s">
        <v>129</v>
      </c>
      <c r="AD242" s="91" t="s">
        <v>129</v>
      </c>
      <c r="AE242" s="88" t="s">
        <v>130</v>
      </c>
      <c r="AF242" s="25" t="s">
        <v>131</v>
      </c>
    </row>
    <row r="243" spans="1:32" hidden="1" x14ac:dyDescent="0.2">
      <c r="A243" s="90" t="s">
        <v>132</v>
      </c>
      <c r="B243" s="100" t="s">
        <v>133</v>
      </c>
      <c r="C243" s="179">
        <v>69</v>
      </c>
      <c r="D243" s="179">
        <v>60</v>
      </c>
      <c r="E243" s="16">
        <v>2015</v>
      </c>
      <c r="F243" s="180">
        <v>42041.67083333333</v>
      </c>
      <c r="G243" s="181">
        <v>42041.67083333333</v>
      </c>
      <c r="H243" s="79" t="s">
        <v>41</v>
      </c>
      <c r="I243" s="79" t="s">
        <v>41</v>
      </c>
      <c r="J243" s="80" t="s">
        <v>38</v>
      </c>
      <c r="K243" s="81">
        <f t="shared" si="3"/>
        <v>1.2368055555562023</v>
      </c>
      <c r="L243" s="22">
        <v>1781</v>
      </c>
      <c r="M243" s="182">
        <v>42042.907638888886</v>
      </c>
      <c r="N243" s="139">
        <v>42042.907638888886</v>
      </c>
      <c r="O243" s="85" t="s">
        <v>123</v>
      </c>
      <c r="P243" s="86" t="s">
        <v>43</v>
      </c>
      <c r="Q243" s="86" t="s">
        <v>138</v>
      </c>
      <c r="R243" s="183" t="s">
        <v>125</v>
      </c>
      <c r="S243" s="172">
        <v>10878</v>
      </c>
      <c r="T243" s="88" t="s">
        <v>135</v>
      </c>
      <c r="U243" s="183" t="s">
        <v>443</v>
      </c>
      <c r="V243" s="184">
        <v>2163</v>
      </c>
      <c r="W243" s="184">
        <v>0</v>
      </c>
      <c r="X243" s="22">
        <v>0</v>
      </c>
      <c r="Y243" s="153">
        <v>0</v>
      </c>
      <c r="Z243" s="154">
        <v>0</v>
      </c>
      <c r="AA243" s="22">
        <v>0</v>
      </c>
      <c r="AB243" s="90">
        <v>5446629</v>
      </c>
      <c r="AC243" s="91" t="s">
        <v>129</v>
      </c>
      <c r="AD243" s="91" t="s">
        <v>129</v>
      </c>
      <c r="AE243" s="88" t="s">
        <v>130</v>
      </c>
      <c r="AF243" s="25" t="s">
        <v>131</v>
      </c>
    </row>
    <row r="244" spans="1:32" hidden="1" x14ac:dyDescent="0.2">
      <c r="A244" s="90" t="s">
        <v>132</v>
      </c>
      <c r="B244" s="99" t="s">
        <v>147</v>
      </c>
      <c r="C244" s="179">
        <v>69</v>
      </c>
      <c r="D244" s="179">
        <v>60</v>
      </c>
      <c r="E244" s="16">
        <v>2015</v>
      </c>
      <c r="F244" s="180">
        <v>42041.913194444445</v>
      </c>
      <c r="G244" s="181">
        <v>42041.913194444445</v>
      </c>
      <c r="H244" s="79" t="s">
        <v>41</v>
      </c>
      <c r="I244" s="79" t="s">
        <v>41</v>
      </c>
      <c r="J244" s="80" t="s">
        <v>38</v>
      </c>
      <c r="K244" s="81">
        <f t="shared" si="3"/>
        <v>0.39374999999563443</v>
      </c>
      <c r="L244" s="22">
        <v>567</v>
      </c>
      <c r="M244" s="182">
        <v>42042.306944444441</v>
      </c>
      <c r="N244" s="139">
        <v>42042.306944444441</v>
      </c>
      <c r="O244" s="85" t="s">
        <v>123</v>
      </c>
      <c r="P244" s="86" t="s">
        <v>43</v>
      </c>
      <c r="Q244" s="86" t="s">
        <v>138</v>
      </c>
      <c r="R244" s="183" t="s">
        <v>125</v>
      </c>
      <c r="S244" s="172">
        <v>10879</v>
      </c>
      <c r="T244" s="88" t="s">
        <v>135</v>
      </c>
      <c r="U244" s="183" t="s">
        <v>444</v>
      </c>
      <c r="V244" s="188">
        <v>7502</v>
      </c>
      <c r="W244" s="188">
        <v>7502</v>
      </c>
      <c r="X244" s="188">
        <v>4253634</v>
      </c>
      <c r="Y244" s="185">
        <f>W244/5446629</f>
        <v>1.3773657063846281E-3</v>
      </c>
      <c r="Z244" s="186">
        <f>X244/5446629</f>
        <v>0.78096635552008409</v>
      </c>
      <c r="AA244" s="187">
        <f>X244/W244</f>
        <v>567</v>
      </c>
      <c r="AB244" s="90">
        <v>5446629</v>
      </c>
      <c r="AC244" s="91" t="s">
        <v>129</v>
      </c>
      <c r="AD244" s="91" t="s">
        <v>129</v>
      </c>
      <c r="AE244" s="88" t="s">
        <v>130</v>
      </c>
      <c r="AF244" s="25" t="s">
        <v>131</v>
      </c>
    </row>
    <row r="245" spans="1:32" hidden="1" x14ac:dyDescent="0.2">
      <c r="A245" s="90" t="s">
        <v>137</v>
      </c>
      <c r="B245" s="74" t="s">
        <v>133</v>
      </c>
      <c r="C245" s="179">
        <v>69</v>
      </c>
      <c r="D245" s="179">
        <v>60</v>
      </c>
      <c r="E245" s="16">
        <v>2015</v>
      </c>
      <c r="F245" s="180">
        <v>42042.470833333333</v>
      </c>
      <c r="G245" s="181">
        <v>42042.470833333333</v>
      </c>
      <c r="H245" s="79" t="s">
        <v>41</v>
      </c>
      <c r="I245" s="79" t="s">
        <v>41</v>
      </c>
      <c r="J245" s="80" t="s">
        <v>38</v>
      </c>
      <c r="K245" s="81">
        <f t="shared" si="3"/>
        <v>0.50069444444670808</v>
      </c>
      <c r="L245" s="22">
        <v>721</v>
      </c>
      <c r="M245" s="182">
        <v>42042.97152777778</v>
      </c>
      <c r="N245" s="139">
        <v>42042.97152777778</v>
      </c>
      <c r="O245" s="85" t="s">
        <v>123</v>
      </c>
      <c r="P245" s="86" t="s">
        <v>40</v>
      </c>
      <c r="Q245" s="86" t="s">
        <v>124</v>
      </c>
      <c r="R245" s="183" t="s">
        <v>139</v>
      </c>
      <c r="S245" s="172">
        <v>10883</v>
      </c>
      <c r="T245" s="88" t="s">
        <v>140</v>
      </c>
      <c r="U245" s="183" t="s">
        <v>445</v>
      </c>
      <c r="V245" s="184">
        <v>2798</v>
      </c>
      <c r="W245" s="184">
        <v>1230</v>
      </c>
      <c r="X245" s="173" t="s">
        <v>128</v>
      </c>
      <c r="Y245" s="173" t="s">
        <v>128</v>
      </c>
      <c r="Z245" s="173" t="s">
        <v>128</v>
      </c>
      <c r="AA245" s="173" t="s">
        <v>128</v>
      </c>
      <c r="AB245" s="90">
        <v>5446629</v>
      </c>
      <c r="AC245" s="91" t="s">
        <v>129</v>
      </c>
      <c r="AD245" s="91" t="s">
        <v>129</v>
      </c>
      <c r="AE245" s="88" t="s">
        <v>130</v>
      </c>
      <c r="AF245" s="25" t="s">
        <v>131</v>
      </c>
    </row>
    <row r="246" spans="1:32" hidden="1" x14ac:dyDescent="0.2">
      <c r="A246" s="90" t="s">
        <v>132</v>
      </c>
      <c r="B246" s="100" t="s">
        <v>133</v>
      </c>
      <c r="C246" s="179">
        <v>69</v>
      </c>
      <c r="D246" s="179">
        <v>60</v>
      </c>
      <c r="E246" s="16">
        <v>2015</v>
      </c>
      <c r="F246" s="180">
        <v>42043.875</v>
      </c>
      <c r="G246" s="181">
        <v>42043.875</v>
      </c>
      <c r="H246" s="79" t="s">
        <v>41</v>
      </c>
      <c r="I246" s="79" t="s">
        <v>41</v>
      </c>
      <c r="J246" s="80" t="s">
        <v>38</v>
      </c>
      <c r="K246" s="81">
        <f t="shared" si="3"/>
        <v>0.50694444444525288</v>
      </c>
      <c r="L246" s="22">
        <v>730</v>
      </c>
      <c r="M246" s="182">
        <v>42044.381944444445</v>
      </c>
      <c r="N246" s="139">
        <v>42044.381944444445</v>
      </c>
      <c r="O246" s="85" t="s">
        <v>123</v>
      </c>
      <c r="P246" s="86" t="s">
        <v>43</v>
      </c>
      <c r="Q246" s="86" t="s">
        <v>138</v>
      </c>
      <c r="R246" s="183" t="s">
        <v>125</v>
      </c>
      <c r="S246" s="172">
        <v>10909</v>
      </c>
      <c r="T246" s="88" t="s">
        <v>135</v>
      </c>
      <c r="U246" s="183" t="s">
        <v>446</v>
      </c>
      <c r="V246" s="184">
        <v>2163</v>
      </c>
      <c r="W246" s="184">
        <v>0</v>
      </c>
      <c r="X246" s="22">
        <v>0</v>
      </c>
      <c r="Y246" s="153">
        <v>0</v>
      </c>
      <c r="Z246" s="154">
        <v>0</v>
      </c>
      <c r="AA246" s="22">
        <v>0</v>
      </c>
      <c r="AB246" s="90">
        <v>5446629</v>
      </c>
      <c r="AC246" s="91" t="s">
        <v>129</v>
      </c>
      <c r="AD246" s="91" t="s">
        <v>129</v>
      </c>
      <c r="AE246" s="88" t="s">
        <v>130</v>
      </c>
      <c r="AF246" s="25" t="s">
        <v>131</v>
      </c>
    </row>
    <row r="247" spans="1:32" hidden="1" x14ac:dyDescent="0.2">
      <c r="A247" s="90" t="s">
        <v>132</v>
      </c>
      <c r="B247" s="99" t="s">
        <v>147</v>
      </c>
      <c r="C247" s="179">
        <v>69</v>
      </c>
      <c r="D247" s="179">
        <v>60</v>
      </c>
      <c r="E247" s="16">
        <v>2015</v>
      </c>
      <c r="F247" s="180">
        <v>42043.887499999997</v>
      </c>
      <c r="G247" s="181">
        <v>42043.887499999997</v>
      </c>
      <c r="H247" s="79" t="s">
        <v>41</v>
      </c>
      <c r="I247" s="79" t="s">
        <v>41</v>
      </c>
      <c r="J247" s="80" t="s">
        <v>38</v>
      </c>
      <c r="K247" s="81">
        <f t="shared" si="3"/>
        <v>1.8166666666729725</v>
      </c>
      <c r="L247" s="22">
        <v>2616</v>
      </c>
      <c r="M247" s="182">
        <v>42045.70416666667</v>
      </c>
      <c r="N247" s="139">
        <v>42045.70416666667</v>
      </c>
      <c r="O247" s="85" t="s">
        <v>123</v>
      </c>
      <c r="P247" s="86" t="s">
        <v>43</v>
      </c>
      <c r="Q247" s="86" t="s">
        <v>138</v>
      </c>
      <c r="R247" s="183" t="s">
        <v>125</v>
      </c>
      <c r="S247" s="172">
        <v>10901</v>
      </c>
      <c r="T247" s="88" t="s">
        <v>135</v>
      </c>
      <c r="U247" s="183" t="s">
        <v>447</v>
      </c>
      <c r="V247" s="188">
        <v>6971</v>
      </c>
      <c r="W247" s="188">
        <v>6971</v>
      </c>
      <c r="X247" s="188">
        <v>8623205</v>
      </c>
      <c r="Y247" s="185">
        <f>W247/5446629</f>
        <v>1.2798742121044044E-3</v>
      </c>
      <c r="Z247" s="186">
        <f>X247/5446629</f>
        <v>1.5832187211576187</v>
      </c>
      <c r="AA247" s="187">
        <f>X247/W247</f>
        <v>1237.0111892124517</v>
      </c>
      <c r="AB247" s="90">
        <v>5446629</v>
      </c>
      <c r="AC247" s="91" t="s">
        <v>129</v>
      </c>
      <c r="AD247" s="91" t="s">
        <v>129</v>
      </c>
      <c r="AE247" s="88" t="s">
        <v>130</v>
      </c>
      <c r="AF247" s="25" t="s">
        <v>131</v>
      </c>
    </row>
    <row r="248" spans="1:32" hidden="1" x14ac:dyDescent="0.2">
      <c r="A248" s="90" t="s">
        <v>121</v>
      </c>
      <c r="B248" s="74" t="s">
        <v>147</v>
      </c>
      <c r="C248" s="179">
        <v>115</v>
      </c>
      <c r="D248" s="179">
        <v>115</v>
      </c>
      <c r="E248" s="16">
        <v>2015</v>
      </c>
      <c r="F248" s="180">
        <v>42043.95208333333</v>
      </c>
      <c r="G248" s="181">
        <v>42043.95208333333</v>
      </c>
      <c r="H248" s="79" t="s">
        <v>41</v>
      </c>
      <c r="I248" s="79" t="s">
        <v>41</v>
      </c>
      <c r="J248" s="80" t="s">
        <v>38</v>
      </c>
      <c r="K248" s="81">
        <f t="shared" si="3"/>
        <v>0.87777777777955635</v>
      </c>
      <c r="L248" s="22">
        <v>1264</v>
      </c>
      <c r="M248" s="182">
        <v>42044.829861111109</v>
      </c>
      <c r="N248" s="139">
        <v>42044.829861111109</v>
      </c>
      <c r="O248" s="85" t="s">
        <v>123</v>
      </c>
      <c r="P248" s="86" t="s">
        <v>40</v>
      </c>
      <c r="Q248" s="86" t="s">
        <v>142</v>
      </c>
      <c r="R248" s="183" t="s">
        <v>125</v>
      </c>
      <c r="S248" s="172">
        <v>10903</v>
      </c>
      <c r="T248" s="88" t="s">
        <v>148</v>
      </c>
      <c r="U248" s="183" t="s">
        <v>448</v>
      </c>
      <c r="V248" s="184">
        <v>1</v>
      </c>
      <c r="W248" s="184">
        <v>0</v>
      </c>
      <c r="X248" s="22">
        <v>0</v>
      </c>
      <c r="Y248" s="153">
        <v>0</v>
      </c>
      <c r="Z248" s="154">
        <v>0</v>
      </c>
      <c r="AA248" s="22">
        <v>0</v>
      </c>
      <c r="AB248" s="90">
        <v>5446629</v>
      </c>
      <c r="AC248" s="91" t="s">
        <v>129</v>
      </c>
      <c r="AD248" s="91" t="s">
        <v>129</v>
      </c>
      <c r="AE248" s="88" t="s">
        <v>130</v>
      </c>
      <c r="AF248" s="25" t="s">
        <v>131</v>
      </c>
    </row>
    <row r="249" spans="1:32" hidden="1" x14ac:dyDescent="0.2">
      <c r="A249" s="90" t="s">
        <v>132</v>
      </c>
      <c r="B249" s="100" t="s">
        <v>133</v>
      </c>
      <c r="C249" s="179">
        <v>69</v>
      </c>
      <c r="D249" s="179">
        <v>60</v>
      </c>
      <c r="E249" s="16">
        <v>2015</v>
      </c>
      <c r="F249" s="180">
        <v>42044.6</v>
      </c>
      <c r="G249" s="181">
        <v>42044.6</v>
      </c>
      <c r="H249" s="78" t="s">
        <v>38</v>
      </c>
      <c r="I249" s="79" t="s">
        <v>41</v>
      </c>
      <c r="J249" s="80" t="s">
        <v>38</v>
      </c>
      <c r="K249" s="81">
        <f t="shared" si="3"/>
        <v>0.44305555555911269</v>
      </c>
      <c r="L249" s="22">
        <v>638</v>
      </c>
      <c r="M249" s="182">
        <v>42045.043055555558</v>
      </c>
      <c r="N249" s="139">
        <v>42045.043055555558</v>
      </c>
      <c r="O249" s="85" t="s">
        <v>123</v>
      </c>
      <c r="P249" s="86" t="s">
        <v>43</v>
      </c>
      <c r="Q249" s="86" t="s">
        <v>138</v>
      </c>
      <c r="R249" s="183" t="s">
        <v>125</v>
      </c>
      <c r="S249" s="172">
        <v>10910</v>
      </c>
      <c r="T249" s="88" t="s">
        <v>135</v>
      </c>
      <c r="U249" s="183" t="s">
        <v>449</v>
      </c>
      <c r="V249" s="189">
        <v>5788</v>
      </c>
      <c r="W249" s="189">
        <v>5788</v>
      </c>
      <c r="X249" s="189">
        <v>4281786</v>
      </c>
      <c r="Y249" s="185">
        <f>W249/5446629</f>
        <v>1.0626756476345277E-3</v>
      </c>
      <c r="Z249" s="186">
        <f>X249/5446629</f>
        <v>0.78613505711514409</v>
      </c>
      <c r="AA249" s="187">
        <f>X249/W249</f>
        <v>739.76952315134758</v>
      </c>
      <c r="AB249" s="90">
        <v>5446629</v>
      </c>
      <c r="AC249" s="91" t="s">
        <v>129</v>
      </c>
      <c r="AD249" s="91" t="s">
        <v>129</v>
      </c>
      <c r="AE249" s="88" t="s">
        <v>130</v>
      </c>
      <c r="AF249" s="25" t="s">
        <v>131</v>
      </c>
    </row>
    <row r="250" spans="1:32" hidden="1" x14ac:dyDescent="0.2">
      <c r="A250" s="90" t="s">
        <v>121</v>
      </c>
      <c r="B250" s="74" t="s">
        <v>122</v>
      </c>
      <c r="C250" s="179">
        <v>115</v>
      </c>
      <c r="D250" s="179">
        <v>115</v>
      </c>
      <c r="E250" s="16">
        <v>2015</v>
      </c>
      <c r="F250" s="180">
        <v>42045.168055555558</v>
      </c>
      <c r="G250" s="181">
        <v>42045.168055555558</v>
      </c>
      <c r="H250" s="78" t="s">
        <v>38</v>
      </c>
      <c r="I250" s="79" t="s">
        <v>41</v>
      </c>
      <c r="J250" s="80" t="s">
        <v>38</v>
      </c>
      <c r="K250" s="81">
        <f t="shared" si="3"/>
        <v>0.62430555555329192</v>
      </c>
      <c r="L250" s="22">
        <v>899</v>
      </c>
      <c r="M250" s="182">
        <v>42045.792361111111</v>
      </c>
      <c r="N250" s="139">
        <v>42045.792361111111</v>
      </c>
      <c r="O250" s="85" t="s">
        <v>123</v>
      </c>
      <c r="P250" s="86" t="s">
        <v>40</v>
      </c>
      <c r="Q250" s="86" t="s">
        <v>154</v>
      </c>
      <c r="R250" s="183" t="s">
        <v>164</v>
      </c>
      <c r="S250" s="172">
        <v>10902</v>
      </c>
      <c r="T250" s="88" t="s">
        <v>126</v>
      </c>
      <c r="U250" s="183" t="s">
        <v>450</v>
      </c>
      <c r="V250" s="184">
        <v>4</v>
      </c>
      <c r="W250" s="184">
        <v>0</v>
      </c>
      <c r="X250" s="22">
        <v>0</v>
      </c>
      <c r="Y250" s="153">
        <v>0</v>
      </c>
      <c r="Z250" s="154">
        <v>0</v>
      </c>
      <c r="AA250" s="22">
        <v>0</v>
      </c>
      <c r="AB250" s="90">
        <v>5446629</v>
      </c>
      <c r="AC250" s="91" t="s">
        <v>129</v>
      </c>
      <c r="AD250" s="91" t="s">
        <v>129</v>
      </c>
      <c r="AE250" s="88" t="s">
        <v>130</v>
      </c>
      <c r="AF250" s="25" t="s">
        <v>131</v>
      </c>
    </row>
    <row r="251" spans="1:32" hidden="1" x14ac:dyDescent="0.2">
      <c r="A251" s="90" t="s">
        <v>137</v>
      </c>
      <c r="B251" s="74" t="s">
        <v>133</v>
      </c>
      <c r="C251" s="179">
        <v>69</v>
      </c>
      <c r="D251" s="179">
        <v>60</v>
      </c>
      <c r="E251" s="16">
        <v>2015</v>
      </c>
      <c r="F251" s="180">
        <v>42050.734027777777</v>
      </c>
      <c r="G251" s="181">
        <v>42050.734027777777</v>
      </c>
      <c r="H251" s="78" t="s">
        <v>38</v>
      </c>
      <c r="I251" s="79" t="s">
        <v>41</v>
      </c>
      <c r="J251" s="80" t="s">
        <v>38</v>
      </c>
      <c r="K251" s="81">
        <f t="shared" si="3"/>
        <v>1.3319444444423425</v>
      </c>
      <c r="L251" s="22">
        <v>1918</v>
      </c>
      <c r="M251" s="182">
        <v>42052.065972222219</v>
      </c>
      <c r="N251" s="139">
        <v>42052.065972222219</v>
      </c>
      <c r="O251" s="85" t="s">
        <v>123</v>
      </c>
      <c r="P251" s="86" t="s">
        <v>43</v>
      </c>
      <c r="Q251" s="86" t="s">
        <v>138</v>
      </c>
      <c r="R251" s="183" t="s">
        <v>125</v>
      </c>
      <c r="S251" s="172">
        <v>10927</v>
      </c>
      <c r="T251" s="88" t="s">
        <v>140</v>
      </c>
      <c r="U251" s="183" t="s">
        <v>451</v>
      </c>
      <c r="V251" s="184">
        <v>2745</v>
      </c>
      <c r="W251" s="184">
        <v>2745</v>
      </c>
      <c r="X251" s="184">
        <v>242141</v>
      </c>
      <c r="Y251" s="185">
        <f t="shared" ref="Y251:Z255" si="10">W251/5446629</f>
        <v>5.0398145348251188E-4</v>
      </c>
      <c r="Z251" s="186">
        <f t="shared" si="10"/>
        <v>4.4457039390786483E-2</v>
      </c>
      <c r="AA251" s="187">
        <f>X251/W251</f>
        <v>88.211657559198542</v>
      </c>
      <c r="AB251" s="90">
        <v>5446629</v>
      </c>
      <c r="AC251" s="91" t="s">
        <v>129</v>
      </c>
      <c r="AD251" s="91" t="s">
        <v>129</v>
      </c>
      <c r="AE251" s="88" t="s">
        <v>130</v>
      </c>
      <c r="AF251" s="25" t="s">
        <v>131</v>
      </c>
    </row>
    <row r="252" spans="1:32" hidden="1" x14ac:dyDescent="0.2">
      <c r="A252" s="90" t="s">
        <v>132</v>
      </c>
      <c r="B252" s="74" t="s">
        <v>133</v>
      </c>
      <c r="C252" s="179">
        <v>69</v>
      </c>
      <c r="D252" s="179">
        <v>60</v>
      </c>
      <c r="E252" s="16">
        <v>2015</v>
      </c>
      <c r="F252" s="180">
        <v>42058.304861111108</v>
      </c>
      <c r="G252" s="181">
        <v>42058.304861111108</v>
      </c>
      <c r="H252" s="78" t="s">
        <v>38</v>
      </c>
      <c r="I252" s="79" t="s">
        <v>41</v>
      </c>
      <c r="J252" s="80" t="s">
        <v>38</v>
      </c>
      <c r="K252" s="81">
        <f t="shared" si="3"/>
        <v>0.45833333333575865</v>
      </c>
      <c r="L252" s="22">
        <v>660</v>
      </c>
      <c r="M252" s="182">
        <v>42058.763194444444</v>
      </c>
      <c r="N252" s="139">
        <v>42058.763194444444</v>
      </c>
      <c r="O252" s="85" t="s">
        <v>123</v>
      </c>
      <c r="P252" s="86" t="s">
        <v>43</v>
      </c>
      <c r="Q252" s="86" t="s">
        <v>138</v>
      </c>
      <c r="R252" s="183" t="s">
        <v>125</v>
      </c>
      <c r="S252" s="172">
        <v>10926</v>
      </c>
      <c r="T252" s="88" t="s">
        <v>135</v>
      </c>
      <c r="U252" s="183" t="s">
        <v>452</v>
      </c>
      <c r="V252" s="184">
        <v>1126</v>
      </c>
      <c r="W252" s="184">
        <v>1126</v>
      </c>
      <c r="X252" s="184">
        <v>115978</v>
      </c>
      <c r="Y252" s="185">
        <f t="shared" si="10"/>
        <v>2.0673337581832726E-4</v>
      </c>
      <c r="Z252" s="186">
        <f t="shared" si="10"/>
        <v>2.129353770928771E-2</v>
      </c>
      <c r="AA252" s="187">
        <f>X252/W252</f>
        <v>103</v>
      </c>
      <c r="AB252" s="90">
        <v>5446629</v>
      </c>
      <c r="AC252" s="91" t="s">
        <v>129</v>
      </c>
      <c r="AD252" s="91" t="s">
        <v>129</v>
      </c>
      <c r="AE252" s="88" t="s">
        <v>130</v>
      </c>
      <c r="AF252" s="25" t="s">
        <v>131</v>
      </c>
    </row>
    <row r="253" spans="1:32" hidden="1" x14ac:dyDescent="0.2">
      <c r="A253" s="90" t="s">
        <v>137</v>
      </c>
      <c r="B253" s="100" t="s">
        <v>133</v>
      </c>
      <c r="C253" s="179">
        <v>115</v>
      </c>
      <c r="D253" s="179">
        <v>115</v>
      </c>
      <c r="E253" s="16">
        <v>2015</v>
      </c>
      <c r="F253" s="180">
        <v>42063.259027777778</v>
      </c>
      <c r="G253" s="181">
        <v>42063.259027777778</v>
      </c>
      <c r="H253" s="78" t="s">
        <v>38</v>
      </c>
      <c r="I253" s="79" t="s">
        <v>41</v>
      </c>
      <c r="J253" s="80" t="s">
        <v>38</v>
      </c>
      <c r="K253" s="81">
        <f t="shared" si="3"/>
        <v>0.61458333333575865</v>
      </c>
      <c r="L253" s="22">
        <v>885</v>
      </c>
      <c r="M253" s="182">
        <v>42063.873611111114</v>
      </c>
      <c r="N253" s="139">
        <v>42063.873611111114</v>
      </c>
      <c r="O253" s="85" t="s">
        <v>123</v>
      </c>
      <c r="P253" s="86" t="s">
        <v>42</v>
      </c>
      <c r="Q253" s="86" t="s">
        <v>134</v>
      </c>
      <c r="R253" s="183" t="s">
        <v>125</v>
      </c>
      <c r="S253" s="172">
        <v>10941</v>
      </c>
      <c r="T253" s="88" t="s">
        <v>140</v>
      </c>
      <c r="U253" s="183" t="s">
        <v>453</v>
      </c>
      <c r="V253" s="184">
        <v>4111</v>
      </c>
      <c r="W253" s="184">
        <v>4111</v>
      </c>
      <c r="X253" s="184">
        <v>408928</v>
      </c>
      <c r="Y253" s="185">
        <f t="shared" si="10"/>
        <v>7.5477878151788936E-4</v>
      </c>
      <c r="Z253" s="186">
        <f t="shared" si="10"/>
        <v>7.5079099384224635E-2</v>
      </c>
      <c r="AA253" s="187">
        <f>X253/W253</f>
        <v>99.47166139625395</v>
      </c>
      <c r="AB253" s="90">
        <v>5446629</v>
      </c>
      <c r="AC253" s="91" t="s">
        <v>129</v>
      </c>
      <c r="AD253" s="91" t="s">
        <v>129</v>
      </c>
      <c r="AE253" s="88" t="s">
        <v>130</v>
      </c>
      <c r="AF253" s="25" t="s">
        <v>131</v>
      </c>
    </row>
    <row r="254" spans="1:32" hidden="1" x14ac:dyDescent="0.2">
      <c r="A254" s="90" t="s">
        <v>163</v>
      </c>
      <c r="B254" s="100" t="s">
        <v>122</v>
      </c>
      <c r="C254" s="179">
        <v>69</v>
      </c>
      <c r="D254" s="179">
        <v>70</v>
      </c>
      <c r="E254" s="16">
        <v>2015</v>
      </c>
      <c r="F254" s="180">
        <v>42070.382638888892</v>
      </c>
      <c r="G254" s="181">
        <v>42070.382638888892</v>
      </c>
      <c r="H254" s="78" t="s">
        <v>38</v>
      </c>
      <c r="I254" s="79" t="s">
        <v>41</v>
      </c>
      <c r="J254" s="80" t="s">
        <v>38</v>
      </c>
      <c r="K254" s="81">
        <f t="shared" si="3"/>
        <v>0.36180555554892635</v>
      </c>
      <c r="L254" s="22">
        <v>521</v>
      </c>
      <c r="M254" s="182">
        <v>42070.744444444441</v>
      </c>
      <c r="N254" s="139">
        <v>42070.744444444441</v>
      </c>
      <c r="O254" s="85" t="s">
        <v>123</v>
      </c>
      <c r="P254" s="86" t="s">
        <v>40</v>
      </c>
      <c r="Q254" s="86" t="s">
        <v>145</v>
      </c>
      <c r="R254" s="183" t="s">
        <v>125</v>
      </c>
      <c r="S254" s="172">
        <v>10969</v>
      </c>
      <c r="T254" s="88" t="s">
        <v>165</v>
      </c>
      <c r="U254" s="183" t="s">
        <v>455</v>
      </c>
      <c r="V254" s="184">
        <v>42</v>
      </c>
      <c r="W254" s="184">
        <v>42</v>
      </c>
      <c r="X254" s="190">
        <f>W254*246</f>
        <v>10332</v>
      </c>
      <c r="Y254" s="185">
        <f t="shared" si="10"/>
        <v>7.7111916379837881E-6</v>
      </c>
      <c r="Z254" s="186">
        <f t="shared" si="10"/>
        <v>1.8969531429440117E-3</v>
      </c>
      <c r="AA254" s="187">
        <f>X254/W254</f>
        <v>246</v>
      </c>
      <c r="AB254" s="90">
        <v>5446629</v>
      </c>
      <c r="AC254" s="91" t="s">
        <v>129</v>
      </c>
      <c r="AD254" s="91" t="s">
        <v>129</v>
      </c>
      <c r="AE254" s="88" t="s">
        <v>130</v>
      </c>
      <c r="AF254" s="25" t="s">
        <v>131</v>
      </c>
    </row>
    <row r="255" spans="1:32" hidden="1" x14ac:dyDescent="0.2">
      <c r="A255" s="90" t="s">
        <v>137</v>
      </c>
      <c r="B255" s="74" t="s">
        <v>133</v>
      </c>
      <c r="C255" s="179">
        <v>69</v>
      </c>
      <c r="D255" s="179">
        <v>60</v>
      </c>
      <c r="E255" s="16">
        <v>2015</v>
      </c>
      <c r="F255" s="180">
        <v>42077.226388888892</v>
      </c>
      <c r="G255" s="181">
        <v>42077.226388888892</v>
      </c>
      <c r="H255" s="78" t="s">
        <v>38</v>
      </c>
      <c r="I255" s="79" t="s">
        <v>41</v>
      </c>
      <c r="J255" s="80" t="s">
        <v>38</v>
      </c>
      <c r="K255" s="81">
        <f t="shared" si="3"/>
        <v>0.34513888888614019</v>
      </c>
      <c r="L255" s="22">
        <v>497</v>
      </c>
      <c r="M255" s="182">
        <v>42077.571527777778</v>
      </c>
      <c r="N255" s="139">
        <v>42077.571527777778</v>
      </c>
      <c r="O255" s="85" t="s">
        <v>123</v>
      </c>
      <c r="P255" s="86" t="s">
        <v>43</v>
      </c>
      <c r="Q255" s="86" t="s">
        <v>138</v>
      </c>
      <c r="R255" s="183" t="s">
        <v>139</v>
      </c>
      <c r="S255" s="172">
        <v>10974</v>
      </c>
      <c r="T255" s="88" t="s">
        <v>140</v>
      </c>
      <c r="U255" s="183" t="s">
        <v>456</v>
      </c>
      <c r="V255" s="184">
        <v>2746</v>
      </c>
      <c r="W255" s="184">
        <v>2746</v>
      </c>
      <c r="X255" s="184">
        <f>146772+15990+104737</f>
        <v>267499</v>
      </c>
      <c r="Y255" s="185">
        <f t="shared" si="10"/>
        <v>5.0416505328341619E-4</v>
      </c>
      <c r="Z255" s="186">
        <f t="shared" si="10"/>
        <v>4.9112763142119646E-2</v>
      </c>
      <c r="AA255" s="187">
        <f>X255/W255</f>
        <v>97.414056809905318</v>
      </c>
      <c r="AB255" s="90">
        <v>5446629</v>
      </c>
      <c r="AC255" s="91" t="s">
        <v>129</v>
      </c>
      <c r="AD255" s="91" t="s">
        <v>129</v>
      </c>
      <c r="AE255" s="88" t="s">
        <v>130</v>
      </c>
      <c r="AF255" s="25" t="s">
        <v>131</v>
      </c>
    </row>
    <row r="256" spans="1:32" hidden="1" x14ac:dyDescent="0.2">
      <c r="A256" s="90" t="s">
        <v>137</v>
      </c>
      <c r="B256" s="100" t="s">
        <v>133</v>
      </c>
      <c r="C256" s="179">
        <v>115</v>
      </c>
      <c r="D256" s="179">
        <v>115</v>
      </c>
      <c r="E256" s="16">
        <v>2015</v>
      </c>
      <c r="F256" s="180">
        <v>42092.436111111114</v>
      </c>
      <c r="G256" s="181">
        <v>42092.436111111114</v>
      </c>
      <c r="H256" s="78" t="s">
        <v>38</v>
      </c>
      <c r="I256" s="79" t="s">
        <v>41</v>
      </c>
      <c r="J256" s="80" t="s">
        <v>38</v>
      </c>
      <c r="K256" s="81">
        <f t="shared" si="3"/>
        <v>0.42083333332993789</v>
      </c>
      <c r="L256" s="22">
        <v>606</v>
      </c>
      <c r="M256" s="182">
        <v>42092.856944444444</v>
      </c>
      <c r="N256" s="139">
        <v>42092.856944444444</v>
      </c>
      <c r="O256" s="85" t="s">
        <v>123</v>
      </c>
      <c r="P256" s="86" t="s">
        <v>43</v>
      </c>
      <c r="Q256" s="86" t="s">
        <v>138</v>
      </c>
      <c r="R256" s="183" t="s">
        <v>125</v>
      </c>
      <c r="S256" s="172">
        <v>11017</v>
      </c>
      <c r="T256" s="88" t="s">
        <v>140</v>
      </c>
      <c r="U256" s="183" t="s">
        <v>457</v>
      </c>
      <c r="V256" s="184">
        <v>0</v>
      </c>
      <c r="W256" s="184">
        <v>0</v>
      </c>
      <c r="X256" s="22">
        <v>0</v>
      </c>
      <c r="Y256" s="153">
        <v>0</v>
      </c>
      <c r="Z256" s="154">
        <v>0</v>
      </c>
      <c r="AA256" s="22">
        <v>0</v>
      </c>
      <c r="AB256" s="90">
        <v>5446629</v>
      </c>
      <c r="AC256" s="91" t="s">
        <v>129</v>
      </c>
      <c r="AD256" s="91" t="s">
        <v>129</v>
      </c>
      <c r="AE256" s="88" t="s">
        <v>130</v>
      </c>
      <c r="AF256" s="25" t="s">
        <v>131</v>
      </c>
    </row>
    <row r="257" spans="1:32" hidden="1" x14ac:dyDescent="0.2">
      <c r="A257" s="90" t="s">
        <v>121</v>
      </c>
      <c r="B257" s="191" t="s">
        <v>147</v>
      </c>
      <c r="C257" s="179">
        <v>69</v>
      </c>
      <c r="D257" s="179">
        <v>60</v>
      </c>
      <c r="E257" s="16">
        <v>2015</v>
      </c>
      <c r="F257" s="180">
        <v>42093.352777777778</v>
      </c>
      <c r="G257" s="181">
        <v>42093.352777777778</v>
      </c>
      <c r="H257" s="78" t="s">
        <v>38</v>
      </c>
      <c r="I257" s="79" t="s">
        <v>41</v>
      </c>
      <c r="J257" s="80" t="s">
        <v>38</v>
      </c>
      <c r="K257" s="81">
        <f t="shared" si="3"/>
        <v>0.88333333333139308</v>
      </c>
      <c r="L257" s="22">
        <v>1272</v>
      </c>
      <c r="M257" s="182">
        <v>42094.236111111109</v>
      </c>
      <c r="N257" s="139">
        <v>42094.236111111109</v>
      </c>
      <c r="O257" s="85" t="s">
        <v>123</v>
      </c>
      <c r="P257" s="86" t="s">
        <v>42</v>
      </c>
      <c r="Q257" s="86" t="s">
        <v>159</v>
      </c>
      <c r="R257" s="183" t="s">
        <v>285</v>
      </c>
      <c r="S257" s="172">
        <v>11014</v>
      </c>
      <c r="T257" s="88" t="s">
        <v>148</v>
      </c>
      <c r="U257" s="183" t="s">
        <v>458</v>
      </c>
      <c r="V257" s="184">
        <v>4234</v>
      </c>
      <c r="W257" s="184">
        <v>2022</v>
      </c>
      <c r="X257" s="173" t="s">
        <v>128</v>
      </c>
      <c r="Y257" s="173" t="s">
        <v>128</v>
      </c>
      <c r="Z257" s="173" t="s">
        <v>128</v>
      </c>
      <c r="AA257" s="173" t="s">
        <v>128</v>
      </c>
      <c r="AB257" s="90">
        <v>5446629</v>
      </c>
      <c r="AC257" s="91" t="s">
        <v>129</v>
      </c>
      <c r="AD257" s="91" t="s">
        <v>129</v>
      </c>
      <c r="AE257" s="88" t="s">
        <v>130</v>
      </c>
      <c r="AF257" s="25" t="s">
        <v>131</v>
      </c>
    </row>
    <row r="258" spans="1:32" hidden="1" x14ac:dyDescent="0.2">
      <c r="A258" s="90" t="s">
        <v>121</v>
      </c>
      <c r="B258" s="99" t="s">
        <v>122</v>
      </c>
      <c r="C258" s="192">
        <v>69</v>
      </c>
      <c r="D258" s="192">
        <v>70</v>
      </c>
      <c r="E258" s="16">
        <v>2015</v>
      </c>
      <c r="F258" s="180">
        <v>42101.693055555559</v>
      </c>
      <c r="G258" s="181">
        <v>42101.693055555559</v>
      </c>
      <c r="H258" s="78" t="s">
        <v>38</v>
      </c>
      <c r="I258" s="79" t="s">
        <v>41</v>
      </c>
      <c r="J258" s="80" t="s">
        <v>38</v>
      </c>
      <c r="K258" s="81">
        <f t="shared" ref="K258:K321" si="11">M258-F258</f>
        <v>0.47916666666424135</v>
      </c>
      <c r="L258" s="22">
        <v>690</v>
      </c>
      <c r="M258" s="182">
        <v>42102.172222222223</v>
      </c>
      <c r="N258" s="139">
        <v>42102.172222222223</v>
      </c>
      <c r="O258" s="85" t="s">
        <v>123</v>
      </c>
      <c r="P258" s="86" t="s">
        <v>40</v>
      </c>
      <c r="Q258" s="86" t="s">
        <v>142</v>
      </c>
      <c r="R258" s="183" t="s">
        <v>125</v>
      </c>
      <c r="S258" s="172">
        <v>11063</v>
      </c>
      <c r="T258" s="88" t="s">
        <v>126</v>
      </c>
      <c r="U258" s="183" t="s">
        <v>459</v>
      </c>
      <c r="V258" s="189">
        <v>619</v>
      </c>
      <c r="W258" s="189">
        <v>619</v>
      </c>
      <c r="X258" s="189">
        <v>22346</v>
      </c>
      <c r="Y258" s="185">
        <f t="shared" ref="Y258:Z263" si="12">W258/5446629</f>
        <v>1.1364827675980868E-4</v>
      </c>
      <c r="Z258" s="186">
        <f t="shared" si="12"/>
        <v>4.1027211510091836E-3</v>
      </c>
      <c r="AA258" s="187">
        <f t="shared" ref="AA258:AA263" si="13">X258/W258</f>
        <v>36.100161550888529</v>
      </c>
      <c r="AB258" s="90">
        <v>5446629</v>
      </c>
      <c r="AC258" s="91" t="s">
        <v>129</v>
      </c>
      <c r="AD258" s="91" t="s">
        <v>129</v>
      </c>
      <c r="AE258" s="88" t="s">
        <v>130</v>
      </c>
      <c r="AF258" s="25" t="s">
        <v>131</v>
      </c>
    </row>
    <row r="259" spans="1:32" hidden="1" x14ac:dyDescent="0.2">
      <c r="A259" s="90" t="s">
        <v>121</v>
      </c>
      <c r="B259" s="100" t="s">
        <v>122</v>
      </c>
      <c r="C259" s="192">
        <v>115</v>
      </c>
      <c r="D259" s="192">
        <v>115</v>
      </c>
      <c r="E259" s="16">
        <v>2015</v>
      </c>
      <c r="F259" s="180">
        <v>42106.396527777775</v>
      </c>
      <c r="G259" s="181">
        <v>42106.396527777775</v>
      </c>
      <c r="H259" s="78" t="s">
        <v>38</v>
      </c>
      <c r="I259" s="79" t="s">
        <v>41</v>
      </c>
      <c r="J259" s="80" t="s">
        <v>38</v>
      </c>
      <c r="K259" s="81">
        <f t="shared" si="11"/>
        <v>0.44513888889196096</v>
      </c>
      <c r="L259" s="22">
        <v>641</v>
      </c>
      <c r="M259" s="182">
        <v>42106.841666666667</v>
      </c>
      <c r="N259" s="139">
        <v>42106.841666666667</v>
      </c>
      <c r="O259" s="85" t="s">
        <v>123</v>
      </c>
      <c r="P259" s="86" t="s">
        <v>40</v>
      </c>
      <c r="Q259" s="86" t="s">
        <v>145</v>
      </c>
      <c r="R259" s="183" t="s">
        <v>125</v>
      </c>
      <c r="S259" s="172">
        <v>11037</v>
      </c>
      <c r="T259" s="88" t="s">
        <v>126</v>
      </c>
      <c r="U259" s="183" t="s">
        <v>460</v>
      </c>
      <c r="V259" s="189">
        <v>338</v>
      </c>
      <c r="W259" s="189">
        <v>338</v>
      </c>
      <c r="X259" s="189">
        <v>3718</v>
      </c>
      <c r="Y259" s="185">
        <f t="shared" si="12"/>
        <v>6.2056732705679051E-5</v>
      </c>
      <c r="Z259" s="186">
        <f t="shared" si="12"/>
        <v>6.8262405976246955E-4</v>
      </c>
      <c r="AA259" s="187">
        <f t="shared" si="13"/>
        <v>11</v>
      </c>
      <c r="AB259" s="90">
        <v>5446629</v>
      </c>
      <c r="AC259" s="91" t="s">
        <v>129</v>
      </c>
      <c r="AD259" s="91" t="s">
        <v>129</v>
      </c>
      <c r="AE259" s="88" t="s">
        <v>130</v>
      </c>
      <c r="AF259" s="25" t="s">
        <v>131</v>
      </c>
    </row>
    <row r="260" spans="1:32" hidden="1" x14ac:dyDescent="0.2">
      <c r="A260" s="90" t="s">
        <v>121</v>
      </c>
      <c r="B260" s="100" t="s">
        <v>147</v>
      </c>
      <c r="C260" s="192">
        <v>69</v>
      </c>
      <c r="D260" s="192">
        <v>60</v>
      </c>
      <c r="E260" s="16">
        <v>2015</v>
      </c>
      <c r="F260" s="180">
        <v>42115.527083333334</v>
      </c>
      <c r="G260" s="181">
        <v>42115.527083333334</v>
      </c>
      <c r="H260" s="78" t="s">
        <v>38</v>
      </c>
      <c r="I260" s="79" t="s">
        <v>41</v>
      </c>
      <c r="J260" s="80" t="s">
        <v>38</v>
      </c>
      <c r="K260" s="81">
        <f t="shared" si="11"/>
        <v>0.35069444444525288</v>
      </c>
      <c r="L260" s="22">
        <v>505</v>
      </c>
      <c r="M260" s="182">
        <v>42115.87777777778</v>
      </c>
      <c r="N260" s="139">
        <v>42115.87777777778</v>
      </c>
      <c r="O260" s="85" t="s">
        <v>123</v>
      </c>
      <c r="P260" s="86" t="s">
        <v>40</v>
      </c>
      <c r="Q260" s="86" t="s">
        <v>124</v>
      </c>
      <c r="R260" s="183" t="s">
        <v>125</v>
      </c>
      <c r="S260" s="172">
        <v>11061</v>
      </c>
      <c r="T260" s="88" t="s">
        <v>148</v>
      </c>
      <c r="U260" s="183" t="s">
        <v>461</v>
      </c>
      <c r="V260" s="184">
        <v>1593</v>
      </c>
      <c r="W260" s="184">
        <v>1593</v>
      </c>
      <c r="X260" s="184">
        <v>184381</v>
      </c>
      <c r="Y260" s="185">
        <f t="shared" si="12"/>
        <v>2.924744828406708E-4</v>
      </c>
      <c r="Z260" s="186">
        <f t="shared" si="12"/>
        <v>3.3852314890549733E-2</v>
      </c>
      <c r="AA260" s="187">
        <f t="shared" si="13"/>
        <v>115.74450721908349</v>
      </c>
      <c r="AB260" s="90">
        <v>5446629</v>
      </c>
      <c r="AC260" s="91" t="s">
        <v>129</v>
      </c>
      <c r="AD260" s="91" t="s">
        <v>129</v>
      </c>
      <c r="AE260" s="88" t="s">
        <v>177</v>
      </c>
      <c r="AF260" s="25" t="s">
        <v>131</v>
      </c>
    </row>
    <row r="261" spans="1:32" hidden="1" x14ac:dyDescent="0.2">
      <c r="A261" s="90" t="s">
        <v>137</v>
      </c>
      <c r="B261" s="100" t="s">
        <v>133</v>
      </c>
      <c r="C261" s="192">
        <v>69</v>
      </c>
      <c r="D261" s="192">
        <v>60</v>
      </c>
      <c r="E261" s="16">
        <v>2015</v>
      </c>
      <c r="F261" s="180">
        <v>42131.142361111109</v>
      </c>
      <c r="G261" s="181">
        <v>42131.142361111109</v>
      </c>
      <c r="H261" s="78" t="s">
        <v>38</v>
      </c>
      <c r="I261" s="79" t="s">
        <v>41</v>
      </c>
      <c r="J261" s="80" t="s">
        <v>38</v>
      </c>
      <c r="K261" s="81">
        <f t="shared" si="11"/>
        <v>0.27430555555474712</v>
      </c>
      <c r="L261" s="22">
        <v>395</v>
      </c>
      <c r="M261" s="182">
        <v>42131.416666666664</v>
      </c>
      <c r="N261" s="139">
        <v>42131.416666666664</v>
      </c>
      <c r="O261" s="85" t="s">
        <v>123</v>
      </c>
      <c r="P261" s="86" t="s">
        <v>40</v>
      </c>
      <c r="Q261" s="86" t="s">
        <v>124</v>
      </c>
      <c r="R261" s="183" t="s">
        <v>125</v>
      </c>
      <c r="S261" s="172">
        <v>11098</v>
      </c>
      <c r="T261" s="88" t="s">
        <v>140</v>
      </c>
      <c r="U261" s="183" t="s">
        <v>462</v>
      </c>
      <c r="V261" s="184">
        <v>908</v>
      </c>
      <c r="W261" s="184">
        <v>908</v>
      </c>
      <c r="X261" s="184">
        <v>366832</v>
      </c>
      <c r="Y261" s="185">
        <f t="shared" si="12"/>
        <v>1.6670861922117331E-4</v>
      </c>
      <c r="Z261" s="186">
        <f t="shared" si="12"/>
        <v>6.735028216535402E-2</v>
      </c>
      <c r="AA261" s="187">
        <f t="shared" si="13"/>
        <v>404</v>
      </c>
      <c r="AB261" s="90">
        <v>5446629</v>
      </c>
      <c r="AC261" s="91" t="s">
        <v>129</v>
      </c>
      <c r="AD261" s="91" t="s">
        <v>129</v>
      </c>
      <c r="AE261" s="88" t="s">
        <v>130</v>
      </c>
      <c r="AF261" s="25" t="s">
        <v>131</v>
      </c>
    </row>
    <row r="262" spans="1:32" hidden="1" x14ac:dyDescent="0.2">
      <c r="A262" s="90" t="s">
        <v>121</v>
      </c>
      <c r="B262" s="100" t="s">
        <v>122</v>
      </c>
      <c r="C262" s="192">
        <v>69</v>
      </c>
      <c r="D262" s="192">
        <v>70</v>
      </c>
      <c r="E262" s="16">
        <v>2015</v>
      </c>
      <c r="F262" s="180">
        <v>42131.993055555555</v>
      </c>
      <c r="G262" s="181">
        <v>42131.993055555555</v>
      </c>
      <c r="H262" s="78" t="s">
        <v>38</v>
      </c>
      <c r="I262" s="79" t="s">
        <v>41</v>
      </c>
      <c r="J262" s="80" t="s">
        <v>38</v>
      </c>
      <c r="K262" s="81">
        <f t="shared" si="11"/>
        <v>0.51736111110949423</v>
      </c>
      <c r="L262" s="22">
        <v>745</v>
      </c>
      <c r="M262" s="182">
        <v>42132.510416666664</v>
      </c>
      <c r="N262" s="139">
        <v>42132.510416666664</v>
      </c>
      <c r="O262" s="85" t="s">
        <v>123</v>
      </c>
      <c r="P262" s="86" t="s">
        <v>40</v>
      </c>
      <c r="Q262" s="86" t="s">
        <v>145</v>
      </c>
      <c r="R262" s="183" t="s">
        <v>139</v>
      </c>
      <c r="S262" s="172">
        <v>11101</v>
      </c>
      <c r="T262" s="88" t="s">
        <v>126</v>
      </c>
      <c r="U262" s="183" t="s">
        <v>463</v>
      </c>
      <c r="V262" s="184">
        <v>153</v>
      </c>
      <c r="W262" s="184">
        <v>153</v>
      </c>
      <c r="X262" s="184">
        <v>14841</v>
      </c>
      <c r="Y262" s="185">
        <f t="shared" si="12"/>
        <v>2.8090769538369514E-5</v>
      </c>
      <c r="Z262" s="186">
        <f t="shared" si="12"/>
        <v>2.7248046452218429E-3</v>
      </c>
      <c r="AA262" s="187">
        <f t="shared" si="13"/>
        <v>97</v>
      </c>
      <c r="AB262" s="90">
        <v>5446629</v>
      </c>
      <c r="AC262" s="91" t="s">
        <v>129</v>
      </c>
      <c r="AD262" s="91" t="s">
        <v>129</v>
      </c>
      <c r="AE262" s="88" t="s">
        <v>130</v>
      </c>
      <c r="AF262" s="25" t="s">
        <v>131</v>
      </c>
    </row>
    <row r="263" spans="1:32" hidden="1" x14ac:dyDescent="0.2">
      <c r="A263" s="90" t="s">
        <v>121</v>
      </c>
      <c r="B263" s="74" t="s">
        <v>122</v>
      </c>
      <c r="C263" s="192">
        <v>115</v>
      </c>
      <c r="D263" s="192">
        <v>115</v>
      </c>
      <c r="E263" s="16">
        <v>2015</v>
      </c>
      <c r="F263" s="180">
        <v>42151.898611111108</v>
      </c>
      <c r="G263" s="181">
        <v>42151.898611111108</v>
      </c>
      <c r="H263" s="78" t="s">
        <v>38</v>
      </c>
      <c r="I263" s="79" t="s">
        <v>41</v>
      </c>
      <c r="J263" s="80" t="s">
        <v>38</v>
      </c>
      <c r="K263" s="81">
        <f t="shared" si="11"/>
        <v>0.76597222222335404</v>
      </c>
      <c r="L263" s="22">
        <v>1103</v>
      </c>
      <c r="M263" s="182">
        <v>42152.664583333331</v>
      </c>
      <c r="N263" s="139">
        <v>42152.664583333331</v>
      </c>
      <c r="O263" s="85" t="s">
        <v>123</v>
      </c>
      <c r="P263" s="86" t="s">
        <v>42</v>
      </c>
      <c r="Q263" s="86" t="s">
        <v>159</v>
      </c>
      <c r="R263" s="183" t="s">
        <v>139</v>
      </c>
      <c r="S263" s="172">
        <v>11147</v>
      </c>
      <c r="T263" s="88" t="s">
        <v>126</v>
      </c>
      <c r="U263" s="183" t="s">
        <v>464</v>
      </c>
      <c r="V263" s="184">
        <v>615</v>
      </c>
      <c r="W263" s="184">
        <v>615</v>
      </c>
      <c r="X263" s="184">
        <v>36900</v>
      </c>
      <c r="Y263" s="185">
        <f t="shared" si="12"/>
        <v>1.1291387755619117E-4</v>
      </c>
      <c r="Z263" s="186">
        <f t="shared" si="12"/>
        <v>6.7748326533714704E-3</v>
      </c>
      <c r="AA263" s="187">
        <f t="shared" si="13"/>
        <v>60</v>
      </c>
      <c r="AB263" s="90">
        <v>5446629</v>
      </c>
      <c r="AC263" s="91" t="s">
        <v>129</v>
      </c>
      <c r="AD263" s="91" t="s">
        <v>129</v>
      </c>
      <c r="AE263" s="88" t="s">
        <v>130</v>
      </c>
      <c r="AF263" s="25" t="s">
        <v>131</v>
      </c>
    </row>
    <row r="264" spans="1:32" hidden="1" x14ac:dyDescent="0.2">
      <c r="A264" s="90" t="s">
        <v>137</v>
      </c>
      <c r="B264" s="100" t="s">
        <v>133</v>
      </c>
      <c r="C264" s="192">
        <v>115</v>
      </c>
      <c r="D264" s="192">
        <v>115</v>
      </c>
      <c r="E264" s="16">
        <v>2015</v>
      </c>
      <c r="F264" s="180">
        <v>42160.818055555559</v>
      </c>
      <c r="G264" s="181">
        <v>42160.818055555559</v>
      </c>
      <c r="H264" s="78" t="s">
        <v>38</v>
      </c>
      <c r="I264" s="79" t="s">
        <v>41</v>
      </c>
      <c r="J264" s="80" t="s">
        <v>38</v>
      </c>
      <c r="K264" s="81">
        <f t="shared" si="11"/>
        <v>0.93055555555474712</v>
      </c>
      <c r="L264" s="22">
        <v>1340</v>
      </c>
      <c r="M264" s="182">
        <v>42161.748611111114</v>
      </c>
      <c r="N264" s="139">
        <v>42161.248611111114</v>
      </c>
      <c r="O264" s="85" t="s">
        <v>123</v>
      </c>
      <c r="P264" s="86" t="s">
        <v>45</v>
      </c>
      <c r="Q264" s="86" t="s">
        <v>189</v>
      </c>
      <c r="R264" s="183" t="s">
        <v>125</v>
      </c>
      <c r="S264" s="172">
        <v>11176</v>
      </c>
      <c r="T264" s="88" t="s">
        <v>140</v>
      </c>
      <c r="U264" s="183" t="s">
        <v>465</v>
      </c>
      <c r="V264" s="184">
        <v>0</v>
      </c>
      <c r="W264" s="184">
        <v>0</v>
      </c>
      <c r="X264" s="22">
        <v>0</v>
      </c>
      <c r="Y264" s="153">
        <v>0</v>
      </c>
      <c r="Z264" s="154">
        <v>0</v>
      </c>
      <c r="AA264" s="22">
        <v>0</v>
      </c>
      <c r="AB264" s="90">
        <v>5446629</v>
      </c>
      <c r="AC264" s="91" t="s">
        <v>129</v>
      </c>
      <c r="AD264" s="91" t="s">
        <v>129</v>
      </c>
      <c r="AE264" s="88" t="s">
        <v>130</v>
      </c>
      <c r="AF264" s="25" t="s">
        <v>131</v>
      </c>
    </row>
    <row r="265" spans="1:32" hidden="1" x14ac:dyDescent="0.2">
      <c r="A265" s="90" t="s">
        <v>121</v>
      </c>
      <c r="B265" s="101" t="s">
        <v>122</v>
      </c>
      <c r="C265" s="192">
        <v>69</v>
      </c>
      <c r="D265" s="192">
        <v>70</v>
      </c>
      <c r="E265" s="16">
        <v>2015</v>
      </c>
      <c r="F265" s="180">
        <v>42173.866666666669</v>
      </c>
      <c r="G265" s="181">
        <v>42173.866666666669</v>
      </c>
      <c r="H265" s="78" t="s">
        <v>38</v>
      </c>
      <c r="I265" s="79" t="s">
        <v>41</v>
      </c>
      <c r="J265" s="80" t="s">
        <v>38</v>
      </c>
      <c r="K265" s="81">
        <f t="shared" si="11"/>
        <v>2.8208333333313931</v>
      </c>
      <c r="L265" s="22">
        <v>4062</v>
      </c>
      <c r="M265" s="182">
        <v>42176.6875</v>
      </c>
      <c r="N265" s="139">
        <v>42176.6875</v>
      </c>
      <c r="O265" s="85" t="s">
        <v>123</v>
      </c>
      <c r="P265" s="86" t="s">
        <v>39</v>
      </c>
      <c r="Q265" s="24" t="s">
        <v>274</v>
      </c>
      <c r="R265" s="183" t="s">
        <v>139</v>
      </c>
      <c r="S265" s="172">
        <v>11198</v>
      </c>
      <c r="T265" s="88" t="s">
        <v>140</v>
      </c>
      <c r="U265" s="183" t="s">
        <v>466</v>
      </c>
      <c r="V265" s="184">
        <v>2907</v>
      </c>
      <c r="W265" s="184">
        <v>2907</v>
      </c>
      <c r="X265" s="184">
        <v>537088</v>
      </c>
      <c r="Y265" s="185">
        <f>W265/5446629</f>
        <v>5.3372462122902077E-4</v>
      </c>
      <c r="Z265" s="186">
        <f>X265/5446629</f>
        <v>9.8609249868129439E-2</v>
      </c>
      <c r="AA265" s="187">
        <f>X265/W265</f>
        <v>184.75679394564844</v>
      </c>
      <c r="AB265" s="90">
        <v>5446629</v>
      </c>
      <c r="AC265" s="91" t="s">
        <v>129</v>
      </c>
      <c r="AD265" s="91" t="s">
        <v>129</v>
      </c>
      <c r="AE265" s="88" t="s">
        <v>130</v>
      </c>
      <c r="AF265" s="25" t="s">
        <v>131</v>
      </c>
    </row>
    <row r="266" spans="1:32" hidden="1" x14ac:dyDescent="0.2">
      <c r="A266" s="90" t="s">
        <v>121</v>
      </c>
      <c r="B266" s="100" t="s">
        <v>122</v>
      </c>
      <c r="C266" s="192">
        <v>69</v>
      </c>
      <c r="D266" s="192">
        <v>70</v>
      </c>
      <c r="E266" s="16">
        <v>2015</v>
      </c>
      <c r="F266" s="180">
        <v>42190.519444444442</v>
      </c>
      <c r="G266" s="181">
        <v>42190.519444444442</v>
      </c>
      <c r="H266" s="78" t="s">
        <v>38</v>
      </c>
      <c r="I266" s="79" t="s">
        <v>41</v>
      </c>
      <c r="J266" s="80" t="s">
        <v>38</v>
      </c>
      <c r="K266" s="81">
        <f t="shared" si="11"/>
        <v>0.68333333333430346</v>
      </c>
      <c r="L266" s="22">
        <v>984</v>
      </c>
      <c r="M266" s="182">
        <v>42191.202777777777</v>
      </c>
      <c r="N266" s="139">
        <v>42191.202777777777</v>
      </c>
      <c r="O266" s="85" t="s">
        <v>123</v>
      </c>
      <c r="P266" s="86" t="s">
        <v>42</v>
      </c>
      <c r="Q266" s="86" t="s">
        <v>159</v>
      </c>
      <c r="R266" s="183" t="s">
        <v>125</v>
      </c>
      <c r="S266" s="172">
        <v>11233</v>
      </c>
      <c r="T266" s="88" t="s">
        <v>126</v>
      </c>
      <c r="U266" s="183" t="s">
        <v>468</v>
      </c>
      <c r="V266" s="184">
        <v>1913</v>
      </c>
      <c r="W266" s="184">
        <v>0</v>
      </c>
      <c r="X266" s="22">
        <v>0</v>
      </c>
      <c r="Y266" s="153">
        <v>0</v>
      </c>
      <c r="Z266" s="154">
        <v>0</v>
      </c>
      <c r="AA266" s="22">
        <v>0</v>
      </c>
      <c r="AB266" s="90">
        <v>5446629</v>
      </c>
      <c r="AC266" s="91" t="s">
        <v>129</v>
      </c>
      <c r="AD266" s="91" t="s">
        <v>129</v>
      </c>
      <c r="AE266" s="88" t="s">
        <v>130</v>
      </c>
      <c r="AF266" s="25" t="s">
        <v>131</v>
      </c>
    </row>
    <row r="267" spans="1:32" hidden="1" x14ac:dyDescent="0.2">
      <c r="A267" s="90" t="s">
        <v>132</v>
      </c>
      <c r="B267" s="100" t="s">
        <v>147</v>
      </c>
      <c r="C267" s="192">
        <v>115</v>
      </c>
      <c r="D267" s="192">
        <v>115</v>
      </c>
      <c r="E267" s="16">
        <v>2015</v>
      </c>
      <c r="F267" s="180">
        <v>42214.911111111112</v>
      </c>
      <c r="G267" s="181">
        <v>42214.911111111112</v>
      </c>
      <c r="H267" s="78" t="s">
        <v>38</v>
      </c>
      <c r="I267" s="79" t="s">
        <v>41</v>
      </c>
      <c r="J267" s="80" t="s">
        <v>38</v>
      </c>
      <c r="K267" s="81">
        <f t="shared" si="11"/>
        <v>6.1479166666686069</v>
      </c>
      <c r="L267" s="22">
        <v>8853</v>
      </c>
      <c r="M267" s="182">
        <v>42221.059027777781</v>
      </c>
      <c r="N267" s="139">
        <v>42221.059027777781</v>
      </c>
      <c r="O267" s="85" t="s">
        <v>151</v>
      </c>
      <c r="P267" s="86" t="s">
        <v>39</v>
      </c>
      <c r="Q267" s="24" t="s">
        <v>274</v>
      </c>
      <c r="R267" s="183" t="s">
        <v>125</v>
      </c>
      <c r="S267" s="54" t="s">
        <v>143</v>
      </c>
      <c r="T267" s="88" t="s">
        <v>135</v>
      </c>
      <c r="U267" s="183" t="s">
        <v>469</v>
      </c>
      <c r="V267" s="184">
        <v>1</v>
      </c>
      <c r="W267" s="184">
        <v>0</v>
      </c>
      <c r="X267" s="22">
        <v>0</v>
      </c>
      <c r="Y267" s="153">
        <v>0</v>
      </c>
      <c r="Z267" s="154">
        <v>0</v>
      </c>
      <c r="AA267" s="22">
        <v>0</v>
      </c>
      <c r="AB267" s="90">
        <v>5446629</v>
      </c>
      <c r="AC267" s="91" t="s">
        <v>129</v>
      </c>
      <c r="AD267" s="91" t="s">
        <v>129</v>
      </c>
      <c r="AE267" s="88" t="s">
        <v>130</v>
      </c>
      <c r="AF267" s="25" t="s">
        <v>131</v>
      </c>
    </row>
    <row r="268" spans="1:32" hidden="1" x14ac:dyDescent="0.2">
      <c r="A268" s="90" t="s">
        <v>121</v>
      </c>
      <c r="B268" s="74" t="s">
        <v>147</v>
      </c>
      <c r="C268" s="192">
        <v>69</v>
      </c>
      <c r="D268" s="192">
        <v>70</v>
      </c>
      <c r="E268" s="16">
        <v>2015</v>
      </c>
      <c r="F268" s="180">
        <v>42217.227083333331</v>
      </c>
      <c r="G268" s="181">
        <v>42217.227083333331</v>
      </c>
      <c r="H268" s="78" t="s">
        <v>38</v>
      </c>
      <c r="I268" s="79" t="s">
        <v>41</v>
      </c>
      <c r="J268" s="80" t="s">
        <v>38</v>
      </c>
      <c r="K268" s="81">
        <f t="shared" si="11"/>
        <v>0.70138888889050577</v>
      </c>
      <c r="L268" s="22">
        <v>1010</v>
      </c>
      <c r="M268" s="182">
        <v>42217.928472222222</v>
      </c>
      <c r="N268" s="139">
        <v>42217.928472222222</v>
      </c>
      <c r="O268" s="85" t="s">
        <v>123</v>
      </c>
      <c r="P268" s="86" t="s">
        <v>39</v>
      </c>
      <c r="Q268" s="24" t="s">
        <v>274</v>
      </c>
      <c r="R268" s="183" t="s">
        <v>139</v>
      </c>
      <c r="S268" s="168">
        <v>11314</v>
      </c>
      <c r="T268" s="88" t="s">
        <v>148</v>
      </c>
      <c r="U268" s="183" t="s">
        <v>472</v>
      </c>
      <c r="V268" s="184">
        <v>1</v>
      </c>
      <c r="W268" s="184">
        <v>0</v>
      </c>
      <c r="X268" s="22">
        <v>0</v>
      </c>
      <c r="Y268" s="153">
        <v>0</v>
      </c>
      <c r="Z268" s="154">
        <v>0</v>
      </c>
      <c r="AA268" s="22">
        <v>0</v>
      </c>
      <c r="AB268" s="90">
        <v>5446629</v>
      </c>
      <c r="AC268" s="91" t="s">
        <v>129</v>
      </c>
      <c r="AD268" s="91" t="s">
        <v>129</v>
      </c>
      <c r="AE268" s="88" t="s">
        <v>130</v>
      </c>
      <c r="AF268" s="25" t="s">
        <v>131</v>
      </c>
    </row>
    <row r="269" spans="1:32" hidden="1" x14ac:dyDescent="0.2">
      <c r="A269" s="90" t="s">
        <v>121</v>
      </c>
      <c r="B269" s="74" t="s">
        <v>122</v>
      </c>
      <c r="C269" s="192">
        <v>69</v>
      </c>
      <c r="D269" s="192">
        <v>70</v>
      </c>
      <c r="E269" s="16">
        <v>2015</v>
      </c>
      <c r="F269" s="180">
        <v>42218.338888888888</v>
      </c>
      <c r="G269" s="181">
        <v>42218.338888888888</v>
      </c>
      <c r="H269" s="78" t="s">
        <v>38</v>
      </c>
      <c r="I269" s="79" t="s">
        <v>41</v>
      </c>
      <c r="J269" s="80" t="s">
        <v>38</v>
      </c>
      <c r="K269" s="81">
        <f t="shared" si="11"/>
        <v>0.48541666667006211</v>
      </c>
      <c r="L269" s="22">
        <v>699</v>
      </c>
      <c r="M269" s="182">
        <v>42218.824305555558</v>
      </c>
      <c r="N269" s="139">
        <v>42218.824305555558</v>
      </c>
      <c r="O269" s="85" t="s">
        <v>123</v>
      </c>
      <c r="P269" s="86" t="s">
        <v>37</v>
      </c>
      <c r="Q269" s="86" t="s">
        <v>168</v>
      </c>
      <c r="R269" s="183" t="s">
        <v>125</v>
      </c>
      <c r="S269" s="168">
        <v>11315</v>
      </c>
      <c r="T269" s="88" t="s">
        <v>148</v>
      </c>
      <c r="U269" s="183" t="s">
        <v>473</v>
      </c>
      <c r="V269" s="184">
        <v>2321</v>
      </c>
      <c r="W269" s="184">
        <v>2321</v>
      </c>
      <c r="X269" s="184">
        <v>1072946</v>
      </c>
      <c r="Y269" s="185">
        <f>W269/5446629</f>
        <v>4.2613513789905644E-4</v>
      </c>
      <c r="Z269" s="186">
        <f>X269/5446629</f>
        <v>0.19699267198114651</v>
      </c>
      <c r="AA269" s="187">
        <f>X269/W269</f>
        <v>462.27746660922014</v>
      </c>
      <c r="AB269" s="90">
        <v>5446629</v>
      </c>
      <c r="AC269" s="91" t="s">
        <v>129</v>
      </c>
      <c r="AD269" s="91" t="s">
        <v>129</v>
      </c>
      <c r="AE269" s="88" t="s">
        <v>130</v>
      </c>
      <c r="AF269" s="25" t="s">
        <v>131</v>
      </c>
    </row>
    <row r="270" spans="1:32" hidden="1" x14ac:dyDescent="0.2">
      <c r="A270" s="90" t="s">
        <v>180</v>
      </c>
      <c r="B270" s="74" t="s">
        <v>147</v>
      </c>
      <c r="C270" s="192">
        <v>115</v>
      </c>
      <c r="D270" s="192">
        <v>115</v>
      </c>
      <c r="E270" s="16">
        <v>2015</v>
      </c>
      <c r="F270" s="180">
        <v>42230.277083333334</v>
      </c>
      <c r="G270" s="181">
        <v>42230.277083333334</v>
      </c>
      <c r="H270" s="78" t="s">
        <v>38</v>
      </c>
      <c r="I270" s="79" t="s">
        <v>41</v>
      </c>
      <c r="J270" s="80" t="s">
        <v>38</v>
      </c>
      <c r="K270" s="81">
        <f t="shared" si="11"/>
        <v>0.48402777777664596</v>
      </c>
      <c r="L270" s="22">
        <v>697</v>
      </c>
      <c r="M270" s="182">
        <v>42230.761111111111</v>
      </c>
      <c r="N270" s="139">
        <v>42230.761111111111</v>
      </c>
      <c r="O270" s="85" t="s">
        <v>123</v>
      </c>
      <c r="P270" s="86" t="s">
        <v>42</v>
      </c>
      <c r="Q270" s="86" t="s">
        <v>134</v>
      </c>
      <c r="R270" s="183" t="s">
        <v>125</v>
      </c>
      <c r="S270" s="168">
        <v>11403</v>
      </c>
      <c r="T270" s="88" t="s">
        <v>181</v>
      </c>
      <c r="U270" s="183" t="s">
        <v>474</v>
      </c>
      <c r="V270" s="184">
        <v>2</v>
      </c>
      <c r="W270" s="184">
        <v>0</v>
      </c>
      <c r="X270" s="22">
        <v>0</v>
      </c>
      <c r="Y270" s="153">
        <v>0</v>
      </c>
      <c r="Z270" s="154">
        <v>0</v>
      </c>
      <c r="AA270" s="22">
        <v>0</v>
      </c>
      <c r="AB270" s="90">
        <v>5446629</v>
      </c>
      <c r="AC270" s="91" t="s">
        <v>129</v>
      </c>
      <c r="AD270" s="91" t="s">
        <v>129</v>
      </c>
      <c r="AE270" s="88" t="s">
        <v>177</v>
      </c>
      <c r="AF270" s="25" t="s">
        <v>131</v>
      </c>
    </row>
    <row r="271" spans="1:32" hidden="1" x14ac:dyDescent="0.2">
      <c r="A271" s="90" t="s">
        <v>121</v>
      </c>
      <c r="B271" s="100" t="s">
        <v>122</v>
      </c>
      <c r="C271" s="192">
        <v>115</v>
      </c>
      <c r="D271" s="192">
        <v>115</v>
      </c>
      <c r="E271" s="16">
        <v>2015</v>
      </c>
      <c r="F271" s="180">
        <v>42237.706944444442</v>
      </c>
      <c r="G271" s="181">
        <v>42237.706944444442</v>
      </c>
      <c r="H271" s="78" t="s">
        <v>38</v>
      </c>
      <c r="I271" s="79" t="s">
        <v>41</v>
      </c>
      <c r="J271" s="80" t="s">
        <v>38</v>
      </c>
      <c r="K271" s="81">
        <f t="shared" si="11"/>
        <v>7.0729166666715173</v>
      </c>
      <c r="L271" s="22">
        <v>10185</v>
      </c>
      <c r="M271" s="182">
        <v>42244.779861111114</v>
      </c>
      <c r="N271" s="139">
        <v>42244.779861111114</v>
      </c>
      <c r="O271" s="85" t="s">
        <v>151</v>
      </c>
      <c r="P271" s="86" t="s">
        <v>39</v>
      </c>
      <c r="Q271" s="24" t="s">
        <v>274</v>
      </c>
      <c r="R271" s="183" t="s">
        <v>475</v>
      </c>
      <c r="S271" s="168">
        <v>11445</v>
      </c>
      <c r="T271" s="88" t="s">
        <v>126</v>
      </c>
      <c r="U271" s="183" t="s">
        <v>476</v>
      </c>
      <c r="V271" s="184">
        <v>25</v>
      </c>
      <c r="W271" s="193">
        <v>25</v>
      </c>
      <c r="X271" s="193">
        <v>188125</v>
      </c>
      <c r="Y271" s="185">
        <f>W271/5446629</f>
        <v>4.5899950226093979E-6</v>
      </c>
      <c r="Z271" s="186">
        <f>X271/5446629</f>
        <v>3.4539712545135715E-2</v>
      </c>
      <c r="AA271" s="187">
        <f>X271/W271</f>
        <v>7525</v>
      </c>
      <c r="AB271" s="90">
        <v>5446629</v>
      </c>
      <c r="AC271" s="91" t="s">
        <v>129</v>
      </c>
      <c r="AD271" s="91" t="s">
        <v>129</v>
      </c>
      <c r="AE271" s="88" t="s">
        <v>177</v>
      </c>
      <c r="AF271" s="25" t="s">
        <v>131</v>
      </c>
    </row>
    <row r="272" spans="1:32" hidden="1" x14ac:dyDescent="0.2">
      <c r="A272" s="90" t="s">
        <v>137</v>
      </c>
      <c r="B272" s="104" t="s">
        <v>147</v>
      </c>
      <c r="C272" s="192">
        <v>115</v>
      </c>
      <c r="D272" s="192">
        <v>115</v>
      </c>
      <c r="E272" s="16">
        <v>2015</v>
      </c>
      <c r="F272" s="180">
        <v>42243.344444444447</v>
      </c>
      <c r="G272" s="181">
        <v>42243.344444444447</v>
      </c>
      <c r="H272" s="78" t="s">
        <v>38</v>
      </c>
      <c r="I272" s="79" t="s">
        <v>41</v>
      </c>
      <c r="J272" s="80" t="s">
        <v>38</v>
      </c>
      <c r="K272" s="81">
        <f t="shared" si="11"/>
        <v>0.48541666666278616</v>
      </c>
      <c r="L272" s="22">
        <v>699</v>
      </c>
      <c r="M272" s="182">
        <v>42243.829861111109</v>
      </c>
      <c r="N272" s="139">
        <v>42243.829861111109</v>
      </c>
      <c r="O272" s="85" t="s">
        <v>123</v>
      </c>
      <c r="P272" s="86" t="s">
        <v>42</v>
      </c>
      <c r="Q272" s="86" t="s">
        <v>134</v>
      </c>
      <c r="R272" s="183" t="s">
        <v>125</v>
      </c>
      <c r="S272" s="168">
        <v>11457</v>
      </c>
      <c r="T272" s="88" t="s">
        <v>148</v>
      </c>
      <c r="U272" s="183" t="s">
        <v>477</v>
      </c>
      <c r="V272" s="184">
        <v>0</v>
      </c>
      <c r="W272" s="184">
        <v>0</v>
      </c>
      <c r="X272" s="22">
        <v>0</v>
      </c>
      <c r="Y272" s="153">
        <v>0</v>
      </c>
      <c r="Z272" s="154">
        <v>0</v>
      </c>
      <c r="AA272" s="22">
        <v>0</v>
      </c>
      <c r="AB272" s="90">
        <v>5446629</v>
      </c>
      <c r="AC272" s="91" t="s">
        <v>129</v>
      </c>
      <c r="AD272" s="91" t="s">
        <v>129</v>
      </c>
      <c r="AE272" s="88" t="s">
        <v>130</v>
      </c>
      <c r="AF272" s="25" t="s">
        <v>131</v>
      </c>
    </row>
    <row r="273" spans="1:32" hidden="1" x14ac:dyDescent="0.2">
      <c r="A273" s="90" t="s">
        <v>121</v>
      </c>
      <c r="B273" s="74" t="s">
        <v>122</v>
      </c>
      <c r="C273" s="192">
        <v>69</v>
      </c>
      <c r="D273" s="192">
        <v>70</v>
      </c>
      <c r="E273" s="16">
        <v>2015</v>
      </c>
      <c r="F273" s="180">
        <v>42244.134722222225</v>
      </c>
      <c r="G273" s="181">
        <v>42244.134722222225</v>
      </c>
      <c r="H273" s="78" t="s">
        <v>38</v>
      </c>
      <c r="I273" s="79" t="s">
        <v>41</v>
      </c>
      <c r="J273" s="80" t="s">
        <v>38</v>
      </c>
      <c r="K273" s="81">
        <f t="shared" si="11"/>
        <v>0.55555555555474712</v>
      </c>
      <c r="L273" s="22">
        <v>800</v>
      </c>
      <c r="M273" s="182">
        <v>42244.69027777778</v>
      </c>
      <c r="N273" s="139">
        <v>42244.69027777778</v>
      </c>
      <c r="O273" s="85" t="s">
        <v>123</v>
      </c>
      <c r="P273" s="86" t="s">
        <v>42</v>
      </c>
      <c r="Q273" s="86" t="s">
        <v>159</v>
      </c>
      <c r="R273" s="183" t="s">
        <v>125</v>
      </c>
      <c r="S273" s="168">
        <v>11448</v>
      </c>
      <c r="T273" s="88" t="s">
        <v>126</v>
      </c>
      <c r="U273" s="183" t="s">
        <v>478</v>
      </c>
      <c r="V273" s="184">
        <v>2993</v>
      </c>
      <c r="W273" s="184">
        <v>2993</v>
      </c>
      <c r="X273" s="184">
        <v>122314</v>
      </c>
      <c r="Y273" s="185">
        <f>W273/5446629</f>
        <v>5.4951420410679708E-4</v>
      </c>
      <c r="Z273" s="186">
        <f>X273/5446629</f>
        <v>2.2456826047817832E-2</v>
      </c>
      <c r="AA273" s="187">
        <f>X273/W273</f>
        <v>40.866688940862012</v>
      </c>
      <c r="AB273" s="90">
        <v>5446629</v>
      </c>
      <c r="AC273" s="91" t="s">
        <v>129</v>
      </c>
      <c r="AD273" s="91" t="s">
        <v>129</v>
      </c>
      <c r="AE273" s="88" t="s">
        <v>130</v>
      </c>
      <c r="AF273" s="25" t="s">
        <v>131</v>
      </c>
    </row>
    <row r="274" spans="1:32" hidden="1" x14ac:dyDescent="0.2">
      <c r="A274" s="90" t="s">
        <v>180</v>
      </c>
      <c r="B274" s="74" t="s">
        <v>147</v>
      </c>
      <c r="C274" s="192">
        <v>115</v>
      </c>
      <c r="D274" s="192">
        <v>115</v>
      </c>
      <c r="E274" s="16">
        <v>2015</v>
      </c>
      <c r="F274" s="180">
        <v>42244.895138888889</v>
      </c>
      <c r="G274" s="181">
        <v>42244.895138888889</v>
      </c>
      <c r="H274" s="78" t="s">
        <v>38</v>
      </c>
      <c r="I274" s="79" t="s">
        <v>41</v>
      </c>
      <c r="J274" s="80" t="s">
        <v>38</v>
      </c>
      <c r="K274" s="81">
        <f t="shared" si="11"/>
        <v>1.0659722222189885</v>
      </c>
      <c r="L274" s="22">
        <v>1535</v>
      </c>
      <c r="M274" s="182">
        <v>42245.961111111108</v>
      </c>
      <c r="N274" s="139">
        <v>42245.961111111108</v>
      </c>
      <c r="O274" s="85" t="s">
        <v>123</v>
      </c>
      <c r="P274" s="86" t="s">
        <v>42</v>
      </c>
      <c r="Q274" s="86" t="s">
        <v>134</v>
      </c>
      <c r="R274" s="183" t="s">
        <v>139</v>
      </c>
      <c r="S274" s="168">
        <v>11443</v>
      </c>
      <c r="T274" s="88" t="s">
        <v>181</v>
      </c>
      <c r="U274" s="183" t="s">
        <v>479</v>
      </c>
      <c r="V274" s="184">
        <v>7746</v>
      </c>
      <c r="W274" s="184">
        <v>0</v>
      </c>
      <c r="X274" s="22">
        <v>0</v>
      </c>
      <c r="Y274" s="153">
        <v>0</v>
      </c>
      <c r="Z274" s="154">
        <v>0</v>
      </c>
      <c r="AA274" s="22">
        <v>0</v>
      </c>
      <c r="AB274" s="90">
        <v>5446629</v>
      </c>
      <c r="AC274" s="91" t="s">
        <v>129</v>
      </c>
      <c r="AD274" s="91" t="s">
        <v>129</v>
      </c>
      <c r="AE274" s="88" t="s">
        <v>130</v>
      </c>
      <c r="AF274" s="25" t="s">
        <v>131</v>
      </c>
    </row>
    <row r="275" spans="1:32" hidden="1" x14ac:dyDescent="0.2">
      <c r="A275" s="90" t="s">
        <v>121</v>
      </c>
      <c r="B275" s="74" t="s">
        <v>122</v>
      </c>
      <c r="C275" s="192">
        <v>69</v>
      </c>
      <c r="D275" s="192">
        <v>70</v>
      </c>
      <c r="E275" s="16">
        <v>2015</v>
      </c>
      <c r="F275" s="180">
        <v>42247.707638888889</v>
      </c>
      <c r="G275" s="181">
        <v>42247.707638888889</v>
      </c>
      <c r="H275" s="78" t="s">
        <v>38</v>
      </c>
      <c r="I275" s="79" t="s">
        <v>41</v>
      </c>
      <c r="J275" s="80" t="s">
        <v>38</v>
      </c>
      <c r="K275" s="81">
        <f t="shared" si="11"/>
        <v>0.38888888889050577</v>
      </c>
      <c r="L275" s="22">
        <v>560</v>
      </c>
      <c r="M275" s="182">
        <v>42248.09652777778</v>
      </c>
      <c r="N275" s="139">
        <v>42248.09652777778</v>
      </c>
      <c r="O275" s="85" t="s">
        <v>123</v>
      </c>
      <c r="P275" s="86" t="s">
        <v>42</v>
      </c>
      <c r="Q275" s="86" t="s">
        <v>134</v>
      </c>
      <c r="R275" s="183" t="s">
        <v>169</v>
      </c>
      <c r="S275" s="168">
        <v>11451</v>
      </c>
      <c r="T275" s="88" t="s">
        <v>126</v>
      </c>
      <c r="U275" s="183" t="s">
        <v>480</v>
      </c>
      <c r="V275" s="184">
        <v>0</v>
      </c>
      <c r="W275" s="184">
        <v>0</v>
      </c>
      <c r="X275" s="22">
        <v>0</v>
      </c>
      <c r="Y275" s="153">
        <v>0</v>
      </c>
      <c r="Z275" s="154">
        <v>0</v>
      </c>
      <c r="AA275" s="22">
        <v>0</v>
      </c>
      <c r="AB275" s="90">
        <v>5446629</v>
      </c>
      <c r="AC275" s="91" t="s">
        <v>129</v>
      </c>
      <c r="AD275" s="91" t="s">
        <v>129</v>
      </c>
      <c r="AE275" s="88" t="s">
        <v>130</v>
      </c>
      <c r="AF275" s="25" t="s">
        <v>131</v>
      </c>
    </row>
    <row r="276" spans="1:32" hidden="1" x14ac:dyDescent="0.2">
      <c r="A276" s="90" t="s">
        <v>121</v>
      </c>
      <c r="B276" s="99" t="s">
        <v>147</v>
      </c>
      <c r="C276" s="192">
        <v>69</v>
      </c>
      <c r="D276" s="192">
        <v>60</v>
      </c>
      <c r="E276" s="16">
        <v>2015</v>
      </c>
      <c r="F276" s="180">
        <v>42256.738194444442</v>
      </c>
      <c r="G276" s="181">
        <v>42256.738194444442</v>
      </c>
      <c r="H276" s="78" t="s">
        <v>38</v>
      </c>
      <c r="I276" s="79" t="s">
        <v>41</v>
      </c>
      <c r="J276" s="80" t="s">
        <v>38</v>
      </c>
      <c r="K276" s="81">
        <f t="shared" si="11"/>
        <v>7.9965277777810115</v>
      </c>
      <c r="L276" s="22">
        <v>11515</v>
      </c>
      <c r="M276" s="182">
        <v>42264.734722222223</v>
      </c>
      <c r="N276" s="139">
        <v>42264.734722222223</v>
      </c>
      <c r="O276" s="85" t="s">
        <v>151</v>
      </c>
      <c r="P276" s="86" t="s">
        <v>39</v>
      </c>
      <c r="Q276" s="24" t="s">
        <v>274</v>
      </c>
      <c r="R276" s="183" t="s">
        <v>475</v>
      </c>
      <c r="S276" s="172">
        <v>11580</v>
      </c>
      <c r="T276" s="88" t="s">
        <v>148</v>
      </c>
      <c r="U276" s="183" t="s">
        <v>481</v>
      </c>
      <c r="V276" s="194">
        <v>14255</v>
      </c>
      <c r="W276" s="194">
        <v>14255</v>
      </c>
      <c r="X276" s="194">
        <v>118581</v>
      </c>
      <c r="Y276" s="185">
        <f t="shared" ref="Y276:Z279" si="14">W276/5446629</f>
        <v>2.6172151618918784E-3</v>
      </c>
      <c r="Z276" s="186">
        <f t="shared" si="14"/>
        <v>2.17714479910418E-2</v>
      </c>
      <c r="AA276" s="187">
        <f>X276/W276</f>
        <v>8.3185548930199928</v>
      </c>
      <c r="AB276" s="90">
        <v>5446629</v>
      </c>
      <c r="AC276" s="91" t="s">
        <v>129</v>
      </c>
      <c r="AD276" s="91" t="s">
        <v>129</v>
      </c>
      <c r="AE276" s="88" t="s">
        <v>130</v>
      </c>
      <c r="AF276" s="25" t="s">
        <v>131</v>
      </c>
    </row>
    <row r="277" spans="1:32" hidden="1" x14ac:dyDescent="0.2">
      <c r="A277" s="90" t="s">
        <v>132</v>
      </c>
      <c r="B277" s="100" t="s">
        <v>133</v>
      </c>
      <c r="C277" s="192">
        <v>69</v>
      </c>
      <c r="D277" s="192">
        <v>60</v>
      </c>
      <c r="E277" s="16">
        <v>2015</v>
      </c>
      <c r="F277" s="180">
        <v>42257.381249999999</v>
      </c>
      <c r="G277" s="181">
        <v>42257.381249999999</v>
      </c>
      <c r="H277" s="78" t="s">
        <v>38</v>
      </c>
      <c r="I277" s="79" t="s">
        <v>41</v>
      </c>
      <c r="J277" s="80" t="s">
        <v>38</v>
      </c>
      <c r="K277" s="81">
        <f t="shared" si="11"/>
        <v>0.53958333333139308</v>
      </c>
      <c r="L277" s="22">
        <v>777</v>
      </c>
      <c r="M277" s="182">
        <v>42257.92083333333</v>
      </c>
      <c r="N277" s="139">
        <v>42257.92083333333</v>
      </c>
      <c r="O277" s="85" t="s">
        <v>123</v>
      </c>
      <c r="P277" s="86" t="s">
        <v>43</v>
      </c>
      <c r="Q277" s="86" t="s">
        <v>138</v>
      </c>
      <c r="R277" s="183" t="s">
        <v>125</v>
      </c>
      <c r="S277" s="168">
        <v>11486</v>
      </c>
      <c r="T277" s="88" t="s">
        <v>135</v>
      </c>
      <c r="U277" s="183" t="s">
        <v>483</v>
      </c>
      <c r="V277" s="184">
        <v>1979</v>
      </c>
      <c r="W277" s="184">
        <f>143+298</f>
        <v>441</v>
      </c>
      <c r="X277" s="184">
        <v>249684</v>
      </c>
      <c r="Y277" s="185">
        <f t="shared" si="14"/>
        <v>8.0967512198829776E-5</v>
      </c>
      <c r="Z277" s="186">
        <f t="shared" si="14"/>
        <v>4.5841932689008193E-2</v>
      </c>
      <c r="AA277" s="187">
        <f>X277/W277</f>
        <v>566.17687074829928</v>
      </c>
      <c r="AB277" s="90">
        <v>5446629</v>
      </c>
      <c r="AC277" s="91" t="s">
        <v>129</v>
      </c>
      <c r="AD277" s="91" t="s">
        <v>129</v>
      </c>
      <c r="AE277" s="88" t="s">
        <v>130</v>
      </c>
      <c r="AF277" s="25" t="s">
        <v>131</v>
      </c>
    </row>
    <row r="278" spans="1:32" hidden="1" x14ac:dyDescent="0.2">
      <c r="A278" s="90" t="s">
        <v>132</v>
      </c>
      <c r="B278" s="100" t="s">
        <v>133</v>
      </c>
      <c r="C278" s="192">
        <v>115</v>
      </c>
      <c r="D278" s="192">
        <v>115</v>
      </c>
      <c r="E278" s="16">
        <v>2015</v>
      </c>
      <c r="F278" s="180">
        <v>42257.674305555556</v>
      </c>
      <c r="G278" s="181">
        <v>42257.674305555556</v>
      </c>
      <c r="H278" s="78" t="s">
        <v>38</v>
      </c>
      <c r="I278" s="79" t="s">
        <v>41</v>
      </c>
      <c r="J278" s="80" t="s">
        <v>38</v>
      </c>
      <c r="K278" s="81">
        <f t="shared" si="11"/>
        <v>0.42222222222335404</v>
      </c>
      <c r="L278" s="22">
        <v>608</v>
      </c>
      <c r="M278" s="182">
        <v>42258.09652777778</v>
      </c>
      <c r="N278" s="139">
        <v>42258.09652777778</v>
      </c>
      <c r="O278" s="85" t="s">
        <v>123</v>
      </c>
      <c r="P278" s="86" t="s">
        <v>46</v>
      </c>
      <c r="Q278" s="25" t="s">
        <v>211</v>
      </c>
      <c r="R278" s="183" t="s">
        <v>125</v>
      </c>
      <c r="S278" s="168">
        <v>11483</v>
      </c>
      <c r="T278" s="88" t="s">
        <v>135</v>
      </c>
      <c r="U278" s="183" t="s">
        <v>484</v>
      </c>
      <c r="V278" s="184">
        <v>7930</v>
      </c>
      <c r="W278" s="184">
        <v>7930</v>
      </c>
      <c r="X278" s="184">
        <v>1133371</v>
      </c>
      <c r="Y278" s="185">
        <f t="shared" si="14"/>
        <v>1.4559464211717009E-3</v>
      </c>
      <c r="Z278" s="186">
        <f t="shared" si="14"/>
        <v>0.20808668995079341</v>
      </c>
      <c r="AA278" s="187">
        <f>X278/W278</f>
        <v>142.9219419924338</v>
      </c>
      <c r="AB278" s="90">
        <v>5446629</v>
      </c>
      <c r="AC278" s="91" t="s">
        <v>129</v>
      </c>
      <c r="AD278" s="91" t="s">
        <v>129</v>
      </c>
      <c r="AE278" s="88" t="s">
        <v>130</v>
      </c>
      <c r="AF278" s="25" t="s">
        <v>131</v>
      </c>
    </row>
    <row r="279" spans="1:32" hidden="1" x14ac:dyDescent="0.2">
      <c r="A279" s="90" t="s">
        <v>132</v>
      </c>
      <c r="B279" s="74" t="s">
        <v>147</v>
      </c>
      <c r="C279" s="192">
        <v>69</v>
      </c>
      <c r="D279" s="192">
        <v>60</v>
      </c>
      <c r="E279" s="16">
        <v>2015</v>
      </c>
      <c r="F279" s="180">
        <v>42271.1875</v>
      </c>
      <c r="G279" s="181">
        <v>42271.1875</v>
      </c>
      <c r="H279" s="78" t="s">
        <v>38</v>
      </c>
      <c r="I279" s="79" t="s">
        <v>41</v>
      </c>
      <c r="J279" s="80" t="s">
        <v>38</v>
      </c>
      <c r="K279" s="81">
        <f t="shared" si="11"/>
        <v>0.375</v>
      </c>
      <c r="L279" s="22">
        <v>540</v>
      </c>
      <c r="M279" s="182">
        <v>42271.5625</v>
      </c>
      <c r="N279" s="139">
        <v>42271.5625</v>
      </c>
      <c r="O279" s="85" t="s">
        <v>123</v>
      </c>
      <c r="P279" s="86" t="s">
        <v>40</v>
      </c>
      <c r="Q279" s="86" t="s">
        <v>124</v>
      </c>
      <c r="R279" s="183" t="s">
        <v>125</v>
      </c>
      <c r="S279" s="54" t="s">
        <v>143</v>
      </c>
      <c r="T279" s="88" t="s">
        <v>135</v>
      </c>
      <c r="U279" s="183" t="s">
        <v>486</v>
      </c>
      <c r="V279" s="184">
        <v>3944</v>
      </c>
      <c r="W279" s="184">
        <v>230</v>
      </c>
      <c r="X279" s="184">
        <v>22680</v>
      </c>
      <c r="Y279" s="185">
        <f t="shared" si="14"/>
        <v>4.2227954208006454E-5</v>
      </c>
      <c r="Z279" s="186">
        <f t="shared" si="14"/>
        <v>4.1640434845112454E-3</v>
      </c>
      <c r="AA279" s="187">
        <f>X279/W279</f>
        <v>98.608695652173907</v>
      </c>
      <c r="AB279" s="90">
        <v>5446629</v>
      </c>
      <c r="AC279" s="91" t="s">
        <v>129</v>
      </c>
      <c r="AD279" s="91" t="s">
        <v>129</v>
      </c>
      <c r="AE279" s="88" t="s">
        <v>130</v>
      </c>
      <c r="AF279" s="25" t="s">
        <v>131</v>
      </c>
    </row>
    <row r="280" spans="1:32" hidden="1" x14ac:dyDescent="0.2">
      <c r="A280" s="90" t="s">
        <v>121</v>
      </c>
      <c r="B280" s="74" t="s">
        <v>122</v>
      </c>
      <c r="C280" s="192">
        <v>69</v>
      </c>
      <c r="D280" s="192">
        <v>70</v>
      </c>
      <c r="E280" s="16">
        <v>2015</v>
      </c>
      <c r="F280" s="180">
        <v>42278.567361111112</v>
      </c>
      <c r="G280" s="181">
        <v>42278.567361111112</v>
      </c>
      <c r="H280" s="78" t="s">
        <v>38</v>
      </c>
      <c r="I280" s="79" t="s">
        <v>41</v>
      </c>
      <c r="J280" s="80" t="s">
        <v>38</v>
      </c>
      <c r="K280" s="81">
        <f t="shared" si="11"/>
        <v>0.53819444444525288</v>
      </c>
      <c r="L280" s="22">
        <v>775</v>
      </c>
      <c r="M280" s="182">
        <v>42279.105555555558</v>
      </c>
      <c r="N280" s="139">
        <v>42279.105555555558</v>
      </c>
      <c r="O280" s="85" t="s">
        <v>123</v>
      </c>
      <c r="P280" s="152" t="s">
        <v>48</v>
      </c>
      <c r="Q280" s="183" t="s">
        <v>487</v>
      </c>
      <c r="R280" s="183" t="s">
        <v>125</v>
      </c>
      <c r="S280" s="172">
        <v>11556</v>
      </c>
      <c r="T280" s="88" t="s">
        <v>148</v>
      </c>
      <c r="U280" s="183" t="s">
        <v>488</v>
      </c>
      <c r="V280" s="184">
        <v>0</v>
      </c>
      <c r="W280" s="184">
        <v>0</v>
      </c>
      <c r="X280" s="22">
        <v>0</v>
      </c>
      <c r="Y280" s="153">
        <v>0</v>
      </c>
      <c r="Z280" s="154">
        <v>0</v>
      </c>
      <c r="AA280" s="22">
        <v>0</v>
      </c>
      <c r="AB280" s="90">
        <v>5446629</v>
      </c>
      <c r="AC280" s="91" t="s">
        <v>129</v>
      </c>
      <c r="AD280" s="91" t="s">
        <v>129</v>
      </c>
      <c r="AE280" s="88" t="s">
        <v>130</v>
      </c>
      <c r="AF280" s="25" t="s">
        <v>131</v>
      </c>
    </row>
    <row r="281" spans="1:32" hidden="1" x14ac:dyDescent="0.2">
      <c r="A281" s="90" t="s">
        <v>180</v>
      </c>
      <c r="B281" s="74" t="s">
        <v>147</v>
      </c>
      <c r="C281" s="192">
        <v>115</v>
      </c>
      <c r="D281" s="192">
        <v>115</v>
      </c>
      <c r="E281" s="16">
        <v>2015</v>
      </c>
      <c r="F281" s="180">
        <v>42287.329861111109</v>
      </c>
      <c r="G281" s="181">
        <v>42287.329861111109</v>
      </c>
      <c r="H281" s="78" t="s">
        <v>38</v>
      </c>
      <c r="I281" s="79" t="s">
        <v>41</v>
      </c>
      <c r="J281" s="80" t="s">
        <v>38</v>
      </c>
      <c r="K281" s="81">
        <f t="shared" si="11"/>
        <v>0.14722222222189885</v>
      </c>
      <c r="L281" s="22">
        <v>212</v>
      </c>
      <c r="M281" s="182">
        <v>42287.477083333331</v>
      </c>
      <c r="N281" s="139">
        <v>42287.477083333331</v>
      </c>
      <c r="O281" s="85" t="s">
        <v>123</v>
      </c>
      <c r="P281" s="86" t="s">
        <v>40</v>
      </c>
      <c r="Q281" s="183" t="s">
        <v>489</v>
      </c>
      <c r="R281" s="183" t="s">
        <v>125</v>
      </c>
      <c r="S281" s="172">
        <v>11575</v>
      </c>
      <c r="T281" s="88" t="s">
        <v>181</v>
      </c>
      <c r="U281" s="183" t="s">
        <v>490</v>
      </c>
      <c r="V281" s="184">
        <v>0</v>
      </c>
      <c r="W281" s="184">
        <v>0</v>
      </c>
      <c r="X281" s="22">
        <v>0</v>
      </c>
      <c r="Y281" s="153">
        <v>0</v>
      </c>
      <c r="Z281" s="154">
        <v>0</v>
      </c>
      <c r="AA281" s="22">
        <v>0</v>
      </c>
      <c r="AB281" s="90">
        <v>5446629</v>
      </c>
      <c r="AC281" s="91" t="s">
        <v>129</v>
      </c>
      <c r="AD281" s="91" t="s">
        <v>129</v>
      </c>
      <c r="AE281" s="88" t="s">
        <v>130</v>
      </c>
      <c r="AF281" s="25" t="s">
        <v>131</v>
      </c>
    </row>
    <row r="282" spans="1:32" hidden="1" x14ac:dyDescent="0.2">
      <c r="A282" s="90" t="s">
        <v>163</v>
      </c>
      <c r="B282" s="74" t="s">
        <v>122</v>
      </c>
      <c r="C282" s="192">
        <v>230</v>
      </c>
      <c r="D282" s="192">
        <v>230</v>
      </c>
      <c r="E282" s="16">
        <v>2015</v>
      </c>
      <c r="F282" s="180">
        <v>42295.291666666664</v>
      </c>
      <c r="G282" s="181">
        <v>42295.291666666664</v>
      </c>
      <c r="H282" s="78" t="s">
        <v>38</v>
      </c>
      <c r="I282" s="79" t="s">
        <v>41</v>
      </c>
      <c r="J282" s="80" t="s">
        <v>38</v>
      </c>
      <c r="K282" s="81">
        <f t="shared" si="11"/>
        <v>5.4750000000058208</v>
      </c>
      <c r="L282" s="22">
        <v>7884</v>
      </c>
      <c r="M282" s="182">
        <v>42300.76666666667</v>
      </c>
      <c r="N282" s="139">
        <v>42300.76666666667</v>
      </c>
      <c r="O282" s="85" t="s">
        <v>151</v>
      </c>
      <c r="P282" s="86" t="s">
        <v>40</v>
      </c>
      <c r="Q282" s="86" t="s">
        <v>142</v>
      </c>
      <c r="R282" s="183" t="s">
        <v>125</v>
      </c>
      <c r="S282" s="172">
        <v>11614</v>
      </c>
      <c r="T282" s="88" t="s">
        <v>319</v>
      </c>
      <c r="U282" s="183" t="s">
        <v>491</v>
      </c>
      <c r="V282" s="184">
        <v>66007</v>
      </c>
      <c r="W282" s="184">
        <v>55636</v>
      </c>
      <c r="X282" s="184">
        <v>36053905</v>
      </c>
      <c r="Y282" s="185">
        <f t="shared" ref="Y282:Z284" si="15">W282/5446629</f>
        <v>1.0214758523115857E-2</v>
      </c>
      <c r="Z282" s="186">
        <f t="shared" si="15"/>
        <v>6.6194897798252832</v>
      </c>
      <c r="AA282" s="187">
        <f>X282/W282</f>
        <v>648.0319397512402</v>
      </c>
      <c r="AB282" s="90">
        <v>5446629</v>
      </c>
      <c r="AC282" s="91" t="s">
        <v>129</v>
      </c>
      <c r="AD282" s="91" t="s">
        <v>129</v>
      </c>
      <c r="AE282" s="88" t="s">
        <v>130</v>
      </c>
      <c r="AF282" s="25" t="s">
        <v>131</v>
      </c>
    </row>
    <row r="283" spans="1:32" hidden="1" x14ac:dyDescent="0.2">
      <c r="A283" s="90" t="s">
        <v>121</v>
      </c>
      <c r="B283" s="100" t="s">
        <v>122</v>
      </c>
      <c r="C283" s="192">
        <v>115</v>
      </c>
      <c r="D283" s="192">
        <v>115</v>
      </c>
      <c r="E283" s="16">
        <v>2015</v>
      </c>
      <c r="F283" s="180">
        <v>42299.913888888892</v>
      </c>
      <c r="G283" s="181">
        <v>42299.913888888892</v>
      </c>
      <c r="H283" s="78" t="s">
        <v>38</v>
      </c>
      <c r="I283" s="79" t="s">
        <v>41</v>
      </c>
      <c r="J283" s="80" t="s">
        <v>38</v>
      </c>
      <c r="K283" s="81">
        <f t="shared" si="11"/>
        <v>0.74930555555329192</v>
      </c>
      <c r="L283" s="22">
        <v>1079</v>
      </c>
      <c r="M283" s="182">
        <v>42300.663194444445</v>
      </c>
      <c r="N283" s="139">
        <v>42300.663194444445</v>
      </c>
      <c r="O283" s="85" t="s">
        <v>123</v>
      </c>
      <c r="P283" s="86" t="s">
        <v>40</v>
      </c>
      <c r="Q283" s="86" t="s">
        <v>145</v>
      </c>
      <c r="R283" s="183" t="s">
        <v>125</v>
      </c>
      <c r="S283" s="172">
        <v>11612</v>
      </c>
      <c r="T283" s="88" t="s">
        <v>126</v>
      </c>
      <c r="U283" s="183" t="s">
        <v>492</v>
      </c>
      <c r="V283" s="193">
        <v>483</v>
      </c>
      <c r="W283" s="193">
        <v>483</v>
      </c>
      <c r="X283" s="193">
        <v>83178</v>
      </c>
      <c r="Y283" s="185">
        <f t="shared" si="15"/>
        <v>8.8678703836813559E-5</v>
      </c>
      <c r="Z283" s="186">
        <f t="shared" si="15"/>
        <v>1.5271464239624178E-2</v>
      </c>
      <c r="AA283" s="187">
        <f>X283/W283</f>
        <v>172.2111801242236</v>
      </c>
      <c r="AB283" s="90">
        <v>5446629</v>
      </c>
      <c r="AC283" s="91" t="s">
        <v>129</v>
      </c>
      <c r="AD283" s="91" t="s">
        <v>129</v>
      </c>
      <c r="AE283" s="88" t="s">
        <v>130</v>
      </c>
      <c r="AF283" s="25" t="s">
        <v>131</v>
      </c>
    </row>
    <row r="284" spans="1:32" hidden="1" x14ac:dyDescent="0.2">
      <c r="A284" s="90" t="s">
        <v>121</v>
      </c>
      <c r="B284" s="74" t="s">
        <v>147</v>
      </c>
      <c r="C284" s="192">
        <v>69</v>
      </c>
      <c r="D284" s="192">
        <v>60</v>
      </c>
      <c r="E284" s="16">
        <v>2015</v>
      </c>
      <c r="F284" s="180">
        <v>42300.292361111111</v>
      </c>
      <c r="G284" s="181">
        <v>42300.292361111111</v>
      </c>
      <c r="H284" s="78" t="s">
        <v>38</v>
      </c>
      <c r="I284" s="79" t="s">
        <v>41</v>
      </c>
      <c r="J284" s="80" t="s">
        <v>38</v>
      </c>
      <c r="K284" s="81">
        <f t="shared" si="11"/>
        <v>0.22638888889196096</v>
      </c>
      <c r="L284" s="22">
        <v>326</v>
      </c>
      <c r="M284" s="182">
        <v>42300.518750000003</v>
      </c>
      <c r="N284" s="139">
        <v>42300.518750000003</v>
      </c>
      <c r="O284" s="85" t="s">
        <v>123</v>
      </c>
      <c r="P284" s="86" t="s">
        <v>40</v>
      </c>
      <c r="Q284" s="86" t="s">
        <v>124</v>
      </c>
      <c r="R284" s="183" t="s">
        <v>125</v>
      </c>
      <c r="S284" s="172">
        <v>11615</v>
      </c>
      <c r="T284" s="88" t="s">
        <v>148</v>
      </c>
      <c r="U284" s="183" t="s">
        <v>493</v>
      </c>
      <c r="V284" s="184">
        <v>525</v>
      </c>
      <c r="W284" s="184">
        <v>525</v>
      </c>
      <c r="X284" s="184">
        <v>95467</v>
      </c>
      <c r="Y284" s="185">
        <f t="shared" si="15"/>
        <v>9.6389895474797342E-5</v>
      </c>
      <c r="Z284" s="186">
        <f t="shared" si="15"/>
        <v>1.7527722192938053E-2</v>
      </c>
      <c r="AA284" s="187">
        <f>X284/W284</f>
        <v>181.84190476190477</v>
      </c>
      <c r="AB284" s="90">
        <v>5446629</v>
      </c>
      <c r="AC284" s="91" t="s">
        <v>129</v>
      </c>
      <c r="AD284" s="91" t="s">
        <v>129</v>
      </c>
      <c r="AE284" s="88" t="s">
        <v>177</v>
      </c>
      <c r="AF284" s="25" t="s">
        <v>131</v>
      </c>
    </row>
    <row r="285" spans="1:32" hidden="1" x14ac:dyDescent="0.2">
      <c r="A285" s="90" t="s">
        <v>121</v>
      </c>
      <c r="B285" s="74" t="s">
        <v>122</v>
      </c>
      <c r="C285" s="192">
        <v>69</v>
      </c>
      <c r="D285" s="192">
        <v>70</v>
      </c>
      <c r="E285" s="16">
        <v>2015</v>
      </c>
      <c r="F285" s="180">
        <v>42303.297222222223</v>
      </c>
      <c r="G285" s="181">
        <v>42303.297222222223</v>
      </c>
      <c r="H285" s="78" t="s">
        <v>38</v>
      </c>
      <c r="I285" s="79" t="s">
        <v>41</v>
      </c>
      <c r="J285" s="80" t="s">
        <v>38</v>
      </c>
      <c r="K285" s="81">
        <f t="shared" si="11"/>
        <v>0.44444444444525288</v>
      </c>
      <c r="L285" s="22">
        <v>640</v>
      </c>
      <c r="M285" s="182">
        <v>42303.741666666669</v>
      </c>
      <c r="N285" s="139">
        <v>42303.741666666669</v>
      </c>
      <c r="O285" s="85" t="s">
        <v>123</v>
      </c>
      <c r="P285" s="152" t="s">
        <v>48</v>
      </c>
      <c r="Q285" s="152" t="s">
        <v>332</v>
      </c>
      <c r="R285" s="183" t="s">
        <v>155</v>
      </c>
      <c r="S285" s="172">
        <v>11616</v>
      </c>
      <c r="T285" s="88" t="s">
        <v>148</v>
      </c>
      <c r="U285" s="183" t="s">
        <v>494</v>
      </c>
      <c r="V285" s="184">
        <v>0</v>
      </c>
      <c r="W285" s="184">
        <v>0</v>
      </c>
      <c r="X285" s="22">
        <v>0</v>
      </c>
      <c r="Y285" s="153">
        <v>0</v>
      </c>
      <c r="Z285" s="154">
        <v>0</v>
      </c>
      <c r="AA285" s="22">
        <v>0</v>
      </c>
      <c r="AB285" s="90">
        <v>5446629</v>
      </c>
      <c r="AC285" s="91" t="s">
        <v>129</v>
      </c>
      <c r="AD285" s="91" t="s">
        <v>129</v>
      </c>
      <c r="AE285" s="88" t="s">
        <v>130</v>
      </c>
      <c r="AF285" s="25" t="s">
        <v>131</v>
      </c>
    </row>
    <row r="286" spans="1:32" hidden="1" x14ac:dyDescent="0.2">
      <c r="A286" s="90" t="s">
        <v>137</v>
      </c>
      <c r="B286" s="100" t="s">
        <v>133</v>
      </c>
      <c r="C286" s="192">
        <v>69</v>
      </c>
      <c r="D286" s="192">
        <v>60</v>
      </c>
      <c r="E286" s="16">
        <v>2015</v>
      </c>
      <c r="F286" s="180">
        <v>42308.584722222222</v>
      </c>
      <c r="G286" s="181">
        <v>42308.584722222222</v>
      </c>
      <c r="H286" s="78" t="s">
        <v>38</v>
      </c>
      <c r="I286" s="79" t="s">
        <v>41</v>
      </c>
      <c r="J286" s="80" t="s">
        <v>38</v>
      </c>
      <c r="K286" s="81">
        <f t="shared" si="11"/>
        <v>0.18819444444670808</v>
      </c>
      <c r="L286" s="22">
        <v>271</v>
      </c>
      <c r="M286" s="182">
        <v>42308.772916666669</v>
      </c>
      <c r="N286" s="139">
        <v>42308.772916666669</v>
      </c>
      <c r="O286" s="85" t="s">
        <v>123</v>
      </c>
      <c r="P286" s="86" t="s">
        <v>40</v>
      </c>
      <c r="Q286" s="86" t="s">
        <v>154</v>
      </c>
      <c r="R286" s="183" t="s">
        <v>125</v>
      </c>
      <c r="S286" s="54" t="s">
        <v>143</v>
      </c>
      <c r="T286" s="88" t="s">
        <v>140</v>
      </c>
      <c r="U286" s="183" t="s">
        <v>495</v>
      </c>
      <c r="V286" s="184">
        <v>0</v>
      </c>
      <c r="W286" s="184">
        <v>0</v>
      </c>
      <c r="X286" s="22">
        <v>0</v>
      </c>
      <c r="Y286" s="153">
        <v>0</v>
      </c>
      <c r="Z286" s="154">
        <v>0</v>
      </c>
      <c r="AA286" s="22">
        <v>0</v>
      </c>
      <c r="AB286" s="90">
        <v>5446629</v>
      </c>
      <c r="AC286" s="91" t="s">
        <v>129</v>
      </c>
      <c r="AD286" s="91" t="s">
        <v>129</v>
      </c>
      <c r="AE286" s="88" t="s">
        <v>177</v>
      </c>
      <c r="AF286" s="25" t="s">
        <v>131</v>
      </c>
    </row>
    <row r="287" spans="1:32" hidden="1" x14ac:dyDescent="0.2">
      <c r="A287" s="90" t="s">
        <v>137</v>
      </c>
      <c r="B287" s="100" t="s">
        <v>133</v>
      </c>
      <c r="C287" s="192">
        <v>115</v>
      </c>
      <c r="D287" s="192">
        <v>115</v>
      </c>
      <c r="E287" s="16">
        <v>2015</v>
      </c>
      <c r="F287" s="180">
        <v>42310.68472222222</v>
      </c>
      <c r="G287" s="181">
        <v>42310.68472222222</v>
      </c>
      <c r="H287" s="78" t="s">
        <v>38</v>
      </c>
      <c r="I287" s="79" t="s">
        <v>41</v>
      </c>
      <c r="J287" s="80" t="s">
        <v>38</v>
      </c>
      <c r="K287" s="81">
        <f t="shared" si="11"/>
        <v>0.80069444444961846</v>
      </c>
      <c r="L287" s="22">
        <v>1153</v>
      </c>
      <c r="M287" s="182">
        <v>42311.48541666667</v>
      </c>
      <c r="N287" s="139">
        <v>42311.48541666667</v>
      </c>
      <c r="O287" s="85" t="s">
        <v>123</v>
      </c>
      <c r="P287" s="86" t="s">
        <v>40</v>
      </c>
      <c r="Q287" s="86" t="s">
        <v>142</v>
      </c>
      <c r="R287" s="183" t="s">
        <v>125</v>
      </c>
      <c r="S287" s="172">
        <v>11657</v>
      </c>
      <c r="T287" s="88" t="s">
        <v>140</v>
      </c>
      <c r="U287" s="183" t="s">
        <v>496</v>
      </c>
      <c r="V287" s="184">
        <v>7585</v>
      </c>
      <c r="W287" s="184">
        <v>7585</v>
      </c>
      <c r="X287" s="184">
        <v>964264</v>
      </c>
      <c r="Y287" s="185">
        <f>W287/5446629</f>
        <v>1.3926044898596912E-3</v>
      </c>
      <c r="Z287" s="186">
        <f>X287/5446629</f>
        <v>0.17703867841925713</v>
      </c>
      <c r="AA287" s="187">
        <f>X287/W287</f>
        <v>127.12775214238629</v>
      </c>
      <c r="AB287" s="90">
        <v>5446629</v>
      </c>
      <c r="AC287" s="91" t="s">
        <v>129</v>
      </c>
      <c r="AD287" s="91" t="s">
        <v>129</v>
      </c>
      <c r="AE287" s="88" t="s">
        <v>130</v>
      </c>
      <c r="AF287" s="25" t="s">
        <v>131</v>
      </c>
    </row>
    <row r="288" spans="1:32" hidden="1" x14ac:dyDescent="0.2">
      <c r="A288" s="90" t="s">
        <v>121</v>
      </c>
      <c r="B288" s="99" t="s">
        <v>147</v>
      </c>
      <c r="C288" s="192">
        <v>69</v>
      </c>
      <c r="D288" s="192">
        <v>60</v>
      </c>
      <c r="E288" s="16">
        <v>2015</v>
      </c>
      <c r="F288" s="180">
        <v>42326.929166666669</v>
      </c>
      <c r="G288" s="181">
        <v>42326.929166666669</v>
      </c>
      <c r="H288" s="78" t="s">
        <v>38</v>
      </c>
      <c r="I288" s="79" t="s">
        <v>41</v>
      </c>
      <c r="J288" s="80" t="s">
        <v>38</v>
      </c>
      <c r="K288" s="81">
        <f t="shared" si="11"/>
        <v>0.91319444444525288</v>
      </c>
      <c r="L288" s="22">
        <v>1315</v>
      </c>
      <c r="M288" s="182">
        <v>42327.842361111114</v>
      </c>
      <c r="N288" s="139">
        <v>42327.842361111114</v>
      </c>
      <c r="O288" s="85" t="s">
        <v>123</v>
      </c>
      <c r="P288" s="86" t="s">
        <v>42</v>
      </c>
      <c r="Q288" s="86" t="s">
        <v>186</v>
      </c>
      <c r="R288" s="183" t="s">
        <v>125</v>
      </c>
      <c r="S288" s="54" t="s">
        <v>143</v>
      </c>
      <c r="T288" s="88" t="s">
        <v>148</v>
      </c>
      <c r="U288" s="183" t="s">
        <v>497</v>
      </c>
      <c r="V288" s="184">
        <v>2</v>
      </c>
      <c r="W288" s="184">
        <v>0</v>
      </c>
      <c r="X288" s="22">
        <v>0</v>
      </c>
      <c r="Y288" s="153">
        <v>0</v>
      </c>
      <c r="Z288" s="154">
        <v>0</v>
      </c>
      <c r="AA288" s="22">
        <v>0</v>
      </c>
      <c r="AB288" s="90">
        <v>5446629</v>
      </c>
      <c r="AC288" s="91" t="s">
        <v>129</v>
      </c>
      <c r="AD288" s="91" t="s">
        <v>129</v>
      </c>
      <c r="AE288" s="88" t="s">
        <v>130</v>
      </c>
      <c r="AF288" s="25" t="s">
        <v>131</v>
      </c>
    </row>
    <row r="289" spans="1:32" hidden="1" x14ac:dyDescent="0.2">
      <c r="A289" s="90" t="s">
        <v>137</v>
      </c>
      <c r="B289" s="104" t="s">
        <v>147</v>
      </c>
      <c r="C289" s="192">
        <v>115</v>
      </c>
      <c r="D289" s="192">
        <v>115</v>
      </c>
      <c r="E289" s="16">
        <v>2015</v>
      </c>
      <c r="F289" s="180">
        <v>42330.28125</v>
      </c>
      <c r="G289" s="181">
        <v>42330.28125</v>
      </c>
      <c r="H289" s="78" t="s">
        <v>38</v>
      </c>
      <c r="I289" s="79" t="s">
        <v>41</v>
      </c>
      <c r="J289" s="80" t="s">
        <v>38</v>
      </c>
      <c r="K289" s="81">
        <f t="shared" si="11"/>
        <v>0.58888888888759539</v>
      </c>
      <c r="L289" s="22">
        <v>848</v>
      </c>
      <c r="M289" s="182">
        <v>42330.870138888888</v>
      </c>
      <c r="N289" s="139">
        <v>42330.870138888888</v>
      </c>
      <c r="O289" s="85" t="s">
        <v>123</v>
      </c>
      <c r="P289" s="86" t="s">
        <v>40</v>
      </c>
      <c r="Q289" s="86" t="s">
        <v>145</v>
      </c>
      <c r="R289" s="183" t="s">
        <v>125</v>
      </c>
      <c r="S289" s="172">
        <v>11737</v>
      </c>
      <c r="T289" s="88" t="s">
        <v>148</v>
      </c>
      <c r="U289" s="183" t="s">
        <v>498</v>
      </c>
      <c r="V289" s="184">
        <v>0</v>
      </c>
      <c r="W289" s="184">
        <v>0</v>
      </c>
      <c r="X289" s="22">
        <v>0</v>
      </c>
      <c r="Y289" s="153">
        <v>0</v>
      </c>
      <c r="Z289" s="154">
        <v>0</v>
      </c>
      <c r="AA289" s="22">
        <v>0</v>
      </c>
      <c r="AB289" s="90">
        <v>5446629</v>
      </c>
      <c r="AC289" s="91" t="s">
        <v>129</v>
      </c>
      <c r="AD289" s="91" t="s">
        <v>129</v>
      </c>
      <c r="AE289" s="88" t="s">
        <v>130</v>
      </c>
      <c r="AF289" s="25" t="s">
        <v>131</v>
      </c>
    </row>
    <row r="290" spans="1:32" hidden="1" x14ac:dyDescent="0.2">
      <c r="A290" s="90" t="s">
        <v>121</v>
      </c>
      <c r="B290" s="74" t="s">
        <v>147</v>
      </c>
      <c r="C290" s="192">
        <v>69</v>
      </c>
      <c r="D290" s="192">
        <v>60</v>
      </c>
      <c r="E290" s="16">
        <v>2015</v>
      </c>
      <c r="F290" s="180">
        <v>42336.864583333336</v>
      </c>
      <c r="G290" s="181">
        <v>42336.864583333336</v>
      </c>
      <c r="H290" s="78" t="s">
        <v>38</v>
      </c>
      <c r="I290" s="79" t="s">
        <v>41</v>
      </c>
      <c r="J290" s="80" t="s">
        <v>38</v>
      </c>
      <c r="K290" s="81">
        <f t="shared" si="11"/>
        <v>0.26736111110949423</v>
      </c>
      <c r="L290" s="22">
        <v>385</v>
      </c>
      <c r="M290" s="182">
        <v>42337.131944444445</v>
      </c>
      <c r="N290" s="139">
        <v>42337.131944444445</v>
      </c>
      <c r="O290" s="85" t="s">
        <v>123</v>
      </c>
      <c r="P290" s="86" t="s">
        <v>40</v>
      </c>
      <c r="Q290" s="86" t="s">
        <v>145</v>
      </c>
      <c r="R290" s="183" t="s">
        <v>125</v>
      </c>
      <c r="S290" s="168">
        <v>11719</v>
      </c>
      <c r="T290" s="88" t="s">
        <v>148</v>
      </c>
      <c r="U290" s="183" t="s">
        <v>499</v>
      </c>
      <c r="V290" s="184">
        <v>525</v>
      </c>
      <c r="W290" s="184">
        <v>525</v>
      </c>
      <c r="X290" s="184">
        <v>48300</v>
      </c>
      <c r="Y290" s="185">
        <f>W290/5446629</f>
        <v>9.6389895474797342E-5</v>
      </c>
      <c r="Z290" s="186">
        <f>X290/5446629</f>
        <v>8.8678703836813557E-3</v>
      </c>
      <c r="AA290" s="187">
        <f>X290/W290</f>
        <v>92</v>
      </c>
      <c r="AB290" s="90">
        <v>5446629</v>
      </c>
      <c r="AC290" s="91" t="s">
        <v>129</v>
      </c>
      <c r="AD290" s="91" t="s">
        <v>129</v>
      </c>
      <c r="AE290" s="88" t="s">
        <v>130</v>
      </c>
      <c r="AF290" s="25" t="s">
        <v>131</v>
      </c>
    </row>
    <row r="291" spans="1:32" hidden="1" x14ac:dyDescent="0.2">
      <c r="A291" s="90" t="s">
        <v>163</v>
      </c>
      <c r="B291" s="100" t="s">
        <v>122</v>
      </c>
      <c r="C291" s="192">
        <v>230</v>
      </c>
      <c r="D291" s="192">
        <v>230</v>
      </c>
      <c r="E291" s="16">
        <v>2015</v>
      </c>
      <c r="F291" s="180">
        <v>42346.432638888888</v>
      </c>
      <c r="G291" s="181">
        <v>42346.432638888888</v>
      </c>
      <c r="H291" s="78" t="s">
        <v>38</v>
      </c>
      <c r="I291" s="79" t="s">
        <v>41</v>
      </c>
      <c r="J291" s="80" t="s">
        <v>38</v>
      </c>
      <c r="K291" s="81">
        <f t="shared" si="11"/>
        <v>0.78611111111240461</v>
      </c>
      <c r="L291" s="22">
        <v>1132</v>
      </c>
      <c r="M291" s="182">
        <v>42347.21875</v>
      </c>
      <c r="N291" s="139">
        <v>42347.21875</v>
      </c>
      <c r="O291" s="85" t="s">
        <v>123</v>
      </c>
      <c r="P291" s="86" t="s">
        <v>40</v>
      </c>
      <c r="Q291" s="86" t="s">
        <v>145</v>
      </c>
      <c r="R291" s="183" t="s">
        <v>125</v>
      </c>
      <c r="S291" s="172">
        <v>11733</v>
      </c>
      <c r="T291" s="88" t="s">
        <v>165</v>
      </c>
      <c r="U291" s="183" t="s">
        <v>500</v>
      </c>
      <c r="V291" s="196">
        <v>80</v>
      </c>
      <c r="W291" s="196">
        <v>80</v>
      </c>
      <c r="X291" s="196">
        <v>70184</v>
      </c>
      <c r="Y291" s="185">
        <f>W291/5446629</f>
        <v>1.4687984072350072E-5</v>
      </c>
      <c r="Z291" s="186">
        <f>X291/5446629</f>
        <v>1.2885768426672719E-2</v>
      </c>
      <c r="AA291" s="187">
        <f>X291/W291</f>
        <v>877.3</v>
      </c>
      <c r="AB291" s="90">
        <v>5446629</v>
      </c>
      <c r="AC291" s="91" t="s">
        <v>129</v>
      </c>
      <c r="AD291" s="91" t="s">
        <v>129</v>
      </c>
      <c r="AE291" s="88" t="s">
        <v>130</v>
      </c>
      <c r="AF291" s="25" t="s">
        <v>131</v>
      </c>
    </row>
    <row r="292" spans="1:32" hidden="1" x14ac:dyDescent="0.2">
      <c r="A292" s="90" t="s">
        <v>137</v>
      </c>
      <c r="B292" s="100" t="s">
        <v>133</v>
      </c>
      <c r="C292" s="192">
        <v>115</v>
      </c>
      <c r="D292" s="192">
        <v>115</v>
      </c>
      <c r="E292" s="16">
        <v>2015</v>
      </c>
      <c r="F292" s="180">
        <v>42348.250694444447</v>
      </c>
      <c r="G292" s="181">
        <v>42348.250694444447</v>
      </c>
      <c r="H292" s="78" t="s">
        <v>38</v>
      </c>
      <c r="I292" s="79" t="s">
        <v>41</v>
      </c>
      <c r="J292" s="80" t="s">
        <v>38</v>
      </c>
      <c r="K292" s="81">
        <f t="shared" si="11"/>
        <v>0.23055555555038154</v>
      </c>
      <c r="L292" s="22">
        <v>332</v>
      </c>
      <c r="M292" s="182">
        <v>42348.481249999997</v>
      </c>
      <c r="N292" s="139">
        <v>42348.481249999997</v>
      </c>
      <c r="O292" s="85" t="s">
        <v>123</v>
      </c>
      <c r="P292" s="86" t="s">
        <v>43</v>
      </c>
      <c r="Q292" s="86" t="s">
        <v>138</v>
      </c>
      <c r="R292" s="183" t="s">
        <v>125</v>
      </c>
      <c r="S292" s="172">
        <v>11744</v>
      </c>
      <c r="T292" s="88" t="s">
        <v>140</v>
      </c>
      <c r="U292" s="183" t="s">
        <v>501</v>
      </c>
      <c r="V292" s="184">
        <v>0</v>
      </c>
      <c r="W292" s="184">
        <v>0</v>
      </c>
      <c r="X292" s="22">
        <v>0</v>
      </c>
      <c r="Y292" s="153">
        <v>0</v>
      </c>
      <c r="Z292" s="154">
        <v>0</v>
      </c>
      <c r="AA292" s="22">
        <v>0</v>
      </c>
      <c r="AB292" s="90">
        <v>5446629</v>
      </c>
      <c r="AC292" s="91" t="s">
        <v>129</v>
      </c>
      <c r="AD292" s="91" t="s">
        <v>129</v>
      </c>
      <c r="AE292" s="88" t="s">
        <v>130</v>
      </c>
      <c r="AF292" s="25" t="s">
        <v>131</v>
      </c>
    </row>
    <row r="293" spans="1:32" hidden="1" x14ac:dyDescent="0.2">
      <c r="A293" s="90" t="s">
        <v>121</v>
      </c>
      <c r="B293" s="100" t="s">
        <v>147</v>
      </c>
      <c r="C293" s="192">
        <v>69</v>
      </c>
      <c r="D293" s="192">
        <v>60</v>
      </c>
      <c r="E293" s="16">
        <v>2015</v>
      </c>
      <c r="F293" s="180">
        <v>42351.100694444445</v>
      </c>
      <c r="G293" s="181">
        <v>42351.100694444445</v>
      </c>
      <c r="H293" s="79" t="s">
        <v>41</v>
      </c>
      <c r="I293" s="79" t="s">
        <v>41</v>
      </c>
      <c r="J293" s="80" t="s">
        <v>38</v>
      </c>
      <c r="K293" s="81">
        <f t="shared" si="11"/>
        <v>0.6131944444423425</v>
      </c>
      <c r="L293" s="22">
        <v>883</v>
      </c>
      <c r="M293" s="182">
        <v>42351.713888888888</v>
      </c>
      <c r="N293" s="139">
        <v>42351.713888888888</v>
      </c>
      <c r="O293" s="85" t="s">
        <v>123</v>
      </c>
      <c r="P293" s="86" t="s">
        <v>42</v>
      </c>
      <c r="Q293" s="86" t="s">
        <v>159</v>
      </c>
      <c r="R293" s="183" t="s">
        <v>125</v>
      </c>
      <c r="S293" s="172">
        <v>11746</v>
      </c>
      <c r="T293" s="88" t="s">
        <v>148</v>
      </c>
      <c r="U293" s="183" t="s">
        <v>502</v>
      </c>
      <c r="V293" s="184">
        <v>4323</v>
      </c>
      <c r="W293" s="184">
        <v>4323</v>
      </c>
      <c r="X293" s="184">
        <v>581699</v>
      </c>
      <c r="Y293" s="185">
        <f>W293/5446629</f>
        <v>7.9370193930961702E-4</v>
      </c>
      <c r="Z293" s="186">
        <f>X293/5446629</f>
        <v>0.10679982058627456</v>
      </c>
      <c r="AA293" s="187">
        <f>X293/W293</f>
        <v>134.55910247513302</v>
      </c>
      <c r="AB293" s="90">
        <v>5446629</v>
      </c>
      <c r="AC293" s="91" t="s">
        <v>129</v>
      </c>
      <c r="AD293" s="91" t="s">
        <v>129</v>
      </c>
      <c r="AE293" s="88" t="s">
        <v>130</v>
      </c>
      <c r="AF293" s="25" t="s">
        <v>131</v>
      </c>
    </row>
    <row r="294" spans="1:32" hidden="1" x14ac:dyDescent="0.2">
      <c r="A294" s="90" t="s">
        <v>121</v>
      </c>
      <c r="B294" s="74" t="s">
        <v>122</v>
      </c>
      <c r="C294" s="192">
        <v>69</v>
      </c>
      <c r="D294" s="192">
        <v>70</v>
      </c>
      <c r="E294" s="16">
        <v>2015</v>
      </c>
      <c r="F294" s="180">
        <v>42351.162499999999</v>
      </c>
      <c r="G294" s="181">
        <v>42351.162499999999</v>
      </c>
      <c r="H294" s="79" t="s">
        <v>41</v>
      </c>
      <c r="I294" s="79" t="s">
        <v>41</v>
      </c>
      <c r="J294" s="80" t="s">
        <v>38</v>
      </c>
      <c r="K294" s="81">
        <f t="shared" si="11"/>
        <v>0.44166666666569654</v>
      </c>
      <c r="L294" s="22">
        <v>636</v>
      </c>
      <c r="M294" s="182">
        <v>42351.604166666664</v>
      </c>
      <c r="N294" s="139">
        <v>42351.604166666664</v>
      </c>
      <c r="O294" s="85" t="s">
        <v>123</v>
      </c>
      <c r="P294" s="86" t="s">
        <v>40</v>
      </c>
      <c r="Q294" s="86" t="s">
        <v>145</v>
      </c>
      <c r="R294" s="183" t="s">
        <v>125</v>
      </c>
      <c r="S294" s="172">
        <v>11743</v>
      </c>
      <c r="T294" s="88" t="s">
        <v>126</v>
      </c>
      <c r="U294" s="183" t="s">
        <v>503</v>
      </c>
      <c r="V294" s="184">
        <v>0</v>
      </c>
      <c r="W294" s="184">
        <v>0</v>
      </c>
      <c r="X294" s="22">
        <v>0</v>
      </c>
      <c r="Y294" s="153">
        <v>0</v>
      </c>
      <c r="Z294" s="154">
        <v>0</v>
      </c>
      <c r="AA294" s="22">
        <v>0</v>
      </c>
      <c r="AB294" s="90">
        <v>5446629</v>
      </c>
      <c r="AC294" s="91" t="s">
        <v>129</v>
      </c>
      <c r="AD294" s="91" t="s">
        <v>129</v>
      </c>
      <c r="AE294" s="88" t="s">
        <v>130</v>
      </c>
      <c r="AF294" s="25" t="s">
        <v>131</v>
      </c>
    </row>
    <row r="295" spans="1:32" hidden="1" x14ac:dyDescent="0.2">
      <c r="A295" s="90" t="s">
        <v>137</v>
      </c>
      <c r="B295" s="100" t="s">
        <v>133</v>
      </c>
      <c r="C295" s="192">
        <v>69</v>
      </c>
      <c r="D295" s="192">
        <v>60</v>
      </c>
      <c r="E295" s="16">
        <v>2015</v>
      </c>
      <c r="F295" s="180">
        <v>42351.199999999997</v>
      </c>
      <c r="G295" s="181">
        <v>42351.199999999997</v>
      </c>
      <c r="H295" s="79" t="s">
        <v>41</v>
      </c>
      <c r="I295" s="79" t="s">
        <v>41</v>
      </c>
      <c r="J295" s="80" t="s">
        <v>38</v>
      </c>
      <c r="K295" s="81">
        <f t="shared" si="11"/>
        <v>0.69722222222480923</v>
      </c>
      <c r="L295" s="22">
        <v>1004</v>
      </c>
      <c r="M295" s="182">
        <v>42351.897222222222</v>
      </c>
      <c r="N295" s="139">
        <v>42351.897222222222</v>
      </c>
      <c r="O295" s="85" t="s">
        <v>123</v>
      </c>
      <c r="P295" s="86" t="s">
        <v>43</v>
      </c>
      <c r="Q295" s="86" t="s">
        <v>138</v>
      </c>
      <c r="R295" s="183" t="s">
        <v>125</v>
      </c>
      <c r="S295" s="172">
        <v>11748</v>
      </c>
      <c r="T295" s="88" t="s">
        <v>140</v>
      </c>
      <c r="U295" s="183" t="s">
        <v>504</v>
      </c>
      <c r="V295" s="184">
        <v>976</v>
      </c>
      <c r="W295" s="184">
        <v>976</v>
      </c>
      <c r="X295" s="184">
        <v>124626</v>
      </c>
      <c r="Y295" s="185">
        <f>W295/5446629</f>
        <v>1.7919340568267088E-4</v>
      </c>
      <c r="Z295" s="186">
        <f>X295/5446629</f>
        <v>2.2881308787508752E-2</v>
      </c>
      <c r="AA295" s="187">
        <f>X295/W295</f>
        <v>127.69057377049181</v>
      </c>
      <c r="AB295" s="90">
        <v>5446629</v>
      </c>
      <c r="AC295" s="91" t="s">
        <v>129</v>
      </c>
      <c r="AD295" s="91" t="s">
        <v>129</v>
      </c>
      <c r="AE295" s="88" t="s">
        <v>130</v>
      </c>
      <c r="AF295" s="25" t="s">
        <v>131</v>
      </c>
    </row>
    <row r="296" spans="1:32" hidden="1" x14ac:dyDescent="0.2">
      <c r="A296" s="90" t="s">
        <v>132</v>
      </c>
      <c r="B296" s="100" t="s">
        <v>133</v>
      </c>
      <c r="C296" s="192">
        <v>69</v>
      </c>
      <c r="D296" s="192">
        <v>60</v>
      </c>
      <c r="E296" s="16">
        <v>2015</v>
      </c>
      <c r="F296" s="180">
        <v>42351.226388888892</v>
      </c>
      <c r="G296" s="181">
        <v>42351.226388888892</v>
      </c>
      <c r="H296" s="79" t="s">
        <v>41</v>
      </c>
      <c r="I296" s="79" t="s">
        <v>41</v>
      </c>
      <c r="J296" s="80" t="s">
        <v>38</v>
      </c>
      <c r="K296" s="81">
        <f t="shared" si="11"/>
        <v>1.6034722222175333</v>
      </c>
      <c r="L296" s="22">
        <v>2309</v>
      </c>
      <c r="M296" s="182">
        <v>42352.829861111109</v>
      </c>
      <c r="N296" s="139">
        <v>42352.829861111109</v>
      </c>
      <c r="O296" s="85" t="s">
        <v>123</v>
      </c>
      <c r="P296" s="86" t="s">
        <v>43</v>
      </c>
      <c r="Q296" s="86" t="s">
        <v>138</v>
      </c>
      <c r="R296" s="183" t="s">
        <v>125</v>
      </c>
      <c r="S296" s="172">
        <v>11757</v>
      </c>
      <c r="T296" s="88" t="s">
        <v>135</v>
      </c>
      <c r="U296" s="183" t="s">
        <v>505</v>
      </c>
      <c r="V296" s="184">
        <v>1234</v>
      </c>
      <c r="W296" s="197">
        <v>373</v>
      </c>
      <c r="X296" s="197">
        <v>80941</v>
      </c>
      <c r="Y296" s="185">
        <f>W296/5446629</f>
        <v>6.8482725737332208E-5</v>
      </c>
      <c r="Z296" s="186">
        <f>X296/5446629</f>
        <v>1.486075148500109E-2</v>
      </c>
      <c r="AA296" s="187">
        <f>X296/W296</f>
        <v>217</v>
      </c>
      <c r="AB296" s="90">
        <v>5446629</v>
      </c>
      <c r="AC296" s="91" t="s">
        <v>129</v>
      </c>
      <c r="AD296" s="91" t="s">
        <v>129</v>
      </c>
      <c r="AE296" s="88" t="s">
        <v>130</v>
      </c>
      <c r="AF296" s="25" t="s">
        <v>131</v>
      </c>
    </row>
    <row r="297" spans="1:32" hidden="1" x14ac:dyDescent="0.2">
      <c r="A297" s="90" t="s">
        <v>163</v>
      </c>
      <c r="B297" s="100" t="s">
        <v>122</v>
      </c>
      <c r="C297" s="192">
        <v>69</v>
      </c>
      <c r="D297" s="192">
        <v>60</v>
      </c>
      <c r="E297" s="16">
        <v>2015</v>
      </c>
      <c r="F297" s="180">
        <v>42351.723611111112</v>
      </c>
      <c r="G297" s="181">
        <v>42351.723611111112</v>
      </c>
      <c r="H297" s="79" t="s">
        <v>41</v>
      </c>
      <c r="I297" s="79" t="s">
        <v>41</v>
      </c>
      <c r="J297" s="80" t="s">
        <v>38</v>
      </c>
      <c r="K297" s="81">
        <f t="shared" si="11"/>
        <v>0.49513888888759539</v>
      </c>
      <c r="L297" s="22">
        <v>713</v>
      </c>
      <c r="M297" s="182">
        <v>42352.21875</v>
      </c>
      <c r="N297" s="139">
        <v>42352.21875</v>
      </c>
      <c r="O297" s="85" t="s">
        <v>123</v>
      </c>
      <c r="P297" s="86" t="s">
        <v>43</v>
      </c>
      <c r="Q297" s="86" t="s">
        <v>138</v>
      </c>
      <c r="R297" s="183" t="s">
        <v>125</v>
      </c>
      <c r="S297" s="172">
        <v>11745</v>
      </c>
      <c r="T297" s="88" t="s">
        <v>165</v>
      </c>
      <c r="U297" s="183" t="s">
        <v>506</v>
      </c>
      <c r="V297" s="184">
        <v>4275</v>
      </c>
      <c r="W297" s="184">
        <v>0</v>
      </c>
      <c r="X297" s="22">
        <v>0</v>
      </c>
      <c r="Y297" s="153">
        <v>0</v>
      </c>
      <c r="Z297" s="154">
        <v>0</v>
      </c>
      <c r="AA297" s="22">
        <v>0</v>
      </c>
      <c r="AB297" s="90">
        <v>5446629</v>
      </c>
      <c r="AC297" s="91" t="s">
        <v>129</v>
      </c>
      <c r="AD297" s="91" t="s">
        <v>129</v>
      </c>
      <c r="AE297" s="88" t="s">
        <v>130</v>
      </c>
      <c r="AF297" s="25" t="s">
        <v>131</v>
      </c>
    </row>
    <row r="298" spans="1:32" hidden="1" x14ac:dyDescent="0.2">
      <c r="A298" s="90" t="s">
        <v>180</v>
      </c>
      <c r="B298" s="99" t="s">
        <v>147</v>
      </c>
      <c r="C298" s="192">
        <v>69</v>
      </c>
      <c r="D298" s="192">
        <v>60</v>
      </c>
      <c r="E298" s="16">
        <v>2015</v>
      </c>
      <c r="F298" s="180">
        <v>42353.352083333331</v>
      </c>
      <c r="G298" s="181">
        <v>42353.352083333331</v>
      </c>
      <c r="H298" s="78" t="s">
        <v>38</v>
      </c>
      <c r="I298" s="79" t="s">
        <v>41</v>
      </c>
      <c r="J298" s="80" t="s">
        <v>38</v>
      </c>
      <c r="K298" s="81">
        <f t="shared" si="11"/>
        <v>1.0034722222262644</v>
      </c>
      <c r="L298" s="22">
        <v>1445</v>
      </c>
      <c r="M298" s="182">
        <v>42354.355555555558</v>
      </c>
      <c r="N298" s="139">
        <v>42354.355555555558</v>
      </c>
      <c r="O298" s="85" t="s">
        <v>123</v>
      </c>
      <c r="P298" s="86" t="s">
        <v>42</v>
      </c>
      <c r="Q298" s="86" t="s">
        <v>159</v>
      </c>
      <c r="R298" s="183" t="s">
        <v>125</v>
      </c>
      <c r="S298" s="172">
        <v>11756</v>
      </c>
      <c r="T298" s="88" t="s">
        <v>181</v>
      </c>
      <c r="U298" s="183" t="s">
        <v>507</v>
      </c>
      <c r="V298" s="184">
        <v>810</v>
      </c>
      <c r="W298" s="184">
        <v>0</v>
      </c>
      <c r="X298" s="22">
        <v>0</v>
      </c>
      <c r="Y298" s="153">
        <v>0</v>
      </c>
      <c r="Z298" s="154">
        <v>0</v>
      </c>
      <c r="AA298" s="22">
        <v>0</v>
      </c>
      <c r="AB298" s="90">
        <v>5446629</v>
      </c>
      <c r="AC298" s="91" t="s">
        <v>129</v>
      </c>
      <c r="AD298" s="91" t="s">
        <v>129</v>
      </c>
      <c r="AE298" s="88" t="s">
        <v>130</v>
      </c>
      <c r="AF298" s="25" t="s">
        <v>131</v>
      </c>
    </row>
    <row r="299" spans="1:32" hidden="1" x14ac:dyDescent="0.2">
      <c r="A299" s="90" t="s">
        <v>137</v>
      </c>
      <c r="B299" s="74" t="s">
        <v>133</v>
      </c>
      <c r="C299" s="192">
        <v>69</v>
      </c>
      <c r="D299" s="192">
        <v>60</v>
      </c>
      <c r="E299" s="16">
        <v>2015</v>
      </c>
      <c r="F299" s="180">
        <v>42360.046527777777</v>
      </c>
      <c r="G299" s="181">
        <v>42360.046527777777</v>
      </c>
      <c r="H299" s="78" t="s">
        <v>38</v>
      </c>
      <c r="I299" s="79" t="s">
        <v>41</v>
      </c>
      <c r="J299" s="80" t="s">
        <v>38</v>
      </c>
      <c r="K299" s="81">
        <f t="shared" si="11"/>
        <v>0.49027777778246673</v>
      </c>
      <c r="L299" s="22">
        <v>706</v>
      </c>
      <c r="M299" s="182">
        <v>42360.536805555559</v>
      </c>
      <c r="N299" s="139">
        <v>42360.536805555559</v>
      </c>
      <c r="O299" s="85" t="s">
        <v>123</v>
      </c>
      <c r="P299" s="86" t="s">
        <v>42</v>
      </c>
      <c r="Q299" s="86" t="s">
        <v>159</v>
      </c>
      <c r="R299" s="183" t="s">
        <v>125</v>
      </c>
      <c r="S299" s="172">
        <v>11766</v>
      </c>
      <c r="T299" s="88" t="s">
        <v>140</v>
      </c>
      <c r="U299" s="183" t="s">
        <v>508</v>
      </c>
      <c r="V299" s="184">
        <v>4100</v>
      </c>
      <c r="W299" s="184">
        <v>4100</v>
      </c>
      <c r="X299" s="184">
        <v>315622</v>
      </c>
      <c r="Y299" s="185">
        <f>W299/5446629</f>
        <v>7.527591837079412E-4</v>
      </c>
      <c r="Z299" s="186">
        <f>X299/5446629</f>
        <v>5.7948136361040931E-2</v>
      </c>
      <c r="AA299" s="187">
        <f>X299/W299</f>
        <v>76.980975609756101</v>
      </c>
      <c r="AB299" s="90">
        <v>5446629</v>
      </c>
      <c r="AC299" s="91" t="s">
        <v>129</v>
      </c>
      <c r="AD299" s="91" t="s">
        <v>129</v>
      </c>
      <c r="AE299" s="88" t="s">
        <v>130</v>
      </c>
      <c r="AF299" s="25" t="s">
        <v>131</v>
      </c>
    </row>
    <row r="300" spans="1:32" hidden="1" x14ac:dyDescent="0.2">
      <c r="A300" s="90" t="s">
        <v>132</v>
      </c>
      <c r="B300" s="100" t="s">
        <v>133</v>
      </c>
      <c r="C300" s="192">
        <v>69</v>
      </c>
      <c r="D300" s="192">
        <v>60</v>
      </c>
      <c r="E300" s="16">
        <v>2015</v>
      </c>
      <c r="F300" s="180">
        <v>42362.964583333334</v>
      </c>
      <c r="G300" s="181">
        <v>42362.964583333334</v>
      </c>
      <c r="H300" s="79" t="s">
        <v>41</v>
      </c>
      <c r="I300" s="79" t="s">
        <v>41</v>
      </c>
      <c r="J300" s="80" t="s">
        <v>38</v>
      </c>
      <c r="K300" s="81">
        <f t="shared" si="11"/>
        <v>2.1416666666627862</v>
      </c>
      <c r="L300" s="22">
        <v>3084</v>
      </c>
      <c r="M300" s="182">
        <v>42365.106249999997</v>
      </c>
      <c r="N300" s="139">
        <v>42365.106249999997</v>
      </c>
      <c r="O300" s="85" t="s">
        <v>123</v>
      </c>
      <c r="P300" s="86" t="s">
        <v>43</v>
      </c>
      <c r="Q300" s="86" t="s">
        <v>138</v>
      </c>
      <c r="R300" s="183" t="s">
        <v>125</v>
      </c>
      <c r="S300" s="172">
        <v>11778</v>
      </c>
      <c r="T300" s="88" t="s">
        <v>135</v>
      </c>
      <c r="U300" s="183" t="s">
        <v>509</v>
      </c>
      <c r="V300" s="184">
        <v>4422</v>
      </c>
      <c r="W300" s="184">
        <v>1984</v>
      </c>
      <c r="X300" s="173" t="s">
        <v>128</v>
      </c>
      <c r="Y300" s="173" t="s">
        <v>128</v>
      </c>
      <c r="Z300" s="173" t="s">
        <v>128</v>
      </c>
      <c r="AA300" s="173" t="s">
        <v>128</v>
      </c>
      <c r="AB300" s="90">
        <v>5446629</v>
      </c>
      <c r="AC300" s="91" t="s">
        <v>129</v>
      </c>
      <c r="AD300" s="91" t="s">
        <v>129</v>
      </c>
      <c r="AE300" s="88" t="s">
        <v>130</v>
      </c>
      <c r="AF300" s="25" t="s">
        <v>131</v>
      </c>
    </row>
    <row r="301" spans="1:32" hidden="1" x14ac:dyDescent="0.2">
      <c r="A301" s="90" t="s">
        <v>132</v>
      </c>
      <c r="B301" s="92" t="s">
        <v>133</v>
      </c>
      <c r="C301" s="15">
        <v>115</v>
      </c>
      <c r="D301" s="15">
        <v>115</v>
      </c>
      <c r="E301" s="16">
        <v>2016</v>
      </c>
      <c r="F301" s="138">
        <v>42378.355555555558</v>
      </c>
      <c r="G301" s="139">
        <v>42378.355555555558</v>
      </c>
      <c r="H301" s="78" t="s">
        <v>38</v>
      </c>
      <c r="I301" s="79" t="s">
        <v>41</v>
      </c>
      <c r="J301" s="80" t="s">
        <v>38</v>
      </c>
      <c r="K301" s="81">
        <f t="shared" si="11"/>
        <v>0.78125</v>
      </c>
      <c r="L301" s="22">
        <v>1125</v>
      </c>
      <c r="M301" s="182">
        <v>42379.136805555558</v>
      </c>
      <c r="N301" s="139">
        <v>42379.136805555558</v>
      </c>
      <c r="O301" s="85" t="s">
        <v>123</v>
      </c>
      <c r="P301" s="86" t="s">
        <v>43</v>
      </c>
      <c r="Q301" s="86" t="s">
        <v>138</v>
      </c>
      <c r="R301" s="24" t="s">
        <v>139</v>
      </c>
      <c r="S301" s="168">
        <v>11807</v>
      </c>
      <c r="T301" s="88" t="s">
        <v>135</v>
      </c>
      <c r="U301" s="25" t="s">
        <v>510</v>
      </c>
      <c r="V301" s="30">
        <v>887</v>
      </c>
      <c r="W301" s="30">
        <v>887</v>
      </c>
      <c r="X301" s="30">
        <v>61187</v>
      </c>
      <c r="Y301" s="31">
        <v>1.6285302340218142E-4</v>
      </c>
      <c r="Z301" s="32">
        <v>1.1233921017936048E-2</v>
      </c>
      <c r="AA301" s="30">
        <v>68.981961668545665</v>
      </c>
      <c r="AB301" s="90">
        <v>5481869</v>
      </c>
      <c r="AC301" s="91" t="s">
        <v>129</v>
      </c>
      <c r="AD301" s="91" t="s">
        <v>129</v>
      </c>
      <c r="AE301" s="88" t="s">
        <v>130</v>
      </c>
      <c r="AF301" s="25" t="s">
        <v>131</v>
      </c>
    </row>
    <row r="302" spans="1:32" hidden="1" x14ac:dyDescent="0.2">
      <c r="A302" s="90" t="s">
        <v>137</v>
      </c>
      <c r="B302" s="92" t="s">
        <v>133</v>
      </c>
      <c r="C302" s="15">
        <v>115</v>
      </c>
      <c r="D302" s="15">
        <v>115</v>
      </c>
      <c r="E302" s="16">
        <v>2016</v>
      </c>
      <c r="F302" s="138">
        <v>42387.240972222222</v>
      </c>
      <c r="G302" s="139">
        <v>42387.240972222222</v>
      </c>
      <c r="H302" s="78" t="s">
        <v>38</v>
      </c>
      <c r="I302" s="79" t="s">
        <v>41</v>
      </c>
      <c r="J302" s="80" t="s">
        <v>38</v>
      </c>
      <c r="K302" s="81">
        <f t="shared" si="11"/>
        <v>1.3729166666671517</v>
      </c>
      <c r="L302" s="22">
        <v>1977</v>
      </c>
      <c r="M302" s="182">
        <v>42388.613888888889</v>
      </c>
      <c r="N302" s="139">
        <v>42388.613888888889</v>
      </c>
      <c r="O302" s="85" t="s">
        <v>123</v>
      </c>
      <c r="P302" s="86" t="s">
        <v>43</v>
      </c>
      <c r="Q302" s="86" t="s">
        <v>138</v>
      </c>
      <c r="R302" s="24" t="s">
        <v>125</v>
      </c>
      <c r="S302" s="172">
        <v>11807</v>
      </c>
      <c r="T302" s="88" t="s">
        <v>140</v>
      </c>
      <c r="U302" s="25" t="s">
        <v>511</v>
      </c>
      <c r="V302" s="30">
        <v>2</v>
      </c>
      <c r="W302" s="30">
        <v>0</v>
      </c>
      <c r="X302" s="30">
        <v>0</v>
      </c>
      <c r="Y302" s="153">
        <v>0</v>
      </c>
      <c r="Z302" s="154">
        <v>0</v>
      </c>
      <c r="AA302" s="22">
        <v>0</v>
      </c>
      <c r="AB302" s="90">
        <v>5481869</v>
      </c>
      <c r="AC302" s="91" t="s">
        <v>129</v>
      </c>
      <c r="AD302" s="91" t="s">
        <v>129</v>
      </c>
      <c r="AE302" s="88" t="s">
        <v>130</v>
      </c>
      <c r="AF302" s="25" t="s">
        <v>131</v>
      </c>
    </row>
    <row r="303" spans="1:32" hidden="1" x14ac:dyDescent="0.2">
      <c r="A303" s="90" t="s">
        <v>121</v>
      </c>
      <c r="B303" s="92" t="s">
        <v>122</v>
      </c>
      <c r="C303" s="15">
        <v>69</v>
      </c>
      <c r="D303" s="15">
        <v>60</v>
      </c>
      <c r="E303" s="16">
        <v>2016</v>
      </c>
      <c r="F303" s="138">
        <v>42388.32916666667</v>
      </c>
      <c r="G303" s="139">
        <v>42388.32916666667</v>
      </c>
      <c r="H303" s="78" t="s">
        <v>38</v>
      </c>
      <c r="I303" s="79" t="s">
        <v>41</v>
      </c>
      <c r="J303" s="80" t="s">
        <v>38</v>
      </c>
      <c r="K303" s="81">
        <f t="shared" si="11"/>
        <v>3.0472222222160781</v>
      </c>
      <c r="L303" s="22">
        <v>4388</v>
      </c>
      <c r="M303" s="182">
        <v>42391.376388888886</v>
      </c>
      <c r="N303" s="139">
        <v>42391.376388888886</v>
      </c>
      <c r="O303" s="85" t="s">
        <v>151</v>
      </c>
      <c r="P303" s="86" t="s">
        <v>42</v>
      </c>
      <c r="Q303" s="86" t="s">
        <v>134</v>
      </c>
      <c r="R303" s="24" t="s">
        <v>125</v>
      </c>
      <c r="S303" s="198">
        <v>11838</v>
      </c>
      <c r="T303" s="88" t="s">
        <v>148</v>
      </c>
      <c r="U303" s="25" t="s">
        <v>512</v>
      </c>
      <c r="V303" s="30">
        <v>4513</v>
      </c>
      <c r="W303" s="30">
        <v>4513</v>
      </c>
      <c r="X303" s="30">
        <v>469358</v>
      </c>
      <c r="Y303" s="31">
        <v>8.2858590148144847E-4</v>
      </c>
      <c r="Z303" s="32">
        <v>8.6174035352876058E-2</v>
      </c>
      <c r="AA303" s="30">
        <v>104.001329492577</v>
      </c>
      <c r="AB303" s="90">
        <v>5481869</v>
      </c>
      <c r="AC303" s="91" t="s">
        <v>129</v>
      </c>
      <c r="AD303" s="91" t="s">
        <v>129</v>
      </c>
      <c r="AE303" s="88" t="s">
        <v>130</v>
      </c>
      <c r="AF303" s="25" t="s">
        <v>131</v>
      </c>
    </row>
    <row r="304" spans="1:32" hidden="1" x14ac:dyDescent="0.2">
      <c r="A304" s="90" t="s">
        <v>121</v>
      </c>
      <c r="B304" s="92" t="s">
        <v>122</v>
      </c>
      <c r="C304" s="15">
        <v>115</v>
      </c>
      <c r="D304" s="15">
        <v>115</v>
      </c>
      <c r="E304" s="16">
        <v>2016</v>
      </c>
      <c r="F304" s="138">
        <v>42388.458333333336</v>
      </c>
      <c r="G304" s="139">
        <v>42388.458333333336</v>
      </c>
      <c r="H304" s="78" t="s">
        <v>38</v>
      </c>
      <c r="I304" s="79" t="s">
        <v>41</v>
      </c>
      <c r="J304" s="80" t="s">
        <v>38</v>
      </c>
      <c r="K304" s="81">
        <f t="shared" si="11"/>
        <v>0.34930555555183673</v>
      </c>
      <c r="L304" s="22">
        <v>503</v>
      </c>
      <c r="M304" s="182">
        <v>42388.807638888888</v>
      </c>
      <c r="N304" s="139">
        <v>42388.807638888888</v>
      </c>
      <c r="O304" s="85" t="s">
        <v>123</v>
      </c>
      <c r="P304" s="86" t="s">
        <v>40</v>
      </c>
      <c r="Q304" s="86" t="s">
        <v>124</v>
      </c>
      <c r="R304" s="24" t="s">
        <v>125</v>
      </c>
      <c r="S304" s="199">
        <v>11839</v>
      </c>
      <c r="T304" s="88" t="s">
        <v>148</v>
      </c>
      <c r="U304" s="25" t="s">
        <v>513</v>
      </c>
      <c r="V304" s="30">
        <v>0</v>
      </c>
      <c r="W304" s="30">
        <v>0</v>
      </c>
      <c r="X304" s="30">
        <v>0</v>
      </c>
      <c r="Y304" s="153">
        <v>0</v>
      </c>
      <c r="Z304" s="154">
        <v>0</v>
      </c>
      <c r="AA304" s="22">
        <v>0</v>
      </c>
      <c r="AB304" s="90">
        <v>5481869</v>
      </c>
      <c r="AC304" s="91" t="s">
        <v>129</v>
      </c>
      <c r="AD304" s="91" t="s">
        <v>129</v>
      </c>
      <c r="AE304" s="88" t="s">
        <v>130</v>
      </c>
      <c r="AF304" s="25" t="s">
        <v>131</v>
      </c>
    </row>
    <row r="305" spans="1:32" hidden="1" x14ac:dyDescent="0.2">
      <c r="A305" s="90" t="s">
        <v>132</v>
      </c>
      <c r="B305" s="92" t="s">
        <v>133</v>
      </c>
      <c r="C305" s="15">
        <v>69</v>
      </c>
      <c r="D305" s="15">
        <v>60</v>
      </c>
      <c r="E305" s="16">
        <v>2016</v>
      </c>
      <c r="F305" s="138">
        <v>42391.354861111111</v>
      </c>
      <c r="G305" s="139">
        <v>42391.354861111111</v>
      </c>
      <c r="H305" s="78" t="s">
        <v>38</v>
      </c>
      <c r="I305" s="79" t="s">
        <v>41</v>
      </c>
      <c r="J305" s="80" t="s">
        <v>38</v>
      </c>
      <c r="K305" s="81">
        <f t="shared" si="11"/>
        <v>0.43472222222044365</v>
      </c>
      <c r="L305" s="22">
        <v>626</v>
      </c>
      <c r="M305" s="182">
        <v>42391.789583333331</v>
      </c>
      <c r="N305" s="139">
        <v>42391.789583333331</v>
      </c>
      <c r="O305" s="85" t="s">
        <v>123</v>
      </c>
      <c r="P305" s="86" t="s">
        <v>42</v>
      </c>
      <c r="Q305" s="86" t="s">
        <v>159</v>
      </c>
      <c r="R305" s="24" t="s">
        <v>125</v>
      </c>
      <c r="S305" s="198">
        <v>11849</v>
      </c>
      <c r="T305" s="88" t="s">
        <v>135</v>
      </c>
      <c r="U305" s="25" t="s">
        <v>514</v>
      </c>
      <c r="V305" s="30">
        <v>16587</v>
      </c>
      <c r="W305" s="30">
        <v>0</v>
      </c>
      <c r="X305" s="30">
        <v>0</v>
      </c>
      <c r="Y305" s="153">
        <v>0</v>
      </c>
      <c r="Z305" s="154">
        <v>0</v>
      </c>
      <c r="AA305" s="22">
        <v>0</v>
      </c>
      <c r="AB305" s="90">
        <v>5481869</v>
      </c>
      <c r="AC305" s="91" t="s">
        <v>129</v>
      </c>
      <c r="AD305" s="91" t="s">
        <v>129</v>
      </c>
      <c r="AE305" s="88" t="s">
        <v>130</v>
      </c>
      <c r="AF305" s="25" t="s">
        <v>131</v>
      </c>
    </row>
    <row r="306" spans="1:32" hidden="1" x14ac:dyDescent="0.2">
      <c r="A306" s="90" t="s">
        <v>121</v>
      </c>
      <c r="B306" s="92" t="s">
        <v>122</v>
      </c>
      <c r="C306" s="15">
        <v>69</v>
      </c>
      <c r="D306" s="15">
        <v>70</v>
      </c>
      <c r="E306" s="16">
        <v>2016</v>
      </c>
      <c r="F306" s="138">
        <v>42401.473611111112</v>
      </c>
      <c r="G306" s="139">
        <v>42401.473611111112</v>
      </c>
      <c r="H306" s="78" t="s">
        <v>38</v>
      </c>
      <c r="I306" s="79" t="s">
        <v>41</v>
      </c>
      <c r="J306" s="80" t="s">
        <v>38</v>
      </c>
      <c r="K306" s="81">
        <f t="shared" si="11"/>
        <v>0.1756944444423425</v>
      </c>
      <c r="L306" s="22">
        <v>253</v>
      </c>
      <c r="M306" s="182">
        <v>42401.649305555555</v>
      </c>
      <c r="N306" s="139">
        <v>42401.649305555555</v>
      </c>
      <c r="O306" s="85" t="s">
        <v>123</v>
      </c>
      <c r="P306" s="86" t="s">
        <v>40</v>
      </c>
      <c r="Q306" s="86" t="s">
        <v>145</v>
      </c>
      <c r="R306" s="24" t="s">
        <v>125</v>
      </c>
      <c r="S306" s="199">
        <v>11873</v>
      </c>
      <c r="T306" s="88" t="s">
        <v>126</v>
      </c>
      <c r="U306" s="25" t="s">
        <v>515</v>
      </c>
      <c r="V306" s="30">
        <v>0</v>
      </c>
      <c r="W306" s="30">
        <v>0</v>
      </c>
      <c r="X306" s="30">
        <v>0</v>
      </c>
      <c r="Y306" s="153">
        <v>0</v>
      </c>
      <c r="Z306" s="154">
        <v>0</v>
      </c>
      <c r="AA306" s="22">
        <v>0</v>
      </c>
      <c r="AB306" s="90">
        <v>5481869</v>
      </c>
      <c r="AC306" s="91" t="s">
        <v>129</v>
      </c>
      <c r="AD306" s="91" t="s">
        <v>129</v>
      </c>
      <c r="AE306" s="88" t="s">
        <v>177</v>
      </c>
      <c r="AF306" s="25" t="s">
        <v>131</v>
      </c>
    </row>
    <row r="307" spans="1:32" hidden="1" x14ac:dyDescent="0.2">
      <c r="A307" s="90" t="s">
        <v>137</v>
      </c>
      <c r="B307" s="92" t="s">
        <v>133</v>
      </c>
      <c r="C307" s="15">
        <v>69</v>
      </c>
      <c r="D307" s="15">
        <v>60</v>
      </c>
      <c r="E307" s="16">
        <v>2016</v>
      </c>
      <c r="F307" s="138">
        <v>42414.81527777778</v>
      </c>
      <c r="G307" s="139">
        <v>42414.81527777778</v>
      </c>
      <c r="H307" s="78" t="s">
        <v>38</v>
      </c>
      <c r="I307" s="79" t="s">
        <v>41</v>
      </c>
      <c r="J307" s="80" t="s">
        <v>38</v>
      </c>
      <c r="K307" s="81">
        <f t="shared" si="11"/>
        <v>0.49027777777519077</v>
      </c>
      <c r="L307" s="22">
        <v>706</v>
      </c>
      <c r="M307" s="182">
        <v>42415.305555555555</v>
      </c>
      <c r="N307" s="139">
        <v>42415.305555555555</v>
      </c>
      <c r="O307" s="85" t="s">
        <v>123</v>
      </c>
      <c r="P307" s="86" t="s">
        <v>42</v>
      </c>
      <c r="Q307" s="86" t="s">
        <v>186</v>
      </c>
      <c r="R307" s="24" t="s">
        <v>125</v>
      </c>
      <c r="S307" s="199">
        <v>11908</v>
      </c>
      <c r="T307" s="88" t="s">
        <v>140</v>
      </c>
      <c r="U307" s="25" t="s">
        <v>516</v>
      </c>
      <c r="V307" s="200">
        <v>778</v>
      </c>
      <c r="W307" s="200">
        <v>778</v>
      </c>
      <c r="X307" s="200">
        <v>227822</v>
      </c>
      <c r="Y307" s="201">
        <v>1.4284064510360444E-4</v>
      </c>
      <c r="Z307" s="202">
        <v>4.1828073841636726E-2</v>
      </c>
      <c r="AA307" s="200">
        <v>292.83033419023138</v>
      </c>
      <c r="AB307" s="90">
        <v>5481869</v>
      </c>
      <c r="AC307" s="91" t="s">
        <v>129</v>
      </c>
      <c r="AD307" s="91" t="s">
        <v>129</v>
      </c>
      <c r="AE307" s="88" t="s">
        <v>130</v>
      </c>
      <c r="AF307" s="25" t="s">
        <v>131</v>
      </c>
    </row>
    <row r="308" spans="1:32" hidden="1" x14ac:dyDescent="0.2">
      <c r="A308" s="90" t="s">
        <v>132</v>
      </c>
      <c r="B308" s="92" t="s">
        <v>133</v>
      </c>
      <c r="C308" s="15">
        <v>69</v>
      </c>
      <c r="D308" s="15">
        <v>60</v>
      </c>
      <c r="E308" s="16">
        <v>2016</v>
      </c>
      <c r="F308" s="138">
        <v>42417.480555555558</v>
      </c>
      <c r="G308" s="139">
        <v>42417.480555555558</v>
      </c>
      <c r="H308" s="79" t="s">
        <v>41</v>
      </c>
      <c r="I308" s="79" t="s">
        <v>41</v>
      </c>
      <c r="J308" s="80" t="s">
        <v>38</v>
      </c>
      <c r="K308" s="81">
        <f t="shared" si="11"/>
        <v>0.72430555555183673</v>
      </c>
      <c r="L308" s="22">
        <v>1043</v>
      </c>
      <c r="M308" s="182">
        <v>42418.204861111109</v>
      </c>
      <c r="N308" s="139">
        <v>42418.204861111109</v>
      </c>
      <c r="O308" s="85" t="s">
        <v>123</v>
      </c>
      <c r="P308" s="86" t="s">
        <v>43</v>
      </c>
      <c r="Q308" s="86" t="s">
        <v>138</v>
      </c>
      <c r="R308" s="24" t="s">
        <v>125</v>
      </c>
      <c r="S308" s="168">
        <v>11911</v>
      </c>
      <c r="T308" s="88" t="s">
        <v>135</v>
      </c>
      <c r="U308" s="25" t="s">
        <v>517</v>
      </c>
      <c r="V308" s="30">
        <v>0</v>
      </c>
      <c r="W308" s="30">
        <v>0</v>
      </c>
      <c r="X308" s="30">
        <v>0</v>
      </c>
      <c r="Y308" s="153">
        <v>0</v>
      </c>
      <c r="Z308" s="154">
        <v>0</v>
      </c>
      <c r="AA308" s="22">
        <v>0</v>
      </c>
      <c r="AB308" s="90">
        <v>5481869</v>
      </c>
      <c r="AC308" s="91" t="s">
        <v>129</v>
      </c>
      <c r="AD308" s="91" t="s">
        <v>129</v>
      </c>
      <c r="AE308" s="88" t="s">
        <v>130</v>
      </c>
      <c r="AF308" s="25" t="s">
        <v>131</v>
      </c>
    </row>
    <row r="309" spans="1:32" hidden="1" x14ac:dyDescent="0.2">
      <c r="A309" s="90" t="s">
        <v>132</v>
      </c>
      <c r="B309" s="92" t="s">
        <v>133</v>
      </c>
      <c r="C309" s="15">
        <v>69</v>
      </c>
      <c r="D309" s="15">
        <v>60</v>
      </c>
      <c r="E309" s="16">
        <v>2016</v>
      </c>
      <c r="F309" s="138">
        <v>42417.74722222222</v>
      </c>
      <c r="G309" s="139">
        <v>42417.74722222222</v>
      </c>
      <c r="H309" s="79" t="s">
        <v>41</v>
      </c>
      <c r="I309" s="79" t="s">
        <v>41</v>
      </c>
      <c r="J309" s="80" t="s">
        <v>38</v>
      </c>
      <c r="K309" s="81">
        <f t="shared" si="11"/>
        <v>0.83055555555620231</v>
      </c>
      <c r="L309" s="22">
        <v>1196</v>
      </c>
      <c r="M309" s="182">
        <v>42418.577777777777</v>
      </c>
      <c r="N309" s="139">
        <v>42418.577777777777</v>
      </c>
      <c r="O309" s="85" t="s">
        <v>123</v>
      </c>
      <c r="P309" s="86" t="s">
        <v>43</v>
      </c>
      <c r="Q309" s="86" t="s">
        <v>138</v>
      </c>
      <c r="R309" s="24" t="s">
        <v>125</v>
      </c>
      <c r="S309" s="203">
        <v>11913</v>
      </c>
      <c r="T309" s="88" t="s">
        <v>135</v>
      </c>
      <c r="U309" s="25" t="s">
        <v>518</v>
      </c>
      <c r="V309" s="30">
        <v>3677</v>
      </c>
      <c r="W309" s="30">
        <v>3677</v>
      </c>
      <c r="X309" s="30">
        <v>330930</v>
      </c>
      <c r="Y309" s="31">
        <v>6.750964679253902E-4</v>
      </c>
      <c r="Z309" s="32">
        <v>6.0758682113285119E-2</v>
      </c>
      <c r="AA309" s="30">
        <v>90</v>
      </c>
      <c r="AB309" s="90">
        <v>5481869</v>
      </c>
      <c r="AC309" s="91" t="s">
        <v>129</v>
      </c>
      <c r="AD309" s="91" t="s">
        <v>129</v>
      </c>
      <c r="AE309" s="88" t="s">
        <v>130</v>
      </c>
      <c r="AF309" s="25" t="s">
        <v>131</v>
      </c>
    </row>
    <row r="310" spans="1:32" hidden="1" x14ac:dyDescent="0.2">
      <c r="A310" s="90" t="s">
        <v>121</v>
      </c>
      <c r="B310" s="92" t="s">
        <v>122</v>
      </c>
      <c r="C310" s="15">
        <v>69</v>
      </c>
      <c r="D310" s="15">
        <v>60</v>
      </c>
      <c r="E310" s="16">
        <v>2016</v>
      </c>
      <c r="F310" s="138">
        <v>42424.845138888886</v>
      </c>
      <c r="G310" s="139">
        <v>42424.845138888886</v>
      </c>
      <c r="H310" s="78" t="s">
        <v>38</v>
      </c>
      <c r="I310" s="79" t="s">
        <v>41</v>
      </c>
      <c r="J310" s="80" t="s">
        <v>38</v>
      </c>
      <c r="K310" s="81">
        <f t="shared" si="11"/>
        <v>0.34930555555911269</v>
      </c>
      <c r="L310" s="22">
        <v>503</v>
      </c>
      <c r="M310" s="182">
        <v>42425.194444444445</v>
      </c>
      <c r="N310" s="139">
        <v>42425.194444444445</v>
      </c>
      <c r="O310" s="85" t="s">
        <v>123</v>
      </c>
      <c r="P310" s="86" t="s">
        <v>40</v>
      </c>
      <c r="Q310" s="86" t="s">
        <v>145</v>
      </c>
      <c r="R310" s="24" t="s">
        <v>125</v>
      </c>
      <c r="S310" s="203">
        <v>11941</v>
      </c>
      <c r="T310" s="88" t="s">
        <v>148</v>
      </c>
      <c r="U310" s="25" t="s">
        <v>522</v>
      </c>
      <c r="V310" s="30">
        <v>2122</v>
      </c>
      <c r="W310" s="30">
        <v>1843</v>
      </c>
      <c r="X310" s="30">
        <v>226111</v>
      </c>
      <c r="Y310" s="31">
        <v>3.383744330667648E-4</v>
      </c>
      <c r="Z310" s="32">
        <v>4.1513934582289337E-2</v>
      </c>
      <c r="AA310" s="30">
        <v>122.68638090070537</v>
      </c>
      <c r="AB310" s="90">
        <v>5481869</v>
      </c>
      <c r="AC310" s="91" t="s">
        <v>129</v>
      </c>
      <c r="AD310" s="91" t="s">
        <v>129</v>
      </c>
      <c r="AE310" s="88" t="s">
        <v>130</v>
      </c>
      <c r="AF310" s="25" t="s">
        <v>131</v>
      </c>
    </row>
    <row r="311" spans="1:32" hidden="1" x14ac:dyDescent="0.2">
      <c r="A311" s="90" t="s">
        <v>137</v>
      </c>
      <c r="B311" s="92" t="s">
        <v>133</v>
      </c>
      <c r="C311" s="15">
        <v>69</v>
      </c>
      <c r="D311" s="15">
        <v>60</v>
      </c>
      <c r="E311" s="16">
        <v>2016</v>
      </c>
      <c r="F311" s="138">
        <v>42429.122916666667</v>
      </c>
      <c r="G311" s="139">
        <v>42429.122916666667</v>
      </c>
      <c r="H311" s="78" t="s">
        <v>38</v>
      </c>
      <c r="I311" s="79" t="s">
        <v>41</v>
      </c>
      <c r="J311" s="80" t="s">
        <v>38</v>
      </c>
      <c r="K311" s="81">
        <f t="shared" si="11"/>
        <v>0.33472222222189885</v>
      </c>
      <c r="L311" s="22">
        <v>482</v>
      </c>
      <c r="M311" s="182">
        <v>42429.457638888889</v>
      </c>
      <c r="N311" s="139">
        <v>42429.457638888889</v>
      </c>
      <c r="O311" s="85" t="s">
        <v>123</v>
      </c>
      <c r="P311" s="86" t="s">
        <v>40</v>
      </c>
      <c r="Q311" s="86" t="s">
        <v>124</v>
      </c>
      <c r="R311" s="24" t="s">
        <v>125</v>
      </c>
      <c r="S311" s="203">
        <v>11952</v>
      </c>
      <c r="T311" s="88" t="s">
        <v>140</v>
      </c>
      <c r="U311" s="25" t="s">
        <v>523</v>
      </c>
      <c r="V311" s="30">
        <v>4865</v>
      </c>
      <c r="W311" s="30">
        <v>4865</v>
      </c>
      <c r="X311" s="30">
        <v>586213</v>
      </c>
      <c r="Y311" s="31">
        <v>8.9321303139978871E-4</v>
      </c>
      <c r="Z311" s="32">
        <v>0.1076285900875569</v>
      </c>
      <c r="AA311" s="30">
        <v>120.49599177800617</v>
      </c>
      <c r="AB311" s="90">
        <v>5481869</v>
      </c>
      <c r="AC311" s="91" t="s">
        <v>129</v>
      </c>
      <c r="AD311" s="91" t="s">
        <v>129</v>
      </c>
      <c r="AE311" s="88" t="s">
        <v>130</v>
      </c>
      <c r="AF311" s="25" t="s">
        <v>131</v>
      </c>
    </row>
    <row r="312" spans="1:32" hidden="1" x14ac:dyDescent="0.2">
      <c r="A312" s="90" t="s">
        <v>121</v>
      </c>
      <c r="B312" s="92" t="s">
        <v>122</v>
      </c>
      <c r="C312" s="15">
        <v>115</v>
      </c>
      <c r="D312" s="15">
        <v>115</v>
      </c>
      <c r="E312" s="16">
        <v>2016</v>
      </c>
      <c r="F312" s="138">
        <v>42430.072222222225</v>
      </c>
      <c r="G312" s="139">
        <v>42430.072222222225</v>
      </c>
      <c r="H312" s="78" t="s">
        <v>38</v>
      </c>
      <c r="I312" s="79" t="s">
        <v>41</v>
      </c>
      <c r="J312" s="80" t="s">
        <v>38</v>
      </c>
      <c r="K312" s="81">
        <f t="shared" si="11"/>
        <v>0.57986111110949423</v>
      </c>
      <c r="L312" s="22">
        <v>835</v>
      </c>
      <c r="M312" s="182">
        <v>42430.652083333334</v>
      </c>
      <c r="N312" s="139">
        <v>42430.652083333334</v>
      </c>
      <c r="O312" s="85" t="s">
        <v>123</v>
      </c>
      <c r="P312" s="86" t="s">
        <v>40</v>
      </c>
      <c r="Q312" s="86" t="s">
        <v>145</v>
      </c>
      <c r="R312" s="24" t="s">
        <v>125</v>
      </c>
      <c r="S312" s="203">
        <v>11962</v>
      </c>
      <c r="T312" s="88" t="s">
        <v>148</v>
      </c>
      <c r="U312" s="25" t="s">
        <v>524</v>
      </c>
      <c r="V312" s="30">
        <v>5980</v>
      </c>
      <c r="W312" s="30">
        <v>5980</v>
      </c>
      <c r="X312" s="30">
        <v>295458</v>
      </c>
      <c r="Y312" s="31">
        <v>1.0979268094081678E-3</v>
      </c>
      <c r="Z312" s="32">
        <v>5.4246029975605098E-2</v>
      </c>
      <c r="AA312" s="30">
        <v>49.407692307692308</v>
      </c>
      <c r="AB312" s="90">
        <v>5481869</v>
      </c>
      <c r="AC312" s="91" t="s">
        <v>129</v>
      </c>
      <c r="AD312" s="91" t="s">
        <v>129</v>
      </c>
      <c r="AE312" s="88" t="s">
        <v>130</v>
      </c>
      <c r="AF312" s="25" t="s">
        <v>131</v>
      </c>
    </row>
    <row r="313" spans="1:32" hidden="1" x14ac:dyDescent="0.2">
      <c r="A313" s="90" t="s">
        <v>121</v>
      </c>
      <c r="B313" s="92" t="s">
        <v>122</v>
      </c>
      <c r="C313" s="15">
        <v>69</v>
      </c>
      <c r="D313" s="15">
        <v>60</v>
      </c>
      <c r="E313" s="16">
        <v>2016</v>
      </c>
      <c r="F313" s="138">
        <v>42432.827777777777</v>
      </c>
      <c r="G313" s="139">
        <v>42432.827777777777</v>
      </c>
      <c r="H313" s="78" t="s">
        <v>38</v>
      </c>
      <c r="I313" s="79" t="s">
        <v>41</v>
      </c>
      <c r="J313" s="80" t="s">
        <v>38</v>
      </c>
      <c r="K313" s="81">
        <f t="shared" si="11"/>
        <v>0.53819444444525288</v>
      </c>
      <c r="L313" s="22">
        <v>775</v>
      </c>
      <c r="M313" s="182">
        <v>42433.365972222222</v>
      </c>
      <c r="N313" s="139">
        <v>42433.365972222222</v>
      </c>
      <c r="O313" s="85" t="s">
        <v>123</v>
      </c>
      <c r="P313" s="86" t="s">
        <v>42</v>
      </c>
      <c r="Q313" s="86" t="s">
        <v>159</v>
      </c>
      <c r="R313" s="24" t="s">
        <v>139</v>
      </c>
      <c r="S313" s="203">
        <v>11964</v>
      </c>
      <c r="T313" s="88" t="s">
        <v>148</v>
      </c>
      <c r="U313" s="25" t="s">
        <v>525</v>
      </c>
      <c r="V313" s="30">
        <v>2546</v>
      </c>
      <c r="W313" s="30">
        <v>2546</v>
      </c>
      <c r="X313" s="30">
        <v>407002</v>
      </c>
      <c r="Y313" s="31">
        <v>4.6744509310254107E-4</v>
      </c>
      <c r="Z313" s="32">
        <v>7.4725486167682806E-2</v>
      </c>
      <c r="AA313" s="30">
        <v>159.85938727415555</v>
      </c>
      <c r="AB313" s="90">
        <v>5481869</v>
      </c>
      <c r="AC313" s="91" t="s">
        <v>129</v>
      </c>
      <c r="AD313" s="91" t="s">
        <v>129</v>
      </c>
      <c r="AE313" s="88" t="s">
        <v>130</v>
      </c>
      <c r="AF313" s="25" t="s">
        <v>131</v>
      </c>
    </row>
    <row r="314" spans="1:32" hidden="1" x14ac:dyDescent="0.2">
      <c r="A314" s="90" t="s">
        <v>137</v>
      </c>
      <c r="B314" s="92" t="s">
        <v>133</v>
      </c>
      <c r="C314" s="15">
        <v>69</v>
      </c>
      <c r="D314" s="15">
        <v>60</v>
      </c>
      <c r="E314" s="16">
        <v>2016</v>
      </c>
      <c r="F314" s="138">
        <v>42434.90902777778</v>
      </c>
      <c r="G314" s="139">
        <v>42434.90902777778</v>
      </c>
      <c r="H314" s="79" t="s">
        <v>41</v>
      </c>
      <c r="I314" s="79" t="s">
        <v>41</v>
      </c>
      <c r="J314" s="80" t="s">
        <v>38</v>
      </c>
      <c r="K314" s="81">
        <f t="shared" si="11"/>
        <v>0.26458333332993789</v>
      </c>
      <c r="L314" s="22">
        <v>381</v>
      </c>
      <c r="M314" s="182">
        <v>42435.173611111109</v>
      </c>
      <c r="N314" s="139">
        <v>42435.173611111109</v>
      </c>
      <c r="O314" s="85" t="s">
        <v>123</v>
      </c>
      <c r="P314" s="86" t="s">
        <v>43</v>
      </c>
      <c r="Q314" s="86" t="s">
        <v>138</v>
      </c>
      <c r="R314" s="24" t="s">
        <v>125</v>
      </c>
      <c r="S314" s="203">
        <v>11974</v>
      </c>
      <c r="T314" s="88" t="s">
        <v>140</v>
      </c>
      <c r="U314" s="25" t="s">
        <v>526</v>
      </c>
      <c r="V314" s="30">
        <v>0</v>
      </c>
      <c r="W314" s="30">
        <v>0</v>
      </c>
      <c r="X314" s="30">
        <v>0</v>
      </c>
      <c r="Y314" s="153">
        <v>0</v>
      </c>
      <c r="Z314" s="154">
        <v>0</v>
      </c>
      <c r="AA314" s="22">
        <v>0</v>
      </c>
      <c r="AB314" s="90">
        <v>5481869</v>
      </c>
      <c r="AC314" s="91" t="s">
        <v>129</v>
      </c>
      <c r="AD314" s="91" t="s">
        <v>129</v>
      </c>
      <c r="AE314" s="88" t="s">
        <v>130</v>
      </c>
      <c r="AF314" s="25" t="s">
        <v>131</v>
      </c>
    </row>
    <row r="315" spans="1:32" hidden="1" x14ac:dyDescent="0.2">
      <c r="A315" s="90" t="s">
        <v>137</v>
      </c>
      <c r="B315" s="92" t="s">
        <v>133</v>
      </c>
      <c r="C315" s="15">
        <v>115</v>
      </c>
      <c r="D315" s="15">
        <v>115</v>
      </c>
      <c r="E315" s="16">
        <v>2016</v>
      </c>
      <c r="F315" s="138">
        <v>42435.12777777778</v>
      </c>
      <c r="G315" s="139">
        <v>42435.12777777778</v>
      </c>
      <c r="H315" s="78" t="s">
        <v>38</v>
      </c>
      <c r="I315" s="79" t="s">
        <v>41</v>
      </c>
      <c r="J315" s="80" t="s">
        <v>38</v>
      </c>
      <c r="K315" s="81">
        <f t="shared" si="11"/>
        <v>0.79166666666424135</v>
      </c>
      <c r="L315" s="22">
        <v>1140</v>
      </c>
      <c r="M315" s="182">
        <v>42435.919444444444</v>
      </c>
      <c r="N315" s="139">
        <v>42435.919444444444</v>
      </c>
      <c r="O315" s="85" t="s">
        <v>123</v>
      </c>
      <c r="P315" s="86" t="s">
        <v>40</v>
      </c>
      <c r="Q315" s="86" t="s">
        <v>142</v>
      </c>
      <c r="R315" s="24" t="s">
        <v>125</v>
      </c>
      <c r="S315" s="199">
        <v>11978</v>
      </c>
      <c r="T315" s="88" t="s">
        <v>140</v>
      </c>
      <c r="U315" s="25" t="s">
        <v>527</v>
      </c>
      <c r="V315" s="30">
        <v>1095</v>
      </c>
      <c r="W315" s="30">
        <v>1095</v>
      </c>
      <c r="X315" s="30">
        <v>133590</v>
      </c>
      <c r="Y315" s="31">
        <v>2.0104178199029161E-4</v>
      </c>
      <c r="Z315" s="32">
        <v>2.4527097402815577E-2</v>
      </c>
      <c r="AA315" s="30">
        <v>122</v>
      </c>
      <c r="AB315" s="90">
        <v>5481869</v>
      </c>
      <c r="AC315" s="91" t="s">
        <v>129</v>
      </c>
      <c r="AD315" s="91" t="s">
        <v>129</v>
      </c>
      <c r="AE315" s="88" t="s">
        <v>130</v>
      </c>
      <c r="AF315" s="25" t="s">
        <v>131</v>
      </c>
    </row>
    <row r="316" spans="1:32" hidden="1" x14ac:dyDescent="0.2">
      <c r="A316" s="90" t="s">
        <v>132</v>
      </c>
      <c r="B316" s="92" t="s">
        <v>133</v>
      </c>
      <c r="C316" s="15">
        <v>69</v>
      </c>
      <c r="D316" s="15">
        <v>60</v>
      </c>
      <c r="E316" s="16">
        <v>2016</v>
      </c>
      <c r="F316" s="138">
        <v>42435.509027777778</v>
      </c>
      <c r="G316" s="139">
        <v>42435.509027777778</v>
      </c>
      <c r="H316" s="78" t="s">
        <v>38</v>
      </c>
      <c r="I316" s="79" t="s">
        <v>41</v>
      </c>
      <c r="J316" s="80" t="s">
        <v>38</v>
      </c>
      <c r="K316" s="81">
        <f t="shared" si="11"/>
        <v>0.44861111111094942</v>
      </c>
      <c r="L316" s="22">
        <v>646</v>
      </c>
      <c r="M316" s="182">
        <v>42435.957638888889</v>
      </c>
      <c r="N316" s="139">
        <v>42435.957638888889</v>
      </c>
      <c r="O316" s="85" t="s">
        <v>123</v>
      </c>
      <c r="P316" s="86" t="s">
        <v>43</v>
      </c>
      <c r="Q316" s="86" t="s">
        <v>138</v>
      </c>
      <c r="R316" s="24" t="s">
        <v>125</v>
      </c>
      <c r="S316" s="199">
        <v>11970</v>
      </c>
      <c r="T316" s="88" t="s">
        <v>135</v>
      </c>
      <c r="U316" s="25" t="s">
        <v>528</v>
      </c>
      <c r="V316" s="30">
        <v>1095</v>
      </c>
      <c r="W316" s="30">
        <v>0</v>
      </c>
      <c r="X316" s="30">
        <v>0</v>
      </c>
      <c r="Y316" s="153">
        <v>0</v>
      </c>
      <c r="Z316" s="154">
        <v>0</v>
      </c>
      <c r="AA316" s="22">
        <v>0</v>
      </c>
      <c r="AB316" s="90">
        <v>5481869</v>
      </c>
      <c r="AC316" s="91" t="s">
        <v>129</v>
      </c>
      <c r="AD316" s="91" t="s">
        <v>129</v>
      </c>
      <c r="AE316" s="88" t="s">
        <v>130</v>
      </c>
      <c r="AF316" s="25" t="s">
        <v>131</v>
      </c>
    </row>
    <row r="317" spans="1:32" hidden="1" x14ac:dyDescent="0.2">
      <c r="A317" s="90" t="s">
        <v>137</v>
      </c>
      <c r="B317" s="92" t="s">
        <v>133</v>
      </c>
      <c r="C317" s="15">
        <v>69</v>
      </c>
      <c r="D317" s="15">
        <v>60</v>
      </c>
      <c r="E317" s="16">
        <v>2016</v>
      </c>
      <c r="F317" s="138">
        <v>42436.225694444445</v>
      </c>
      <c r="G317" s="139">
        <v>42436.225694444445</v>
      </c>
      <c r="H317" s="78" t="s">
        <v>38</v>
      </c>
      <c r="I317" s="79" t="s">
        <v>41</v>
      </c>
      <c r="J317" s="80" t="s">
        <v>38</v>
      </c>
      <c r="K317" s="81">
        <f t="shared" si="11"/>
        <v>0.62013888888759539</v>
      </c>
      <c r="L317" s="22">
        <v>893</v>
      </c>
      <c r="M317" s="182">
        <v>42436.845833333333</v>
      </c>
      <c r="N317" s="139">
        <v>42436.845833333333</v>
      </c>
      <c r="O317" s="85" t="s">
        <v>123</v>
      </c>
      <c r="P317" s="86" t="s">
        <v>40</v>
      </c>
      <c r="Q317" s="86" t="s">
        <v>145</v>
      </c>
      <c r="R317" s="24" t="s">
        <v>125</v>
      </c>
      <c r="S317" s="199">
        <v>12021</v>
      </c>
      <c r="T317" s="88" t="s">
        <v>140</v>
      </c>
      <c r="U317" s="25" t="s">
        <v>529</v>
      </c>
      <c r="V317" s="30">
        <v>2458</v>
      </c>
      <c r="W317" s="30">
        <v>2458</v>
      </c>
      <c r="X317" s="30">
        <v>146479</v>
      </c>
      <c r="Y317" s="31">
        <v>4.5128831062295595E-4</v>
      </c>
      <c r="Z317" s="32">
        <v>2.6893515236672078E-2</v>
      </c>
      <c r="AA317" s="30">
        <v>59.59275834011391</v>
      </c>
      <c r="AB317" s="90">
        <v>5481869</v>
      </c>
      <c r="AC317" s="91" t="s">
        <v>129</v>
      </c>
      <c r="AD317" s="91" t="s">
        <v>129</v>
      </c>
      <c r="AE317" s="88" t="s">
        <v>130</v>
      </c>
      <c r="AF317" s="25" t="s">
        <v>131</v>
      </c>
    </row>
    <row r="318" spans="1:32" hidden="1" x14ac:dyDescent="0.2">
      <c r="A318" s="90" t="s">
        <v>132</v>
      </c>
      <c r="B318" s="92" t="s">
        <v>133</v>
      </c>
      <c r="C318" s="15">
        <v>69</v>
      </c>
      <c r="D318" s="15">
        <v>60</v>
      </c>
      <c r="E318" s="16">
        <v>2016</v>
      </c>
      <c r="F318" s="138">
        <v>42441.400694444441</v>
      </c>
      <c r="G318" s="139">
        <v>42441.400694444441</v>
      </c>
      <c r="H318" s="78" t="s">
        <v>38</v>
      </c>
      <c r="I318" s="79" t="s">
        <v>41</v>
      </c>
      <c r="J318" s="80" t="s">
        <v>38</v>
      </c>
      <c r="K318" s="81">
        <f t="shared" si="11"/>
        <v>0.54444444445107365</v>
      </c>
      <c r="L318" s="22">
        <v>784</v>
      </c>
      <c r="M318" s="182">
        <v>42441.945138888892</v>
      </c>
      <c r="N318" s="139">
        <v>42441.945138888892</v>
      </c>
      <c r="O318" s="85" t="s">
        <v>123</v>
      </c>
      <c r="P318" s="86" t="s">
        <v>43</v>
      </c>
      <c r="Q318" s="86" t="s">
        <v>138</v>
      </c>
      <c r="R318" s="24" t="s">
        <v>125</v>
      </c>
      <c r="S318" s="199">
        <v>12000</v>
      </c>
      <c r="T318" s="88" t="s">
        <v>135</v>
      </c>
      <c r="U318" s="25" t="s">
        <v>531</v>
      </c>
      <c r="V318" s="30">
        <v>2566</v>
      </c>
      <c r="W318" s="30">
        <v>0</v>
      </c>
      <c r="X318" s="30">
        <v>0</v>
      </c>
      <c r="Y318" s="153">
        <v>0</v>
      </c>
      <c r="Z318" s="154">
        <v>0</v>
      </c>
      <c r="AA318" s="22">
        <v>0</v>
      </c>
      <c r="AB318" s="90">
        <v>5481869</v>
      </c>
      <c r="AC318" s="91" t="s">
        <v>129</v>
      </c>
      <c r="AD318" s="91" t="s">
        <v>129</v>
      </c>
      <c r="AE318" s="88" t="s">
        <v>130</v>
      </c>
      <c r="AF318" s="25" t="s">
        <v>131</v>
      </c>
    </row>
    <row r="319" spans="1:32" hidden="1" x14ac:dyDescent="0.2">
      <c r="A319" s="90" t="s">
        <v>132</v>
      </c>
      <c r="B319" s="92" t="s">
        <v>133</v>
      </c>
      <c r="C319" s="15">
        <v>69</v>
      </c>
      <c r="D319" s="15">
        <v>60</v>
      </c>
      <c r="E319" s="16">
        <v>2016</v>
      </c>
      <c r="F319" s="138">
        <v>42458.890972222223</v>
      </c>
      <c r="G319" s="139">
        <v>42458.890972222223</v>
      </c>
      <c r="H319" s="78" t="s">
        <v>38</v>
      </c>
      <c r="I319" s="79" t="s">
        <v>41</v>
      </c>
      <c r="J319" s="80" t="s">
        <v>38</v>
      </c>
      <c r="K319" s="81">
        <f t="shared" si="11"/>
        <v>0.39513888888905058</v>
      </c>
      <c r="L319" s="22">
        <v>569</v>
      </c>
      <c r="M319" s="182">
        <v>42459.286111111112</v>
      </c>
      <c r="N319" s="139">
        <v>42459.286111111112</v>
      </c>
      <c r="O319" s="85" t="s">
        <v>123</v>
      </c>
      <c r="P319" s="86" t="s">
        <v>43</v>
      </c>
      <c r="Q319" s="86" t="s">
        <v>138</v>
      </c>
      <c r="R319" s="25" t="s">
        <v>125</v>
      </c>
      <c r="S319" s="199">
        <v>12046</v>
      </c>
      <c r="T319" s="88" t="s">
        <v>135</v>
      </c>
      <c r="U319" s="25" t="s">
        <v>532</v>
      </c>
      <c r="V319" s="30">
        <v>0</v>
      </c>
      <c r="W319" s="30">
        <v>0</v>
      </c>
      <c r="X319" s="30">
        <v>0</v>
      </c>
      <c r="Y319" s="153">
        <v>0</v>
      </c>
      <c r="Z319" s="154">
        <v>0</v>
      </c>
      <c r="AA319" s="22">
        <v>0</v>
      </c>
      <c r="AB319" s="90">
        <v>5481869</v>
      </c>
      <c r="AC319" s="91" t="s">
        <v>129</v>
      </c>
      <c r="AD319" s="91" t="s">
        <v>129</v>
      </c>
      <c r="AE319" s="88" t="s">
        <v>130</v>
      </c>
      <c r="AF319" s="25" t="s">
        <v>131</v>
      </c>
    </row>
    <row r="320" spans="1:32" hidden="1" x14ac:dyDescent="0.2">
      <c r="A320" s="90" t="s">
        <v>137</v>
      </c>
      <c r="B320" s="92" t="s">
        <v>133</v>
      </c>
      <c r="C320" s="15">
        <v>69</v>
      </c>
      <c r="D320" s="15">
        <v>60</v>
      </c>
      <c r="E320" s="16">
        <v>2016</v>
      </c>
      <c r="F320" s="138">
        <v>42460.419444444444</v>
      </c>
      <c r="G320" s="139">
        <v>42460.419444444444</v>
      </c>
      <c r="H320" s="78" t="s">
        <v>38</v>
      </c>
      <c r="I320" s="79" t="s">
        <v>41</v>
      </c>
      <c r="J320" s="80" t="s">
        <v>38</v>
      </c>
      <c r="K320" s="81">
        <f t="shared" si="11"/>
        <v>0.46597222222044365</v>
      </c>
      <c r="L320" s="22">
        <v>671</v>
      </c>
      <c r="M320" s="182">
        <v>42460.885416666664</v>
      </c>
      <c r="N320" s="139">
        <v>42460.885416666664</v>
      </c>
      <c r="O320" s="85" t="s">
        <v>123</v>
      </c>
      <c r="P320" s="86" t="s">
        <v>40</v>
      </c>
      <c r="Q320" s="86" t="s">
        <v>145</v>
      </c>
      <c r="R320" s="24" t="s">
        <v>125</v>
      </c>
      <c r="S320" s="199">
        <v>12053</v>
      </c>
      <c r="T320" s="88" t="s">
        <v>140</v>
      </c>
      <c r="U320" s="25" t="s">
        <v>533</v>
      </c>
      <c r="V320" s="30">
        <v>327</v>
      </c>
      <c r="W320" s="30">
        <v>327</v>
      </c>
      <c r="X320" s="30">
        <v>27468</v>
      </c>
      <c r="Y320" s="31">
        <v>6.0037134895730919E-5</v>
      </c>
      <c r="Z320" s="32">
        <v>5.0431193312413976E-3</v>
      </c>
      <c r="AA320" s="30">
        <v>84</v>
      </c>
      <c r="AB320" s="90">
        <v>5481869</v>
      </c>
      <c r="AC320" s="91" t="s">
        <v>129</v>
      </c>
      <c r="AD320" s="91" t="s">
        <v>129</v>
      </c>
      <c r="AE320" s="88" t="s">
        <v>130</v>
      </c>
      <c r="AF320" s="25" t="s">
        <v>131</v>
      </c>
    </row>
    <row r="321" spans="1:32" hidden="1" x14ac:dyDescent="0.2">
      <c r="A321" s="90" t="s">
        <v>163</v>
      </c>
      <c r="B321" s="92" t="s">
        <v>122</v>
      </c>
      <c r="C321" s="15">
        <v>115</v>
      </c>
      <c r="D321" s="15">
        <v>115</v>
      </c>
      <c r="E321" s="16">
        <v>2016</v>
      </c>
      <c r="F321" s="138">
        <v>42467.213888888888</v>
      </c>
      <c r="G321" s="139">
        <v>42467.213888888888</v>
      </c>
      <c r="H321" s="78" t="s">
        <v>38</v>
      </c>
      <c r="I321" s="79" t="s">
        <v>41</v>
      </c>
      <c r="J321" s="80" t="s">
        <v>38</v>
      </c>
      <c r="K321" s="81">
        <f t="shared" si="11"/>
        <v>0.67638888888905058</v>
      </c>
      <c r="L321" s="22">
        <v>974</v>
      </c>
      <c r="M321" s="182">
        <v>42467.890277777777</v>
      </c>
      <c r="N321" s="139">
        <v>42467.890277777777</v>
      </c>
      <c r="O321" s="85" t="s">
        <v>123</v>
      </c>
      <c r="P321" s="86" t="s">
        <v>43</v>
      </c>
      <c r="Q321" s="86" t="s">
        <v>138</v>
      </c>
      <c r="R321" s="25" t="s">
        <v>125</v>
      </c>
      <c r="S321" s="199">
        <v>12072</v>
      </c>
      <c r="T321" s="88" t="s">
        <v>319</v>
      </c>
      <c r="U321" s="25" t="s">
        <v>534</v>
      </c>
      <c r="V321" s="30">
        <v>11662</v>
      </c>
      <c r="W321" s="30">
        <v>0</v>
      </c>
      <c r="X321" s="30">
        <v>0</v>
      </c>
      <c r="Y321" s="153">
        <v>0</v>
      </c>
      <c r="Z321" s="154">
        <v>0</v>
      </c>
      <c r="AA321" s="22">
        <v>0</v>
      </c>
      <c r="AB321" s="90">
        <v>5481869</v>
      </c>
      <c r="AC321" s="91" t="s">
        <v>129</v>
      </c>
      <c r="AD321" s="91" t="s">
        <v>129</v>
      </c>
      <c r="AE321" s="88" t="s">
        <v>130</v>
      </c>
      <c r="AF321" s="25" t="s">
        <v>131</v>
      </c>
    </row>
    <row r="322" spans="1:32" hidden="1" x14ac:dyDescent="0.2">
      <c r="A322" s="90" t="s">
        <v>121</v>
      </c>
      <c r="B322" s="92" t="s">
        <v>122</v>
      </c>
      <c r="C322" s="15">
        <v>115</v>
      </c>
      <c r="D322" s="15">
        <v>115</v>
      </c>
      <c r="E322" s="16">
        <v>2016</v>
      </c>
      <c r="F322" s="138">
        <v>42470.897916666669</v>
      </c>
      <c r="G322" s="139">
        <v>42470.897916666669</v>
      </c>
      <c r="H322" s="78" t="s">
        <v>38</v>
      </c>
      <c r="I322" s="79" t="s">
        <v>41</v>
      </c>
      <c r="J322" s="80" t="s">
        <v>38</v>
      </c>
      <c r="K322" s="81">
        <f t="shared" ref="K322:K385" si="16">M322-F322</f>
        <v>0.83819444444088731</v>
      </c>
      <c r="L322" s="22">
        <v>1207</v>
      </c>
      <c r="M322" s="182">
        <v>42471.736111111109</v>
      </c>
      <c r="N322" s="139">
        <v>42471.736111111109</v>
      </c>
      <c r="O322" s="85" t="s">
        <v>123</v>
      </c>
      <c r="P322" s="86" t="s">
        <v>40</v>
      </c>
      <c r="Q322" s="86" t="s">
        <v>145</v>
      </c>
      <c r="R322" s="25" t="s">
        <v>139</v>
      </c>
      <c r="S322" s="199">
        <v>12086</v>
      </c>
      <c r="T322" s="88" t="s">
        <v>148</v>
      </c>
      <c r="U322" s="25" t="s">
        <v>536</v>
      </c>
      <c r="V322" s="30">
        <v>1</v>
      </c>
      <c r="W322" s="30">
        <v>0</v>
      </c>
      <c r="X322" s="30">
        <v>0</v>
      </c>
      <c r="Y322" s="153">
        <v>0</v>
      </c>
      <c r="Z322" s="154">
        <v>0</v>
      </c>
      <c r="AA322" s="22">
        <v>0</v>
      </c>
      <c r="AB322" s="90">
        <v>5481869</v>
      </c>
      <c r="AC322" s="91" t="s">
        <v>129</v>
      </c>
      <c r="AD322" s="91" t="s">
        <v>129</v>
      </c>
      <c r="AE322" s="88" t="s">
        <v>130</v>
      </c>
      <c r="AF322" s="25" t="s">
        <v>131</v>
      </c>
    </row>
    <row r="323" spans="1:32" hidden="1" x14ac:dyDescent="0.2">
      <c r="A323" s="90" t="s">
        <v>121</v>
      </c>
      <c r="B323" s="92" t="s">
        <v>122</v>
      </c>
      <c r="C323" s="15">
        <v>69</v>
      </c>
      <c r="D323" s="15">
        <v>70</v>
      </c>
      <c r="E323" s="16">
        <v>2016</v>
      </c>
      <c r="F323" s="138">
        <v>42484.988888888889</v>
      </c>
      <c r="G323" s="139">
        <v>42484.988888888889</v>
      </c>
      <c r="H323" s="78" t="s">
        <v>38</v>
      </c>
      <c r="I323" s="79" t="s">
        <v>41</v>
      </c>
      <c r="J323" s="80" t="s">
        <v>38</v>
      </c>
      <c r="K323" s="81">
        <f t="shared" si="16"/>
        <v>0.65763888888614019</v>
      </c>
      <c r="L323" s="22">
        <v>947</v>
      </c>
      <c r="M323" s="182">
        <v>42485.646527777775</v>
      </c>
      <c r="N323" s="139">
        <v>42485.646527777775</v>
      </c>
      <c r="O323" s="85" t="s">
        <v>123</v>
      </c>
      <c r="P323" s="86" t="s">
        <v>42</v>
      </c>
      <c r="Q323" s="86" t="s">
        <v>159</v>
      </c>
      <c r="R323" s="25" t="s">
        <v>125</v>
      </c>
      <c r="S323" s="199">
        <v>12129</v>
      </c>
      <c r="T323" s="88" t="s">
        <v>126</v>
      </c>
      <c r="U323" s="25" t="s">
        <v>537</v>
      </c>
      <c r="V323" s="30">
        <v>2606</v>
      </c>
      <c r="W323" s="30">
        <v>2606</v>
      </c>
      <c r="X323" s="30">
        <v>181808</v>
      </c>
      <c r="Y323" s="31">
        <v>4.7846108115680362E-4</v>
      </c>
      <c r="Z323" s="32">
        <v>3.3379912602822776E-2</v>
      </c>
      <c r="AA323" s="30">
        <v>69.765157329240211</v>
      </c>
      <c r="AB323" s="90">
        <v>5481869</v>
      </c>
      <c r="AC323" s="91" t="s">
        <v>129</v>
      </c>
      <c r="AD323" s="91" t="s">
        <v>129</v>
      </c>
      <c r="AE323" s="88" t="s">
        <v>130</v>
      </c>
      <c r="AF323" s="25" t="s">
        <v>131</v>
      </c>
    </row>
    <row r="324" spans="1:32" hidden="1" x14ac:dyDescent="0.2">
      <c r="A324" s="90" t="s">
        <v>137</v>
      </c>
      <c r="B324" s="92" t="s">
        <v>133</v>
      </c>
      <c r="C324" s="15">
        <v>69</v>
      </c>
      <c r="D324" s="15">
        <v>60</v>
      </c>
      <c r="E324" s="16">
        <v>2016</v>
      </c>
      <c r="F324" s="138">
        <v>42485.513194444444</v>
      </c>
      <c r="G324" s="139">
        <v>42485.513194444444</v>
      </c>
      <c r="H324" s="78" t="s">
        <v>38</v>
      </c>
      <c r="I324" s="79" t="s">
        <v>41</v>
      </c>
      <c r="J324" s="80" t="s">
        <v>38</v>
      </c>
      <c r="K324" s="81">
        <f t="shared" si="16"/>
        <v>0.1993055555576575</v>
      </c>
      <c r="L324" s="22">
        <v>287</v>
      </c>
      <c r="M324" s="182">
        <v>42485.712500000001</v>
      </c>
      <c r="N324" s="139">
        <v>42485.712500000001</v>
      </c>
      <c r="O324" s="85" t="s">
        <v>123</v>
      </c>
      <c r="P324" s="86" t="s">
        <v>43</v>
      </c>
      <c r="Q324" s="86" t="s">
        <v>138</v>
      </c>
      <c r="R324" s="25" t="s">
        <v>125</v>
      </c>
      <c r="S324" s="199">
        <v>12130</v>
      </c>
      <c r="T324" s="88" t="s">
        <v>140</v>
      </c>
      <c r="U324" s="25" t="s">
        <v>538</v>
      </c>
      <c r="V324" s="30">
        <v>1</v>
      </c>
      <c r="W324" s="30">
        <v>0</v>
      </c>
      <c r="X324" s="30">
        <v>0</v>
      </c>
      <c r="Y324" s="153">
        <v>0</v>
      </c>
      <c r="Z324" s="154">
        <v>0</v>
      </c>
      <c r="AA324" s="22">
        <v>0</v>
      </c>
      <c r="AB324" s="90">
        <v>5481869</v>
      </c>
      <c r="AC324" s="91" t="s">
        <v>129</v>
      </c>
      <c r="AD324" s="91" t="s">
        <v>129</v>
      </c>
      <c r="AE324" s="88" t="s">
        <v>177</v>
      </c>
      <c r="AF324" s="25" t="s">
        <v>131</v>
      </c>
    </row>
    <row r="325" spans="1:32" hidden="1" x14ac:dyDescent="0.2">
      <c r="A325" s="90" t="s">
        <v>121</v>
      </c>
      <c r="B325" s="92" t="s">
        <v>122</v>
      </c>
      <c r="C325" s="15">
        <v>69</v>
      </c>
      <c r="D325" s="15">
        <v>70</v>
      </c>
      <c r="E325" s="16">
        <v>2016</v>
      </c>
      <c r="F325" s="138">
        <v>42495.803472222222</v>
      </c>
      <c r="G325" s="139">
        <v>42495.803472222222</v>
      </c>
      <c r="H325" s="78" t="s">
        <v>38</v>
      </c>
      <c r="I325" s="79" t="s">
        <v>41</v>
      </c>
      <c r="J325" s="80" t="s">
        <v>38</v>
      </c>
      <c r="K325" s="81">
        <f t="shared" si="16"/>
        <v>0.91249999999854481</v>
      </c>
      <c r="L325" s="22">
        <v>1314</v>
      </c>
      <c r="M325" s="182">
        <v>42496.71597222222</v>
      </c>
      <c r="N325" s="139">
        <v>42496.71597222222</v>
      </c>
      <c r="O325" s="85" t="s">
        <v>123</v>
      </c>
      <c r="P325" s="86" t="s">
        <v>45</v>
      </c>
      <c r="Q325" s="86" t="s">
        <v>189</v>
      </c>
      <c r="R325" s="25" t="s">
        <v>125</v>
      </c>
      <c r="S325" s="199">
        <v>12162</v>
      </c>
      <c r="T325" s="88" t="s">
        <v>148</v>
      </c>
      <c r="U325" s="25" t="s">
        <v>539</v>
      </c>
      <c r="V325" s="30">
        <v>269</v>
      </c>
      <c r="W325" s="30">
        <v>269</v>
      </c>
      <c r="X325" s="30">
        <v>62320</v>
      </c>
      <c r="Y325" s="31">
        <v>4.9388346443277117E-5</v>
      </c>
      <c r="Z325" s="32">
        <v>1.1441939592360706E-2</v>
      </c>
      <c r="AA325" s="30">
        <v>231.67286245353159</v>
      </c>
      <c r="AB325" s="90">
        <v>5481869</v>
      </c>
      <c r="AC325" s="91" t="s">
        <v>129</v>
      </c>
      <c r="AD325" s="91" t="s">
        <v>129</v>
      </c>
      <c r="AE325" s="88" t="s">
        <v>130</v>
      </c>
      <c r="AF325" s="25" t="s">
        <v>131</v>
      </c>
    </row>
    <row r="326" spans="1:32" hidden="1" x14ac:dyDescent="0.2">
      <c r="A326" s="90" t="s">
        <v>163</v>
      </c>
      <c r="B326" s="92" t="s">
        <v>122</v>
      </c>
      <c r="C326" s="15">
        <v>69</v>
      </c>
      <c r="D326" s="15">
        <v>70</v>
      </c>
      <c r="E326" s="16">
        <v>2016</v>
      </c>
      <c r="F326" s="138">
        <v>42496.73333333333</v>
      </c>
      <c r="G326" s="139">
        <v>42496.73333333333</v>
      </c>
      <c r="H326" s="78" t="s">
        <v>38</v>
      </c>
      <c r="I326" s="79" t="s">
        <v>41</v>
      </c>
      <c r="J326" s="80" t="s">
        <v>38</v>
      </c>
      <c r="K326" s="81">
        <f t="shared" si="16"/>
        <v>1.1312500000058208</v>
      </c>
      <c r="L326" s="22">
        <v>1629</v>
      </c>
      <c r="M326" s="182">
        <v>42497.864583333336</v>
      </c>
      <c r="N326" s="139">
        <v>42497.864583333336</v>
      </c>
      <c r="O326" s="85" t="s">
        <v>123</v>
      </c>
      <c r="P326" s="86" t="s">
        <v>45</v>
      </c>
      <c r="Q326" s="86" t="s">
        <v>189</v>
      </c>
      <c r="R326" s="25" t="s">
        <v>139</v>
      </c>
      <c r="S326" s="199">
        <v>12163</v>
      </c>
      <c r="T326" s="88" t="s">
        <v>126</v>
      </c>
      <c r="U326" s="204" t="s">
        <v>540</v>
      </c>
      <c r="V326" s="30">
        <v>1532</v>
      </c>
      <c r="W326" s="30">
        <v>1532</v>
      </c>
      <c r="X326" s="30">
        <v>1019103</v>
      </c>
      <c r="Y326" s="31">
        <v>2.8127489498550387E-4</v>
      </c>
      <c r="Z326" s="32">
        <v>0.1871071079010522</v>
      </c>
      <c r="AA326" s="30">
        <v>665.21083550913841</v>
      </c>
      <c r="AB326" s="90">
        <v>5481869</v>
      </c>
      <c r="AC326" s="91" t="s">
        <v>129</v>
      </c>
      <c r="AD326" s="91" t="s">
        <v>129</v>
      </c>
      <c r="AE326" s="88" t="s">
        <v>130</v>
      </c>
      <c r="AF326" s="25" t="s">
        <v>131</v>
      </c>
    </row>
    <row r="327" spans="1:32" hidden="1" x14ac:dyDescent="0.2">
      <c r="A327" s="90" t="s">
        <v>137</v>
      </c>
      <c r="B327" s="92" t="s">
        <v>133</v>
      </c>
      <c r="C327" s="15">
        <v>69</v>
      </c>
      <c r="D327" s="15">
        <v>60</v>
      </c>
      <c r="E327" s="16">
        <v>2016</v>
      </c>
      <c r="F327" s="138">
        <v>42514.429166666669</v>
      </c>
      <c r="G327" s="139">
        <v>42514.429166666669</v>
      </c>
      <c r="H327" s="78" t="s">
        <v>38</v>
      </c>
      <c r="I327" s="79" t="s">
        <v>41</v>
      </c>
      <c r="J327" s="80" t="s">
        <v>38</v>
      </c>
      <c r="K327" s="81">
        <f t="shared" si="16"/>
        <v>0.39305555555620231</v>
      </c>
      <c r="L327" s="22">
        <v>566</v>
      </c>
      <c r="M327" s="182">
        <v>42514.822222222225</v>
      </c>
      <c r="N327" s="139">
        <v>42514.822222222225</v>
      </c>
      <c r="O327" s="85" t="s">
        <v>123</v>
      </c>
      <c r="P327" s="86" t="s">
        <v>43</v>
      </c>
      <c r="Q327" s="24" t="s">
        <v>541</v>
      </c>
      <c r="R327" s="25" t="s">
        <v>125</v>
      </c>
      <c r="S327" s="199">
        <v>12194</v>
      </c>
      <c r="T327" s="88" t="s">
        <v>140</v>
      </c>
      <c r="U327" s="25" t="s">
        <v>542</v>
      </c>
      <c r="V327" s="30">
        <v>2794</v>
      </c>
      <c r="W327" s="30">
        <v>1224</v>
      </c>
      <c r="X327" s="30">
        <v>524454</v>
      </c>
      <c r="Y327" s="31">
        <v>2.2472615630695611E-4</v>
      </c>
      <c r="Z327" s="32">
        <v>9.6289649983503561E-2</v>
      </c>
      <c r="AA327" s="30">
        <v>428.47549019607845</v>
      </c>
      <c r="AB327" s="90">
        <v>5481869</v>
      </c>
      <c r="AC327" s="91" t="s">
        <v>129</v>
      </c>
      <c r="AD327" s="91" t="s">
        <v>129</v>
      </c>
      <c r="AE327" s="88" t="s">
        <v>130</v>
      </c>
      <c r="AF327" s="25" t="s">
        <v>131</v>
      </c>
    </row>
    <row r="328" spans="1:32" hidden="1" x14ac:dyDescent="0.2">
      <c r="A328" s="90" t="s">
        <v>121</v>
      </c>
      <c r="B328" s="92" t="s">
        <v>122</v>
      </c>
      <c r="C328" s="15">
        <v>69</v>
      </c>
      <c r="D328" s="15">
        <v>70</v>
      </c>
      <c r="E328" s="16">
        <v>2016</v>
      </c>
      <c r="F328" s="138">
        <v>42528.668749999997</v>
      </c>
      <c r="G328" s="139">
        <v>42528.668749999997</v>
      </c>
      <c r="H328" s="78" t="s">
        <v>38</v>
      </c>
      <c r="I328" s="79" t="s">
        <v>41</v>
      </c>
      <c r="J328" s="80" t="s">
        <v>38</v>
      </c>
      <c r="K328" s="81">
        <f t="shared" si="16"/>
        <v>0.89513888888905058</v>
      </c>
      <c r="L328" s="22">
        <v>1289</v>
      </c>
      <c r="M328" s="182">
        <v>42529.563888888886</v>
      </c>
      <c r="N328" s="139">
        <v>42529.563888888886</v>
      </c>
      <c r="O328" s="85" t="s">
        <v>123</v>
      </c>
      <c r="P328" s="86" t="s">
        <v>40</v>
      </c>
      <c r="Q328" s="86" t="s">
        <v>145</v>
      </c>
      <c r="R328" s="25" t="s">
        <v>125</v>
      </c>
      <c r="S328" s="199">
        <v>12236</v>
      </c>
      <c r="T328" s="88" t="s">
        <v>148</v>
      </c>
      <c r="U328" s="25" t="s">
        <v>543</v>
      </c>
      <c r="V328" s="30">
        <v>2</v>
      </c>
      <c r="W328" s="30">
        <v>0</v>
      </c>
      <c r="X328" s="30">
        <v>0</v>
      </c>
      <c r="Y328" s="153">
        <v>0</v>
      </c>
      <c r="Z328" s="154">
        <v>0</v>
      </c>
      <c r="AA328" s="22">
        <v>0</v>
      </c>
      <c r="AB328" s="90">
        <v>5481869</v>
      </c>
      <c r="AC328" s="91" t="s">
        <v>129</v>
      </c>
      <c r="AD328" s="91" t="s">
        <v>129</v>
      </c>
      <c r="AE328" s="88" t="s">
        <v>130</v>
      </c>
      <c r="AF328" s="25" t="s">
        <v>131</v>
      </c>
    </row>
    <row r="329" spans="1:32" hidden="1" x14ac:dyDescent="0.2">
      <c r="A329" s="90" t="s">
        <v>121</v>
      </c>
      <c r="B329" s="92" t="s">
        <v>122</v>
      </c>
      <c r="C329" s="15">
        <v>115</v>
      </c>
      <c r="D329" s="15">
        <v>115</v>
      </c>
      <c r="E329" s="16">
        <v>2016</v>
      </c>
      <c r="F329" s="138">
        <v>42531.623611111114</v>
      </c>
      <c r="G329" s="139">
        <v>42531.623611111114</v>
      </c>
      <c r="H329" s="78" t="s">
        <v>38</v>
      </c>
      <c r="I329" s="79" t="s">
        <v>41</v>
      </c>
      <c r="J329" s="80" t="s">
        <v>38</v>
      </c>
      <c r="K329" s="81">
        <f t="shared" si="16"/>
        <v>0.3006944444423425</v>
      </c>
      <c r="L329" s="22">
        <v>433</v>
      </c>
      <c r="M329" s="182">
        <v>42531.924305555556</v>
      </c>
      <c r="N329" s="139">
        <v>42531.924305555556</v>
      </c>
      <c r="O329" s="85" t="s">
        <v>123</v>
      </c>
      <c r="P329" s="86" t="s">
        <v>40</v>
      </c>
      <c r="Q329" s="86" t="s">
        <v>124</v>
      </c>
      <c r="R329" s="25" t="s">
        <v>125</v>
      </c>
      <c r="S329" s="203">
        <v>12246</v>
      </c>
      <c r="T329" s="88" t="s">
        <v>148</v>
      </c>
      <c r="U329" s="25" t="s">
        <v>544</v>
      </c>
      <c r="V329" s="30">
        <v>0</v>
      </c>
      <c r="W329" s="30">
        <v>0</v>
      </c>
      <c r="X329" s="30">
        <v>0</v>
      </c>
      <c r="Y329" s="153">
        <v>0</v>
      </c>
      <c r="Z329" s="154">
        <v>0</v>
      </c>
      <c r="AA329" s="22">
        <v>0</v>
      </c>
      <c r="AB329" s="90">
        <v>5481869</v>
      </c>
      <c r="AC329" s="91" t="s">
        <v>129</v>
      </c>
      <c r="AD329" s="91" t="s">
        <v>129</v>
      </c>
      <c r="AE329" s="88" t="s">
        <v>130</v>
      </c>
      <c r="AF329" s="25" t="s">
        <v>131</v>
      </c>
    </row>
    <row r="330" spans="1:32" hidden="1" x14ac:dyDescent="0.2">
      <c r="A330" s="90" t="s">
        <v>121</v>
      </c>
      <c r="B330" s="92" t="s">
        <v>122</v>
      </c>
      <c r="C330" s="15">
        <v>115</v>
      </c>
      <c r="D330" s="15">
        <v>115</v>
      </c>
      <c r="E330" s="16">
        <v>2016</v>
      </c>
      <c r="F330" s="138">
        <v>42552.166666666664</v>
      </c>
      <c r="G330" s="139">
        <v>42552.166666666664</v>
      </c>
      <c r="H330" s="78" t="s">
        <v>38</v>
      </c>
      <c r="I330" s="79" t="s">
        <v>41</v>
      </c>
      <c r="J330" s="80" t="s">
        <v>38</v>
      </c>
      <c r="K330" s="81">
        <f t="shared" si="16"/>
        <v>0.40694444444670808</v>
      </c>
      <c r="L330" s="22">
        <v>586</v>
      </c>
      <c r="M330" s="182">
        <v>42552.573611111111</v>
      </c>
      <c r="N330" s="139">
        <v>42552.573611111111</v>
      </c>
      <c r="O330" s="85" t="s">
        <v>123</v>
      </c>
      <c r="P330" s="86" t="s">
        <v>40</v>
      </c>
      <c r="Q330" s="86" t="s">
        <v>145</v>
      </c>
      <c r="R330" s="25" t="s">
        <v>125</v>
      </c>
      <c r="S330" s="203">
        <v>12286</v>
      </c>
      <c r="T330" s="88" t="s">
        <v>126</v>
      </c>
      <c r="U330" s="35" t="s">
        <v>545</v>
      </c>
      <c r="V330" s="30">
        <v>1157</v>
      </c>
      <c r="W330" s="30">
        <v>4760</v>
      </c>
      <c r="X330" s="30">
        <v>477224</v>
      </c>
      <c r="Y330" s="205">
        <v>8.7393505230482925E-4</v>
      </c>
      <c r="Z330" s="206">
        <v>8.7618231386789883E-2</v>
      </c>
      <c r="AA330" s="207">
        <v>100.25714285714285</v>
      </c>
      <c r="AB330" s="90">
        <v>5481869</v>
      </c>
      <c r="AC330" s="91" t="s">
        <v>129</v>
      </c>
      <c r="AD330" s="91" t="s">
        <v>129</v>
      </c>
      <c r="AE330" s="88" t="s">
        <v>130</v>
      </c>
      <c r="AF330" s="25" t="s">
        <v>131</v>
      </c>
    </row>
    <row r="331" spans="1:32" hidden="1" x14ac:dyDescent="0.2">
      <c r="A331" s="90" t="s">
        <v>132</v>
      </c>
      <c r="B331" s="92" t="s">
        <v>133</v>
      </c>
      <c r="C331" s="15">
        <v>69</v>
      </c>
      <c r="D331" s="15">
        <v>60</v>
      </c>
      <c r="E331" s="16">
        <v>2016</v>
      </c>
      <c r="F331" s="138">
        <v>42557.335416666669</v>
      </c>
      <c r="G331" s="139">
        <v>42557.335416666669</v>
      </c>
      <c r="H331" s="78" t="s">
        <v>38</v>
      </c>
      <c r="I331" s="79" t="s">
        <v>41</v>
      </c>
      <c r="J331" s="80" t="s">
        <v>38</v>
      </c>
      <c r="K331" s="81">
        <f t="shared" si="16"/>
        <v>0.53402777777228039</v>
      </c>
      <c r="L331" s="22">
        <v>769</v>
      </c>
      <c r="M331" s="182">
        <v>42557.869444444441</v>
      </c>
      <c r="N331" s="139">
        <v>42557.869444444441</v>
      </c>
      <c r="O331" s="85" t="s">
        <v>123</v>
      </c>
      <c r="P331" s="86" t="s">
        <v>43</v>
      </c>
      <c r="Q331" s="24" t="s">
        <v>541</v>
      </c>
      <c r="R331" s="26" t="s">
        <v>125</v>
      </c>
      <c r="S331" s="198">
        <v>12297</v>
      </c>
      <c r="T331" s="88" t="s">
        <v>135</v>
      </c>
      <c r="U331" s="25" t="s">
        <v>546</v>
      </c>
      <c r="V331" s="30">
        <v>909</v>
      </c>
      <c r="W331" s="30">
        <v>909</v>
      </c>
      <c r="X331" s="30">
        <v>24102</v>
      </c>
      <c r="Y331" s="205">
        <v>1.6689221902207768E-4</v>
      </c>
      <c r="Z331" s="206">
        <v>4.4251224013972679E-3</v>
      </c>
      <c r="AA331" s="207">
        <v>26.514851485148515</v>
      </c>
      <c r="AB331" s="90">
        <v>5481869</v>
      </c>
      <c r="AC331" s="91" t="s">
        <v>129</v>
      </c>
      <c r="AD331" s="91" t="s">
        <v>129</v>
      </c>
      <c r="AE331" s="88" t="s">
        <v>130</v>
      </c>
      <c r="AF331" s="25" t="s">
        <v>131</v>
      </c>
    </row>
    <row r="332" spans="1:32" hidden="1" x14ac:dyDescent="0.2">
      <c r="A332" s="90" t="s">
        <v>121</v>
      </c>
      <c r="B332" s="92" t="s">
        <v>122</v>
      </c>
      <c r="C332" s="15">
        <v>69</v>
      </c>
      <c r="D332" s="15">
        <v>70</v>
      </c>
      <c r="E332" s="16">
        <v>2016</v>
      </c>
      <c r="F332" s="138">
        <v>42572.351388888892</v>
      </c>
      <c r="G332" s="139">
        <v>42572.351388888892</v>
      </c>
      <c r="H332" s="78" t="s">
        <v>38</v>
      </c>
      <c r="I332" s="79" t="s">
        <v>41</v>
      </c>
      <c r="J332" s="80" t="s">
        <v>38</v>
      </c>
      <c r="K332" s="81">
        <f t="shared" si="16"/>
        <v>0.28749999999854481</v>
      </c>
      <c r="L332" s="22">
        <v>414</v>
      </c>
      <c r="M332" s="182">
        <v>42572.638888888891</v>
      </c>
      <c r="N332" s="139">
        <v>42572.638888888891</v>
      </c>
      <c r="O332" s="85" t="s">
        <v>123</v>
      </c>
      <c r="P332" s="86" t="s">
        <v>42</v>
      </c>
      <c r="Q332" s="86" t="s">
        <v>201</v>
      </c>
      <c r="R332" s="25" t="s">
        <v>125</v>
      </c>
      <c r="S332" s="199">
        <v>12335</v>
      </c>
      <c r="T332" s="88" t="s">
        <v>126</v>
      </c>
      <c r="U332" s="25" t="s">
        <v>547</v>
      </c>
      <c r="V332" s="30">
        <v>2086</v>
      </c>
      <c r="W332" s="30">
        <v>2086</v>
      </c>
      <c r="X332" s="30">
        <v>115476</v>
      </c>
      <c r="Y332" s="205">
        <v>3.8298918468652814E-4</v>
      </c>
      <c r="Z332" s="206">
        <v>2.1201370609233713E-2</v>
      </c>
      <c r="AA332" s="207">
        <v>55.357622243528283</v>
      </c>
      <c r="AB332" s="90">
        <v>5481869</v>
      </c>
      <c r="AC332" s="91" t="s">
        <v>129</v>
      </c>
      <c r="AD332" s="91" t="s">
        <v>129</v>
      </c>
      <c r="AE332" s="88" t="s">
        <v>130</v>
      </c>
      <c r="AF332" s="25" t="s">
        <v>131</v>
      </c>
    </row>
    <row r="333" spans="1:32" hidden="1" x14ac:dyDescent="0.2">
      <c r="A333" s="90" t="s">
        <v>163</v>
      </c>
      <c r="B333" s="92" t="s">
        <v>122</v>
      </c>
      <c r="C333" s="15">
        <v>69</v>
      </c>
      <c r="D333" s="15">
        <v>60</v>
      </c>
      <c r="E333" s="16">
        <v>2016</v>
      </c>
      <c r="F333" s="138">
        <v>42574.797222222223</v>
      </c>
      <c r="G333" s="139">
        <v>42574.797222222223</v>
      </c>
      <c r="H333" s="78" t="s">
        <v>38</v>
      </c>
      <c r="I333" s="79" t="s">
        <v>41</v>
      </c>
      <c r="J333" s="80" t="s">
        <v>38</v>
      </c>
      <c r="K333" s="81">
        <f t="shared" si="16"/>
        <v>17.895138888889051</v>
      </c>
      <c r="L333" s="22">
        <v>25769</v>
      </c>
      <c r="M333" s="182">
        <v>42592.692361111112</v>
      </c>
      <c r="N333" s="139">
        <v>42592.692361111112</v>
      </c>
      <c r="O333" s="85" t="s">
        <v>151</v>
      </c>
      <c r="P333" s="86" t="s">
        <v>39</v>
      </c>
      <c r="Q333" s="24" t="s">
        <v>274</v>
      </c>
      <c r="R333" s="25" t="s">
        <v>139</v>
      </c>
      <c r="S333" s="203">
        <v>12390</v>
      </c>
      <c r="T333" s="88" t="s">
        <v>165</v>
      </c>
      <c r="U333" s="25" t="s">
        <v>548</v>
      </c>
      <c r="V333" s="30">
        <v>1114</v>
      </c>
      <c r="W333" s="30">
        <v>1114</v>
      </c>
      <c r="X333" s="30">
        <v>274775</v>
      </c>
      <c r="Y333" s="205">
        <v>2.0453017820747476E-4</v>
      </c>
      <c r="Z333" s="206">
        <v>5.044863529349989E-2</v>
      </c>
      <c r="AA333" s="207">
        <v>246.65619389587073</v>
      </c>
      <c r="AB333" s="90">
        <v>5481869</v>
      </c>
      <c r="AC333" s="91" t="s">
        <v>129</v>
      </c>
      <c r="AD333" s="91" t="s">
        <v>129</v>
      </c>
      <c r="AE333" s="88" t="s">
        <v>130</v>
      </c>
      <c r="AF333" s="25" t="s">
        <v>131</v>
      </c>
    </row>
    <row r="334" spans="1:32" hidden="1" x14ac:dyDescent="0.2">
      <c r="A334" s="90" t="s">
        <v>180</v>
      </c>
      <c r="B334" s="92" t="s">
        <v>133</v>
      </c>
      <c r="C334" s="15">
        <v>115</v>
      </c>
      <c r="D334" s="15">
        <v>115</v>
      </c>
      <c r="E334" s="16">
        <v>2016</v>
      </c>
      <c r="F334" s="138">
        <v>42575.686111111114</v>
      </c>
      <c r="G334" s="139">
        <v>42575.686111111114</v>
      </c>
      <c r="H334" s="78" t="s">
        <v>38</v>
      </c>
      <c r="I334" s="79" t="s">
        <v>41</v>
      </c>
      <c r="J334" s="80" t="s">
        <v>38</v>
      </c>
      <c r="K334" s="81">
        <f t="shared" si="16"/>
        <v>0.63958333332993789</v>
      </c>
      <c r="L334" s="22">
        <v>921</v>
      </c>
      <c r="M334" s="182">
        <v>42576.325694444444</v>
      </c>
      <c r="N334" s="139">
        <v>42576.325694444444</v>
      </c>
      <c r="O334" s="85" t="s">
        <v>123</v>
      </c>
      <c r="P334" s="86" t="s">
        <v>40</v>
      </c>
      <c r="Q334" s="86" t="s">
        <v>145</v>
      </c>
      <c r="R334" s="25" t="s">
        <v>125</v>
      </c>
      <c r="S334" s="203">
        <v>12351</v>
      </c>
      <c r="T334" s="88" t="s">
        <v>140</v>
      </c>
      <c r="U334" s="25" t="s">
        <v>549</v>
      </c>
      <c r="V334" s="30">
        <v>25199</v>
      </c>
      <c r="W334" s="30">
        <v>0</v>
      </c>
      <c r="X334" s="30">
        <v>0</v>
      </c>
      <c r="Y334" s="153">
        <v>0</v>
      </c>
      <c r="Z334" s="154">
        <v>0</v>
      </c>
      <c r="AA334" s="22">
        <v>0</v>
      </c>
      <c r="AB334" s="90">
        <v>5481869</v>
      </c>
      <c r="AC334" s="91" t="s">
        <v>129</v>
      </c>
      <c r="AD334" s="91" t="s">
        <v>129</v>
      </c>
      <c r="AE334" s="88" t="s">
        <v>130</v>
      </c>
      <c r="AF334" s="25" t="s">
        <v>131</v>
      </c>
    </row>
    <row r="335" spans="1:32" hidden="1" x14ac:dyDescent="0.2">
      <c r="A335" s="90" t="s">
        <v>163</v>
      </c>
      <c r="B335" s="92" t="s">
        <v>122</v>
      </c>
      <c r="C335" s="15">
        <v>115</v>
      </c>
      <c r="D335" s="15">
        <v>115</v>
      </c>
      <c r="E335" s="16">
        <v>2016</v>
      </c>
      <c r="F335" s="138">
        <v>42594.792361111111</v>
      </c>
      <c r="G335" s="139">
        <v>42594.792361111111</v>
      </c>
      <c r="H335" s="78" t="s">
        <v>38</v>
      </c>
      <c r="I335" s="79" t="s">
        <v>41</v>
      </c>
      <c r="J335" s="80" t="s">
        <v>38</v>
      </c>
      <c r="K335" s="81">
        <f t="shared" si="16"/>
        <v>37.833333333335759</v>
      </c>
      <c r="L335" s="22">
        <v>54480</v>
      </c>
      <c r="M335" s="182">
        <v>42632.625694444447</v>
      </c>
      <c r="N335" s="139">
        <v>42632.625694444447</v>
      </c>
      <c r="O335" s="85" t="s">
        <v>151</v>
      </c>
      <c r="P335" s="86" t="s">
        <v>39</v>
      </c>
      <c r="Q335" s="24" t="s">
        <v>274</v>
      </c>
      <c r="R335" s="25" t="s">
        <v>475</v>
      </c>
      <c r="S335" s="199">
        <v>12416</v>
      </c>
      <c r="T335" s="88" t="s">
        <v>165</v>
      </c>
      <c r="U335" s="25" t="s">
        <v>550</v>
      </c>
      <c r="V335" s="30">
        <v>0</v>
      </c>
      <c r="W335" s="30">
        <v>0</v>
      </c>
      <c r="X335" s="30">
        <v>0</v>
      </c>
      <c r="Y335" s="153">
        <v>0</v>
      </c>
      <c r="Z335" s="154">
        <v>0</v>
      </c>
      <c r="AA335" s="22">
        <v>0</v>
      </c>
      <c r="AB335" s="90">
        <v>5481869</v>
      </c>
      <c r="AC335" s="91" t="s">
        <v>129</v>
      </c>
      <c r="AD335" s="91" t="s">
        <v>129</v>
      </c>
      <c r="AE335" s="88" t="s">
        <v>130</v>
      </c>
      <c r="AF335" s="25" t="s">
        <v>131</v>
      </c>
    </row>
    <row r="336" spans="1:32" hidden="1" x14ac:dyDescent="0.2">
      <c r="A336" s="90" t="s">
        <v>121</v>
      </c>
      <c r="B336" s="92" t="s">
        <v>122</v>
      </c>
      <c r="C336" s="15">
        <v>69</v>
      </c>
      <c r="D336" s="15">
        <v>70</v>
      </c>
      <c r="E336" s="16">
        <v>2016</v>
      </c>
      <c r="F336" s="138">
        <v>42609.273611111108</v>
      </c>
      <c r="G336" s="139">
        <v>42609.273611111108</v>
      </c>
      <c r="H336" s="78" t="s">
        <v>38</v>
      </c>
      <c r="I336" s="79" t="s">
        <v>41</v>
      </c>
      <c r="J336" s="80" t="s">
        <v>38</v>
      </c>
      <c r="K336" s="81">
        <f t="shared" si="16"/>
        <v>0.41250000000582077</v>
      </c>
      <c r="L336" s="22">
        <v>594</v>
      </c>
      <c r="M336" s="182">
        <v>42609.686111111114</v>
      </c>
      <c r="N336" s="139">
        <v>42609.686111111114</v>
      </c>
      <c r="O336" s="85" t="s">
        <v>123</v>
      </c>
      <c r="P336" s="86" t="s">
        <v>40</v>
      </c>
      <c r="Q336" s="86" t="s">
        <v>145</v>
      </c>
      <c r="R336" s="25" t="s">
        <v>125</v>
      </c>
      <c r="S336" s="199">
        <v>12439</v>
      </c>
      <c r="T336" s="88" t="s">
        <v>126</v>
      </c>
      <c r="U336" s="25" t="s">
        <v>552</v>
      </c>
      <c r="V336" s="30">
        <v>1039</v>
      </c>
      <c r="W336" s="30">
        <v>1039</v>
      </c>
      <c r="X336" s="30">
        <v>89157</v>
      </c>
      <c r="Y336" s="205">
        <v>1.9076019313964655E-4</v>
      </c>
      <c r="Z336" s="206">
        <v>1.636920744923144E-2</v>
      </c>
      <c r="AA336" s="207">
        <v>85.810394610202124</v>
      </c>
      <c r="AB336" s="90">
        <v>5481869</v>
      </c>
      <c r="AC336" s="91" t="s">
        <v>129</v>
      </c>
      <c r="AD336" s="91" t="s">
        <v>129</v>
      </c>
      <c r="AE336" s="88" t="s">
        <v>177</v>
      </c>
      <c r="AF336" s="25" t="s">
        <v>131</v>
      </c>
    </row>
    <row r="337" spans="1:32" hidden="1" x14ac:dyDescent="0.2">
      <c r="A337" s="90" t="s">
        <v>121</v>
      </c>
      <c r="B337" s="92" t="s">
        <v>122</v>
      </c>
      <c r="C337" s="15">
        <v>69</v>
      </c>
      <c r="D337" s="15">
        <v>70</v>
      </c>
      <c r="E337" s="16">
        <v>2016</v>
      </c>
      <c r="F337" s="138">
        <v>42628.408333333333</v>
      </c>
      <c r="G337" s="139">
        <v>42628.408333333333</v>
      </c>
      <c r="H337" s="78" t="s">
        <v>38</v>
      </c>
      <c r="I337" s="79" t="s">
        <v>41</v>
      </c>
      <c r="J337" s="80" t="s">
        <v>38</v>
      </c>
      <c r="K337" s="81">
        <f t="shared" si="16"/>
        <v>0.52847222222044365</v>
      </c>
      <c r="L337" s="22">
        <v>761</v>
      </c>
      <c r="M337" s="182">
        <v>42628.936805555553</v>
      </c>
      <c r="N337" s="139">
        <v>42628.936805555553</v>
      </c>
      <c r="O337" s="85" t="s">
        <v>123</v>
      </c>
      <c r="P337" s="86" t="s">
        <v>42</v>
      </c>
      <c r="Q337" s="86" t="s">
        <v>159</v>
      </c>
      <c r="R337" s="25" t="s">
        <v>125</v>
      </c>
      <c r="S337" s="199">
        <v>12496</v>
      </c>
      <c r="T337" s="88" t="s">
        <v>126</v>
      </c>
      <c r="U337" s="25" t="s">
        <v>553</v>
      </c>
      <c r="V337" s="208">
        <v>284</v>
      </c>
      <c r="W337" s="208">
        <v>284</v>
      </c>
      <c r="X337" s="208">
        <v>34168</v>
      </c>
      <c r="Y337" s="205">
        <v>5.2142343456842756E-5</v>
      </c>
      <c r="Z337" s="206">
        <v>6.2732379973007161E-3</v>
      </c>
      <c r="AA337" s="207">
        <v>120.30985915492958</v>
      </c>
      <c r="AB337" s="90">
        <v>5481869</v>
      </c>
      <c r="AC337" s="91" t="s">
        <v>129</v>
      </c>
      <c r="AD337" s="91" t="s">
        <v>129</v>
      </c>
      <c r="AE337" s="88" t="s">
        <v>130</v>
      </c>
      <c r="AF337" s="25" t="s">
        <v>131</v>
      </c>
    </row>
    <row r="338" spans="1:32" hidden="1" x14ac:dyDescent="0.2">
      <c r="A338" s="90" t="s">
        <v>132</v>
      </c>
      <c r="B338" s="92" t="s">
        <v>133</v>
      </c>
      <c r="C338" s="15">
        <v>69</v>
      </c>
      <c r="D338" s="15">
        <v>60</v>
      </c>
      <c r="E338" s="16">
        <v>2016</v>
      </c>
      <c r="F338" s="138">
        <v>42644.171527777777</v>
      </c>
      <c r="G338" s="139">
        <v>42644.171527777777</v>
      </c>
      <c r="H338" s="78" t="s">
        <v>38</v>
      </c>
      <c r="I338" s="79" t="s">
        <v>41</v>
      </c>
      <c r="J338" s="80" t="s">
        <v>38</v>
      </c>
      <c r="K338" s="81">
        <f t="shared" si="16"/>
        <v>0.91458333333139308</v>
      </c>
      <c r="L338" s="22">
        <v>1317</v>
      </c>
      <c r="M338" s="182">
        <v>42645.086111111108</v>
      </c>
      <c r="N338" s="139">
        <v>42645.086111111108</v>
      </c>
      <c r="O338" s="85" t="s">
        <v>123</v>
      </c>
      <c r="P338" s="86" t="s">
        <v>42</v>
      </c>
      <c r="Q338" s="86" t="s">
        <v>186</v>
      </c>
      <c r="R338" s="25" t="s">
        <v>125</v>
      </c>
      <c r="S338" s="199">
        <v>12538</v>
      </c>
      <c r="T338" s="88" t="s">
        <v>135</v>
      </c>
      <c r="U338" s="35" t="s">
        <v>554</v>
      </c>
      <c r="V338" s="30">
        <v>0</v>
      </c>
      <c r="W338" s="30">
        <v>0</v>
      </c>
      <c r="X338" s="30">
        <v>0</v>
      </c>
      <c r="Y338" s="153">
        <v>0</v>
      </c>
      <c r="Z338" s="154">
        <v>0</v>
      </c>
      <c r="AA338" s="22">
        <v>0</v>
      </c>
      <c r="AB338" s="90">
        <v>5481869</v>
      </c>
      <c r="AC338" s="91" t="s">
        <v>129</v>
      </c>
      <c r="AD338" s="91" t="s">
        <v>129</v>
      </c>
      <c r="AE338" s="88" t="s">
        <v>130</v>
      </c>
      <c r="AF338" s="25" t="s">
        <v>131</v>
      </c>
    </row>
    <row r="339" spans="1:32" hidden="1" x14ac:dyDescent="0.2">
      <c r="A339" s="90" t="s">
        <v>132</v>
      </c>
      <c r="B339" s="92" t="s">
        <v>133</v>
      </c>
      <c r="C339" s="15">
        <v>69</v>
      </c>
      <c r="D339" s="15">
        <v>60</v>
      </c>
      <c r="E339" s="16">
        <v>2016</v>
      </c>
      <c r="F339" s="138">
        <v>42648.31527777778</v>
      </c>
      <c r="G339" s="139">
        <v>42648.31527777778</v>
      </c>
      <c r="H339" s="78" t="s">
        <v>38</v>
      </c>
      <c r="I339" s="79" t="s">
        <v>41</v>
      </c>
      <c r="J339" s="80" t="s">
        <v>38</v>
      </c>
      <c r="K339" s="81">
        <f t="shared" si="16"/>
        <v>0.53125</v>
      </c>
      <c r="L339" s="22">
        <v>765</v>
      </c>
      <c r="M339" s="182">
        <v>42648.84652777778</v>
      </c>
      <c r="N339" s="139">
        <v>42648.84652777778</v>
      </c>
      <c r="O339" s="85" t="s">
        <v>123</v>
      </c>
      <c r="P339" s="86" t="s">
        <v>42</v>
      </c>
      <c r="Q339" s="86" t="s">
        <v>159</v>
      </c>
      <c r="R339" s="25" t="s">
        <v>139</v>
      </c>
      <c r="S339" s="199">
        <v>12549</v>
      </c>
      <c r="T339" s="88" t="s">
        <v>135</v>
      </c>
      <c r="U339" s="25" t="s">
        <v>555</v>
      </c>
      <c r="V339" s="30">
        <v>17131</v>
      </c>
      <c r="W339" s="30">
        <v>13385</v>
      </c>
      <c r="X339" s="30">
        <v>1473493</v>
      </c>
      <c r="Y339" s="31">
        <v>2.4574833351050716E-3</v>
      </c>
      <c r="Z339" s="32">
        <v>0.27053302143399155</v>
      </c>
      <c r="AA339" s="30">
        <v>110.08539409787075</v>
      </c>
      <c r="AB339" s="90">
        <v>5481869</v>
      </c>
      <c r="AC339" s="91" t="s">
        <v>129</v>
      </c>
      <c r="AD339" s="91" t="s">
        <v>129</v>
      </c>
      <c r="AE339" s="88" t="s">
        <v>130</v>
      </c>
      <c r="AF339" s="25" t="s">
        <v>131</v>
      </c>
    </row>
    <row r="340" spans="1:32" hidden="1" x14ac:dyDescent="0.2">
      <c r="A340" s="90" t="s">
        <v>137</v>
      </c>
      <c r="B340" s="92" t="s">
        <v>133</v>
      </c>
      <c r="C340" s="15">
        <v>69</v>
      </c>
      <c r="D340" s="15">
        <v>60</v>
      </c>
      <c r="E340" s="16">
        <v>2016</v>
      </c>
      <c r="F340" s="138">
        <v>42654.969444444447</v>
      </c>
      <c r="G340" s="139">
        <v>42654.969444444447</v>
      </c>
      <c r="H340" s="78" t="s">
        <v>38</v>
      </c>
      <c r="I340" s="79" t="s">
        <v>41</v>
      </c>
      <c r="J340" s="80" t="s">
        <v>38</v>
      </c>
      <c r="K340" s="81">
        <f t="shared" si="16"/>
        <v>0.32638888888322981</v>
      </c>
      <c r="L340" s="22">
        <v>470</v>
      </c>
      <c r="M340" s="182">
        <v>42655.29583333333</v>
      </c>
      <c r="N340" s="139">
        <v>42655.29583333333</v>
      </c>
      <c r="O340" s="85" t="s">
        <v>123</v>
      </c>
      <c r="P340" s="86" t="s">
        <v>42</v>
      </c>
      <c r="Q340" s="86" t="s">
        <v>186</v>
      </c>
      <c r="R340" s="25" t="s">
        <v>125</v>
      </c>
      <c r="S340" s="199">
        <v>12560</v>
      </c>
      <c r="T340" s="88" t="s">
        <v>140</v>
      </c>
      <c r="U340" s="25" t="s">
        <v>557</v>
      </c>
      <c r="V340" s="30">
        <v>2634</v>
      </c>
      <c r="W340" s="30">
        <v>2634</v>
      </c>
      <c r="X340" s="30">
        <v>1274369</v>
      </c>
      <c r="Y340" s="205">
        <v>4.8360187558212612E-4</v>
      </c>
      <c r="Z340" s="206">
        <v>0.2339738946787086</v>
      </c>
      <c r="AA340" s="207">
        <v>483.81511009870917</v>
      </c>
      <c r="AB340" s="90">
        <v>5481869</v>
      </c>
      <c r="AC340" s="91" t="s">
        <v>129</v>
      </c>
      <c r="AD340" s="91" t="s">
        <v>129</v>
      </c>
      <c r="AE340" s="88" t="s">
        <v>130</v>
      </c>
      <c r="AF340" s="25" t="s">
        <v>131</v>
      </c>
    </row>
    <row r="341" spans="1:32" hidden="1" x14ac:dyDescent="0.2">
      <c r="A341" s="90" t="s">
        <v>121</v>
      </c>
      <c r="B341" s="92" t="s">
        <v>122</v>
      </c>
      <c r="C341" s="15">
        <v>69</v>
      </c>
      <c r="D341" s="15">
        <v>70</v>
      </c>
      <c r="E341" s="16">
        <v>2016</v>
      </c>
      <c r="F341" s="138">
        <v>42659.765277777777</v>
      </c>
      <c r="G341" s="139">
        <v>42659.765277777777</v>
      </c>
      <c r="H341" s="78" t="s">
        <v>38</v>
      </c>
      <c r="I341" s="79" t="s">
        <v>41</v>
      </c>
      <c r="J341" s="80" t="s">
        <v>38</v>
      </c>
      <c r="K341" s="81">
        <f t="shared" si="16"/>
        <v>1.8333333333357587</v>
      </c>
      <c r="L341" s="22">
        <v>2640</v>
      </c>
      <c r="M341" s="182">
        <v>42661.598611111112</v>
      </c>
      <c r="N341" s="139">
        <v>42661.598611111112</v>
      </c>
      <c r="O341" s="85" t="s">
        <v>123</v>
      </c>
      <c r="P341" s="86" t="s">
        <v>40</v>
      </c>
      <c r="Q341" s="86" t="s">
        <v>142</v>
      </c>
      <c r="R341" s="25" t="s">
        <v>139</v>
      </c>
      <c r="S341" s="172">
        <v>12579</v>
      </c>
      <c r="T341" s="88" t="s">
        <v>126</v>
      </c>
      <c r="U341" s="25" t="s">
        <v>558</v>
      </c>
      <c r="V341" s="30">
        <v>2984</v>
      </c>
      <c r="W341" s="30">
        <v>1944</v>
      </c>
      <c r="X341" s="30">
        <v>94744</v>
      </c>
      <c r="Y341" s="205">
        <v>3.5691801295810677E-4</v>
      </c>
      <c r="Z341" s="206">
        <v>1.7394979536884191E-2</v>
      </c>
      <c r="AA341" s="207">
        <v>48.736625514403293</v>
      </c>
      <c r="AB341" s="90">
        <v>5481869</v>
      </c>
      <c r="AC341" s="91" t="s">
        <v>129</v>
      </c>
      <c r="AD341" s="91" t="s">
        <v>129</v>
      </c>
      <c r="AE341" s="88" t="s">
        <v>130</v>
      </c>
      <c r="AF341" s="25" t="s">
        <v>131</v>
      </c>
    </row>
    <row r="342" spans="1:32" hidden="1" x14ac:dyDescent="0.2">
      <c r="A342" s="90" t="s">
        <v>121</v>
      </c>
      <c r="B342" s="92" t="s">
        <v>122</v>
      </c>
      <c r="C342" s="15">
        <v>69</v>
      </c>
      <c r="D342" s="15">
        <v>70</v>
      </c>
      <c r="E342" s="16">
        <v>2016</v>
      </c>
      <c r="F342" s="138">
        <v>42661.598611111112</v>
      </c>
      <c r="G342" s="139">
        <v>42661.598611111112</v>
      </c>
      <c r="H342" s="78" t="s">
        <v>38</v>
      </c>
      <c r="I342" s="79" t="s">
        <v>41</v>
      </c>
      <c r="J342" s="80" t="s">
        <v>38</v>
      </c>
      <c r="K342" s="81">
        <f t="shared" si="16"/>
        <v>0.33680555555474712</v>
      </c>
      <c r="L342" s="22">
        <v>485</v>
      </c>
      <c r="M342" s="182">
        <v>42661.935416666667</v>
      </c>
      <c r="N342" s="139">
        <v>42661.935416666667</v>
      </c>
      <c r="O342" s="85" t="s">
        <v>123</v>
      </c>
      <c r="P342" s="86" t="s">
        <v>40</v>
      </c>
      <c r="Q342" s="86" t="s">
        <v>142</v>
      </c>
      <c r="R342" s="25" t="s">
        <v>139</v>
      </c>
      <c r="S342" s="172">
        <v>12580</v>
      </c>
      <c r="T342" s="88" t="s">
        <v>126</v>
      </c>
      <c r="U342" s="25" t="s">
        <v>559</v>
      </c>
      <c r="V342" s="30">
        <v>2984</v>
      </c>
      <c r="W342" s="30">
        <v>1944</v>
      </c>
      <c r="X342" s="30">
        <v>77760</v>
      </c>
      <c r="Y342" s="205">
        <v>3.5691801295810677E-4</v>
      </c>
      <c r="Z342" s="206">
        <v>1.427672051832427E-2</v>
      </c>
      <c r="AA342" s="207">
        <v>40</v>
      </c>
      <c r="AB342" s="90">
        <v>5481869</v>
      </c>
      <c r="AC342" s="91" t="s">
        <v>129</v>
      </c>
      <c r="AD342" s="91" t="s">
        <v>129</v>
      </c>
      <c r="AE342" s="88" t="s">
        <v>130</v>
      </c>
      <c r="AF342" s="25" t="s">
        <v>131</v>
      </c>
    </row>
    <row r="343" spans="1:32" hidden="1" x14ac:dyDescent="0.2">
      <c r="A343" s="90" t="s">
        <v>121</v>
      </c>
      <c r="B343" s="92" t="s">
        <v>147</v>
      </c>
      <c r="C343" s="15">
        <v>115</v>
      </c>
      <c r="D343" s="15">
        <v>115</v>
      </c>
      <c r="E343" s="16">
        <v>2016</v>
      </c>
      <c r="F343" s="138">
        <v>42666.756944444445</v>
      </c>
      <c r="G343" s="139">
        <v>42666.756944444445</v>
      </c>
      <c r="H343" s="78" t="s">
        <v>38</v>
      </c>
      <c r="I343" s="79" t="s">
        <v>41</v>
      </c>
      <c r="J343" s="80" t="s">
        <v>38</v>
      </c>
      <c r="K343" s="81">
        <f t="shared" si="16"/>
        <v>0.9569444444423425</v>
      </c>
      <c r="L343" s="22">
        <v>1378</v>
      </c>
      <c r="M343" s="182">
        <v>42667.713888888888</v>
      </c>
      <c r="N343" s="139">
        <v>42666.713888888888</v>
      </c>
      <c r="O343" s="85" t="s">
        <v>123</v>
      </c>
      <c r="P343" s="86" t="s">
        <v>40</v>
      </c>
      <c r="Q343" s="86" t="s">
        <v>145</v>
      </c>
      <c r="R343" s="25" t="s">
        <v>125</v>
      </c>
      <c r="S343" s="199">
        <v>12595</v>
      </c>
      <c r="T343" s="88" t="s">
        <v>148</v>
      </c>
      <c r="U343" s="25" t="s">
        <v>560</v>
      </c>
      <c r="V343" s="30">
        <v>0</v>
      </c>
      <c r="W343" s="30">
        <v>0</v>
      </c>
      <c r="X343" s="30">
        <v>0</v>
      </c>
      <c r="Y343" s="153">
        <v>0</v>
      </c>
      <c r="Z343" s="154">
        <v>0</v>
      </c>
      <c r="AA343" s="22">
        <v>0</v>
      </c>
      <c r="AB343" s="90">
        <v>5481869</v>
      </c>
      <c r="AC343" s="91" t="s">
        <v>129</v>
      </c>
      <c r="AD343" s="91" t="s">
        <v>129</v>
      </c>
      <c r="AE343" s="88" t="s">
        <v>130</v>
      </c>
      <c r="AF343" s="25" t="s">
        <v>131</v>
      </c>
    </row>
    <row r="344" spans="1:32" hidden="1" x14ac:dyDescent="0.2">
      <c r="A344" s="90" t="s">
        <v>180</v>
      </c>
      <c r="B344" s="92" t="s">
        <v>147</v>
      </c>
      <c r="C344" s="15">
        <v>69</v>
      </c>
      <c r="D344" s="15">
        <v>60</v>
      </c>
      <c r="E344" s="16">
        <v>2016</v>
      </c>
      <c r="F344" s="138">
        <v>42672.529861111114</v>
      </c>
      <c r="G344" s="139">
        <v>42672.529861111114</v>
      </c>
      <c r="H344" s="78" t="s">
        <v>38</v>
      </c>
      <c r="I344" s="79" t="s">
        <v>41</v>
      </c>
      <c r="J344" s="80" t="s">
        <v>38</v>
      </c>
      <c r="K344" s="81">
        <f t="shared" si="16"/>
        <v>0.61597222222189885</v>
      </c>
      <c r="L344" s="22">
        <v>887</v>
      </c>
      <c r="M344" s="182">
        <v>42673.145833333336</v>
      </c>
      <c r="N344" s="139">
        <v>42673.145833333336</v>
      </c>
      <c r="O344" s="85" t="s">
        <v>123</v>
      </c>
      <c r="P344" s="86" t="s">
        <v>42</v>
      </c>
      <c r="Q344" s="86" t="s">
        <v>134</v>
      </c>
      <c r="R344" s="25" t="s">
        <v>125</v>
      </c>
      <c r="S344" s="199">
        <v>12610</v>
      </c>
      <c r="T344" s="88" t="s">
        <v>181</v>
      </c>
      <c r="U344" s="25" t="s">
        <v>561</v>
      </c>
      <c r="V344" s="30">
        <v>726</v>
      </c>
      <c r="W344" s="30">
        <v>726</v>
      </c>
      <c r="X344" s="30">
        <v>104544</v>
      </c>
      <c r="Y344" s="205">
        <v>1.332934554565769E-4</v>
      </c>
      <c r="Z344" s="206">
        <v>1.9194257585747075E-2</v>
      </c>
      <c r="AA344" s="207">
        <v>144</v>
      </c>
      <c r="AB344" s="90">
        <v>5481869</v>
      </c>
      <c r="AC344" s="91" t="s">
        <v>129</v>
      </c>
      <c r="AD344" s="91" t="s">
        <v>129</v>
      </c>
      <c r="AE344" s="88" t="s">
        <v>130</v>
      </c>
      <c r="AF344" s="25" t="s">
        <v>131</v>
      </c>
    </row>
    <row r="345" spans="1:32" hidden="1" x14ac:dyDescent="0.2">
      <c r="A345" s="90" t="s">
        <v>121</v>
      </c>
      <c r="B345" s="92" t="s">
        <v>147</v>
      </c>
      <c r="C345" s="15">
        <v>115</v>
      </c>
      <c r="D345" s="15">
        <v>115</v>
      </c>
      <c r="E345" s="16">
        <v>2016</v>
      </c>
      <c r="F345" s="138">
        <v>42694.34097222222</v>
      </c>
      <c r="G345" s="139">
        <v>42694.34097222222</v>
      </c>
      <c r="H345" s="78" t="s">
        <v>38</v>
      </c>
      <c r="I345" s="79" t="s">
        <v>41</v>
      </c>
      <c r="J345" s="80" t="s">
        <v>38</v>
      </c>
      <c r="K345" s="81">
        <f t="shared" si="16"/>
        <v>0.60069444444525288</v>
      </c>
      <c r="L345" s="22">
        <v>865</v>
      </c>
      <c r="M345" s="182">
        <v>42694.941666666666</v>
      </c>
      <c r="N345" s="139">
        <v>42694.941666666666</v>
      </c>
      <c r="O345" s="85" t="s">
        <v>123</v>
      </c>
      <c r="P345" s="86" t="s">
        <v>40</v>
      </c>
      <c r="Q345" s="86" t="s">
        <v>145</v>
      </c>
      <c r="R345" s="25" t="s">
        <v>125</v>
      </c>
      <c r="S345" s="54" t="s">
        <v>143</v>
      </c>
      <c r="T345" s="88" t="s">
        <v>148</v>
      </c>
      <c r="U345" s="25" t="s">
        <v>562</v>
      </c>
      <c r="V345" s="30">
        <v>0</v>
      </c>
      <c r="W345" s="30">
        <v>0</v>
      </c>
      <c r="X345" s="30">
        <v>0</v>
      </c>
      <c r="Y345" s="153">
        <v>0</v>
      </c>
      <c r="Z345" s="154">
        <v>0</v>
      </c>
      <c r="AA345" s="22">
        <v>0</v>
      </c>
      <c r="AB345" s="90">
        <v>5481869</v>
      </c>
      <c r="AC345" s="91" t="s">
        <v>129</v>
      </c>
      <c r="AD345" s="91" t="s">
        <v>129</v>
      </c>
      <c r="AE345" s="88" t="s">
        <v>130</v>
      </c>
      <c r="AF345" s="25" t="s">
        <v>131</v>
      </c>
    </row>
    <row r="346" spans="1:32" hidden="1" x14ac:dyDescent="0.2">
      <c r="A346" s="90" t="s">
        <v>132</v>
      </c>
      <c r="B346" s="92" t="s">
        <v>133</v>
      </c>
      <c r="C346" s="15">
        <v>69</v>
      </c>
      <c r="D346" s="15">
        <v>60</v>
      </c>
      <c r="E346" s="16">
        <v>2016</v>
      </c>
      <c r="F346" s="138">
        <v>42711.988888888889</v>
      </c>
      <c r="G346" s="139">
        <v>42711.988888888889</v>
      </c>
      <c r="H346" s="78" t="s">
        <v>38</v>
      </c>
      <c r="I346" s="79" t="s">
        <v>41</v>
      </c>
      <c r="J346" s="80" t="s">
        <v>38</v>
      </c>
      <c r="K346" s="81">
        <f t="shared" si="16"/>
        <v>0.93541666666715173</v>
      </c>
      <c r="L346" s="22">
        <v>1347</v>
      </c>
      <c r="M346" s="182">
        <v>42712.924305555556</v>
      </c>
      <c r="N346" s="139">
        <v>42712.924305555556</v>
      </c>
      <c r="O346" s="85" t="s">
        <v>123</v>
      </c>
      <c r="P346" s="86" t="s">
        <v>43</v>
      </c>
      <c r="Q346" s="86" t="s">
        <v>138</v>
      </c>
      <c r="R346" s="25" t="s">
        <v>125</v>
      </c>
      <c r="S346" s="54" t="s">
        <v>143</v>
      </c>
      <c r="T346" s="88" t="s">
        <v>135</v>
      </c>
      <c r="U346" s="25" t="s">
        <v>563</v>
      </c>
      <c r="V346" s="30">
        <v>2572</v>
      </c>
      <c r="W346" s="30">
        <v>0</v>
      </c>
      <c r="X346" s="30">
        <v>0</v>
      </c>
      <c r="Y346" s="153">
        <v>0</v>
      </c>
      <c r="Z346" s="154">
        <v>0</v>
      </c>
      <c r="AA346" s="22">
        <v>0</v>
      </c>
      <c r="AB346" s="90">
        <v>5481869</v>
      </c>
      <c r="AC346" s="91" t="s">
        <v>129</v>
      </c>
      <c r="AD346" s="91" t="s">
        <v>129</v>
      </c>
      <c r="AE346" s="88" t="s">
        <v>130</v>
      </c>
      <c r="AF346" s="25" t="s">
        <v>131</v>
      </c>
    </row>
    <row r="347" spans="1:32" hidden="1" x14ac:dyDescent="0.2">
      <c r="A347" s="90" t="s">
        <v>121</v>
      </c>
      <c r="B347" s="92" t="s">
        <v>122</v>
      </c>
      <c r="C347" s="15">
        <v>115</v>
      </c>
      <c r="D347" s="15">
        <v>115</v>
      </c>
      <c r="E347" s="16">
        <v>2016</v>
      </c>
      <c r="F347" s="138">
        <v>42728.890972222223</v>
      </c>
      <c r="G347" s="139">
        <v>42728.890972222223</v>
      </c>
      <c r="H347" s="78" t="s">
        <v>38</v>
      </c>
      <c r="I347" s="79" t="s">
        <v>41</v>
      </c>
      <c r="J347" s="80" t="s">
        <v>38</v>
      </c>
      <c r="K347" s="81">
        <f t="shared" si="16"/>
        <v>0.74375000000145519</v>
      </c>
      <c r="L347" s="22">
        <v>1071</v>
      </c>
      <c r="M347" s="182">
        <v>42729.634722222225</v>
      </c>
      <c r="N347" s="139">
        <v>42729.634722222225</v>
      </c>
      <c r="O347" s="85" t="s">
        <v>123</v>
      </c>
      <c r="P347" s="86" t="s">
        <v>40</v>
      </c>
      <c r="Q347" s="86" t="s">
        <v>145</v>
      </c>
      <c r="R347" s="25" t="s">
        <v>125</v>
      </c>
      <c r="S347" s="54" t="s">
        <v>143</v>
      </c>
      <c r="T347" s="88" t="s">
        <v>126</v>
      </c>
      <c r="U347" s="25" t="s">
        <v>564</v>
      </c>
      <c r="V347" s="30">
        <v>0</v>
      </c>
      <c r="W347" s="30">
        <v>0</v>
      </c>
      <c r="X347" s="30">
        <v>0</v>
      </c>
      <c r="Y347" s="153">
        <v>0</v>
      </c>
      <c r="Z347" s="154">
        <v>0</v>
      </c>
      <c r="AA347" s="22">
        <v>0</v>
      </c>
      <c r="AB347" s="90">
        <v>5481869</v>
      </c>
      <c r="AC347" s="91" t="s">
        <v>129</v>
      </c>
      <c r="AD347" s="91" t="s">
        <v>129</v>
      </c>
      <c r="AE347" s="88" t="s">
        <v>130</v>
      </c>
      <c r="AF347" s="25" t="s">
        <v>131</v>
      </c>
    </row>
    <row r="348" spans="1:32" hidden="1" x14ac:dyDescent="0.2">
      <c r="A348" s="90" t="s">
        <v>132</v>
      </c>
      <c r="B348" s="92" t="s">
        <v>133</v>
      </c>
      <c r="C348" s="15">
        <v>69</v>
      </c>
      <c r="D348" s="15">
        <v>60</v>
      </c>
      <c r="E348" s="16">
        <v>2017</v>
      </c>
      <c r="F348" s="209">
        <v>42737.356249999997</v>
      </c>
      <c r="G348" s="210">
        <v>42737.356249999997</v>
      </c>
      <c r="H348" s="80" t="s">
        <v>38</v>
      </c>
      <c r="I348" s="79" t="s">
        <v>41</v>
      </c>
      <c r="J348" s="80" t="s">
        <v>38</v>
      </c>
      <c r="K348" s="81">
        <f t="shared" si="16"/>
        <v>0.43611111111385981</v>
      </c>
      <c r="L348" s="211">
        <v>628</v>
      </c>
      <c r="M348" s="209">
        <v>42737.792361111111</v>
      </c>
      <c r="N348" s="210">
        <v>42737.792361111111</v>
      </c>
      <c r="O348" s="85" t="s">
        <v>123</v>
      </c>
      <c r="P348" s="212" t="s">
        <v>43</v>
      </c>
      <c r="Q348" s="212" t="s">
        <v>138</v>
      </c>
      <c r="R348" s="212" t="s">
        <v>125</v>
      </c>
      <c r="S348" s="213" t="s">
        <v>143</v>
      </c>
      <c r="T348" s="88" t="s">
        <v>135</v>
      </c>
      <c r="U348" s="88" t="s">
        <v>565</v>
      </c>
      <c r="V348" s="214">
        <v>4495</v>
      </c>
      <c r="W348" s="214">
        <v>2046</v>
      </c>
      <c r="X348" s="214">
        <v>1291026</v>
      </c>
      <c r="Y348" s="215">
        <v>3.7323037088263147E-4</v>
      </c>
      <c r="Z348" s="216">
        <v>0.23550836402694045</v>
      </c>
      <c r="AA348" s="214">
        <v>631</v>
      </c>
      <c r="AB348" s="214">
        <v>5517212</v>
      </c>
      <c r="AC348" s="88" t="s">
        <v>566</v>
      </c>
      <c r="AD348" s="217" t="s">
        <v>566</v>
      </c>
      <c r="AE348" s="88" t="s">
        <v>130</v>
      </c>
      <c r="AF348" s="25" t="s">
        <v>131</v>
      </c>
    </row>
    <row r="349" spans="1:32" hidden="1" x14ac:dyDescent="0.2">
      <c r="A349" s="90" t="s">
        <v>137</v>
      </c>
      <c r="B349" s="92" t="s">
        <v>133</v>
      </c>
      <c r="C349" s="15">
        <v>69</v>
      </c>
      <c r="D349" s="15">
        <v>60</v>
      </c>
      <c r="E349" s="16">
        <v>2017</v>
      </c>
      <c r="F349" s="209">
        <v>42738.5625</v>
      </c>
      <c r="G349" s="210">
        <v>42738.5625</v>
      </c>
      <c r="H349" s="79" t="s">
        <v>41</v>
      </c>
      <c r="I349" s="79" t="s">
        <v>41</v>
      </c>
      <c r="J349" s="80" t="s">
        <v>38</v>
      </c>
      <c r="K349" s="81">
        <f t="shared" si="16"/>
        <v>0.30138888888905058</v>
      </c>
      <c r="L349" s="211">
        <v>434</v>
      </c>
      <c r="M349" s="209">
        <v>42738.863888888889</v>
      </c>
      <c r="N349" s="210">
        <v>42738.863888888889</v>
      </c>
      <c r="O349" s="85" t="s">
        <v>123</v>
      </c>
      <c r="P349" s="212" t="s">
        <v>43</v>
      </c>
      <c r="Q349" s="212" t="s">
        <v>138</v>
      </c>
      <c r="R349" s="212" t="s">
        <v>125</v>
      </c>
      <c r="S349" s="218" t="s">
        <v>143</v>
      </c>
      <c r="T349" s="88" t="s">
        <v>140</v>
      </c>
      <c r="U349" s="88" t="s">
        <v>567</v>
      </c>
      <c r="V349" s="173" t="s">
        <v>128</v>
      </c>
      <c r="W349" s="173" t="s">
        <v>128</v>
      </c>
      <c r="X349" s="173" t="s">
        <v>128</v>
      </c>
      <c r="Y349" s="173" t="s">
        <v>128</v>
      </c>
      <c r="Z349" s="173" t="s">
        <v>128</v>
      </c>
      <c r="AA349" s="173" t="s">
        <v>128</v>
      </c>
      <c r="AB349" s="214">
        <v>5517212</v>
      </c>
      <c r="AC349" s="88" t="s">
        <v>129</v>
      </c>
      <c r="AD349" s="217" t="s">
        <v>129</v>
      </c>
      <c r="AE349" s="88" t="s">
        <v>177</v>
      </c>
      <c r="AF349" s="25" t="s">
        <v>131</v>
      </c>
    </row>
    <row r="350" spans="1:32" hidden="1" x14ac:dyDescent="0.2">
      <c r="A350" s="90" t="s">
        <v>137</v>
      </c>
      <c r="B350" s="92" t="s">
        <v>133</v>
      </c>
      <c r="C350" s="15">
        <v>69</v>
      </c>
      <c r="D350" s="15">
        <v>60</v>
      </c>
      <c r="E350" s="16">
        <v>2017</v>
      </c>
      <c r="F350" s="209">
        <v>42739.013194444444</v>
      </c>
      <c r="G350" s="210">
        <v>42739.013194444444</v>
      </c>
      <c r="H350" s="80" t="s">
        <v>38</v>
      </c>
      <c r="I350" s="79" t="s">
        <v>41</v>
      </c>
      <c r="J350" s="80" t="s">
        <v>38</v>
      </c>
      <c r="K350" s="81">
        <f t="shared" si="16"/>
        <v>0.78958333333139308</v>
      </c>
      <c r="L350" s="211">
        <v>1137</v>
      </c>
      <c r="M350" s="209">
        <v>42739.802777777775</v>
      </c>
      <c r="N350" s="210">
        <v>42739.802777777775</v>
      </c>
      <c r="O350" s="85" t="s">
        <v>123</v>
      </c>
      <c r="P350" s="212" t="s">
        <v>43</v>
      </c>
      <c r="Q350" s="212" t="s">
        <v>138</v>
      </c>
      <c r="R350" s="212" t="s">
        <v>139</v>
      </c>
      <c r="S350" s="213" t="s">
        <v>143</v>
      </c>
      <c r="T350" s="88" t="s">
        <v>140</v>
      </c>
      <c r="U350" s="88" t="s">
        <v>568</v>
      </c>
      <c r="V350" s="214">
        <v>2929</v>
      </c>
      <c r="W350" s="214">
        <v>0</v>
      </c>
      <c r="X350" s="214">
        <v>0</v>
      </c>
      <c r="Y350" s="153">
        <v>0</v>
      </c>
      <c r="Z350" s="154">
        <v>0</v>
      </c>
      <c r="AA350" s="22">
        <v>0</v>
      </c>
      <c r="AB350" s="214">
        <v>5517212</v>
      </c>
      <c r="AC350" s="88" t="s">
        <v>569</v>
      </c>
      <c r="AD350" s="219" t="s">
        <v>570</v>
      </c>
      <c r="AE350" s="88" t="s">
        <v>130</v>
      </c>
      <c r="AF350" s="25" t="s">
        <v>131</v>
      </c>
    </row>
    <row r="351" spans="1:32" hidden="1" x14ac:dyDescent="0.2">
      <c r="A351" s="90" t="s">
        <v>132</v>
      </c>
      <c r="B351" s="92" t="s">
        <v>133</v>
      </c>
      <c r="C351" s="15">
        <v>69</v>
      </c>
      <c r="D351" s="15">
        <v>60</v>
      </c>
      <c r="E351" s="16">
        <v>2017</v>
      </c>
      <c r="F351" s="209">
        <v>42743.334722222222</v>
      </c>
      <c r="G351" s="210">
        <v>42743.334722222222</v>
      </c>
      <c r="H351" s="79" t="s">
        <v>41</v>
      </c>
      <c r="I351" s="79" t="s">
        <v>41</v>
      </c>
      <c r="J351" s="80" t="s">
        <v>38</v>
      </c>
      <c r="K351" s="81">
        <f t="shared" si="16"/>
        <v>1.3756944444467081</v>
      </c>
      <c r="L351" s="211">
        <v>1981</v>
      </c>
      <c r="M351" s="209">
        <v>42744.710416666669</v>
      </c>
      <c r="N351" s="210">
        <v>42744.710416666669</v>
      </c>
      <c r="O351" s="85" t="s">
        <v>123</v>
      </c>
      <c r="P351" s="212" t="s">
        <v>43</v>
      </c>
      <c r="Q351" s="212" t="s">
        <v>138</v>
      </c>
      <c r="R351" s="88" t="s">
        <v>125</v>
      </c>
      <c r="S351" s="213" t="s">
        <v>143</v>
      </c>
      <c r="T351" s="220" t="s">
        <v>135</v>
      </c>
      <c r="U351" s="220" t="s">
        <v>571</v>
      </c>
      <c r="V351" s="214">
        <v>2557</v>
      </c>
      <c r="W351" s="214">
        <v>2557</v>
      </c>
      <c r="X351" s="214">
        <v>2557</v>
      </c>
      <c r="Y351" s="215">
        <v>4.6644675383523395E-4</v>
      </c>
      <c r="Z351" s="216">
        <v>4.6644675383523395E-4</v>
      </c>
      <c r="AA351" s="214">
        <v>1</v>
      </c>
      <c r="AB351" s="214">
        <v>5517212</v>
      </c>
      <c r="AC351" s="88" t="s">
        <v>569</v>
      </c>
      <c r="AD351" s="219" t="s">
        <v>572</v>
      </c>
      <c r="AE351" s="88" t="s">
        <v>130</v>
      </c>
      <c r="AF351" s="25" t="s">
        <v>131</v>
      </c>
    </row>
    <row r="352" spans="1:32" hidden="1" x14ac:dyDescent="0.2">
      <c r="A352" s="90" t="s">
        <v>132</v>
      </c>
      <c r="B352" s="92" t="s">
        <v>147</v>
      </c>
      <c r="C352" s="15">
        <v>69</v>
      </c>
      <c r="D352" s="15">
        <v>60</v>
      </c>
      <c r="E352" s="16">
        <v>2017</v>
      </c>
      <c r="F352" s="209">
        <v>42743.474305555559</v>
      </c>
      <c r="G352" s="210">
        <v>42743.474305555559</v>
      </c>
      <c r="H352" s="79" t="s">
        <v>41</v>
      </c>
      <c r="I352" s="79" t="s">
        <v>41</v>
      </c>
      <c r="J352" s="80" t="s">
        <v>38</v>
      </c>
      <c r="K352" s="81">
        <f t="shared" si="16"/>
        <v>0.80902777777373558</v>
      </c>
      <c r="L352" s="211">
        <v>1165</v>
      </c>
      <c r="M352" s="209">
        <v>42744.283333333333</v>
      </c>
      <c r="N352" s="210">
        <v>42744.283333333333</v>
      </c>
      <c r="O352" s="85" t="s">
        <v>123</v>
      </c>
      <c r="P352" s="212" t="s">
        <v>43</v>
      </c>
      <c r="Q352" s="212" t="s">
        <v>138</v>
      </c>
      <c r="R352" s="88" t="s">
        <v>125</v>
      </c>
      <c r="S352" s="213" t="s">
        <v>143</v>
      </c>
      <c r="T352" s="220" t="s">
        <v>135</v>
      </c>
      <c r="U352" s="88" t="s">
        <v>573</v>
      </c>
      <c r="V352" s="173" t="s">
        <v>128</v>
      </c>
      <c r="W352" s="173" t="s">
        <v>128</v>
      </c>
      <c r="X352" s="173" t="s">
        <v>128</v>
      </c>
      <c r="Y352" s="173" t="s">
        <v>128</v>
      </c>
      <c r="Z352" s="173" t="s">
        <v>128</v>
      </c>
      <c r="AA352" s="173" t="s">
        <v>128</v>
      </c>
      <c r="AB352" s="214">
        <v>5517212</v>
      </c>
      <c r="AC352" s="88" t="s">
        <v>574</v>
      </c>
      <c r="AD352" s="219" t="s">
        <v>575</v>
      </c>
      <c r="AE352" s="88" t="s">
        <v>130</v>
      </c>
      <c r="AF352" s="25" t="s">
        <v>131</v>
      </c>
    </row>
    <row r="353" spans="1:32" hidden="1" x14ac:dyDescent="0.2">
      <c r="A353" s="90" t="s">
        <v>137</v>
      </c>
      <c r="B353" s="92" t="s">
        <v>133</v>
      </c>
      <c r="C353" s="15">
        <v>69</v>
      </c>
      <c r="D353" s="15">
        <v>60</v>
      </c>
      <c r="E353" s="16">
        <v>2017</v>
      </c>
      <c r="F353" s="209">
        <v>42743.895138888889</v>
      </c>
      <c r="G353" s="210">
        <v>42743.895138888889</v>
      </c>
      <c r="H353" s="79" t="s">
        <v>41</v>
      </c>
      <c r="I353" s="79" t="s">
        <v>41</v>
      </c>
      <c r="J353" s="80" t="s">
        <v>38</v>
      </c>
      <c r="K353" s="81">
        <f t="shared" si="16"/>
        <v>0.61944444444088731</v>
      </c>
      <c r="L353" s="211">
        <v>892</v>
      </c>
      <c r="M353" s="209">
        <v>42744.51458333333</v>
      </c>
      <c r="N353" s="210">
        <v>42744.51458333333</v>
      </c>
      <c r="O353" s="85" t="s">
        <v>123</v>
      </c>
      <c r="P353" s="212" t="s">
        <v>40</v>
      </c>
      <c r="Q353" s="212" t="s">
        <v>145</v>
      </c>
      <c r="R353" s="88" t="s">
        <v>125</v>
      </c>
      <c r="S353" s="213" t="s">
        <v>143</v>
      </c>
      <c r="T353" s="220" t="s">
        <v>140</v>
      </c>
      <c r="U353" s="220" t="s">
        <v>576</v>
      </c>
      <c r="V353" s="214">
        <v>2491</v>
      </c>
      <c r="W353" s="214">
        <v>2491</v>
      </c>
      <c r="X353" s="214">
        <v>2491</v>
      </c>
      <c r="Y353" s="215">
        <v>4.5440706445192322E-4</v>
      </c>
      <c r="Z353" s="216">
        <v>4.5440706445192322E-4</v>
      </c>
      <c r="AA353" s="214">
        <v>1</v>
      </c>
      <c r="AB353" s="214">
        <v>5517212</v>
      </c>
      <c r="AC353" s="88" t="s">
        <v>577</v>
      </c>
      <c r="AD353" s="219" t="s">
        <v>578</v>
      </c>
      <c r="AE353" s="88" t="s">
        <v>130</v>
      </c>
      <c r="AF353" s="25" t="s">
        <v>131</v>
      </c>
    </row>
    <row r="354" spans="1:32" hidden="1" x14ac:dyDescent="0.2">
      <c r="A354" s="90" t="s">
        <v>137</v>
      </c>
      <c r="B354" s="92" t="s">
        <v>133</v>
      </c>
      <c r="C354" s="15">
        <v>115</v>
      </c>
      <c r="D354" s="15">
        <v>115</v>
      </c>
      <c r="E354" s="16">
        <v>2017</v>
      </c>
      <c r="F354" s="209">
        <v>42745.463888888888</v>
      </c>
      <c r="G354" s="210">
        <v>42745.463888888888</v>
      </c>
      <c r="H354" s="79" t="s">
        <v>41</v>
      </c>
      <c r="I354" s="79" t="s">
        <v>41</v>
      </c>
      <c r="J354" s="80" t="s">
        <v>38</v>
      </c>
      <c r="K354" s="81">
        <f t="shared" si="16"/>
        <v>4.3326388888890506</v>
      </c>
      <c r="L354" s="211">
        <v>6239</v>
      </c>
      <c r="M354" s="209">
        <v>42749.796527777777</v>
      </c>
      <c r="N354" s="210">
        <v>42749.796527777777</v>
      </c>
      <c r="O354" s="85" t="s">
        <v>151</v>
      </c>
      <c r="P354" s="212" t="s">
        <v>43</v>
      </c>
      <c r="Q354" s="212" t="s">
        <v>138</v>
      </c>
      <c r="R354" s="88" t="s">
        <v>125</v>
      </c>
      <c r="S354" s="213" t="s">
        <v>143</v>
      </c>
      <c r="T354" s="220" t="s">
        <v>140</v>
      </c>
      <c r="U354" s="220" t="s">
        <v>579</v>
      </c>
      <c r="V354" s="214">
        <v>0</v>
      </c>
      <c r="W354" s="214">
        <v>0</v>
      </c>
      <c r="X354" s="214">
        <v>0</v>
      </c>
      <c r="Y354" s="153">
        <v>0</v>
      </c>
      <c r="Z354" s="154">
        <v>0</v>
      </c>
      <c r="AA354" s="22">
        <v>0</v>
      </c>
      <c r="AB354" s="214">
        <v>5517212</v>
      </c>
      <c r="AC354" s="88" t="s">
        <v>580</v>
      </c>
      <c r="AD354" s="219" t="s">
        <v>581</v>
      </c>
      <c r="AE354" s="88" t="s">
        <v>130</v>
      </c>
      <c r="AF354" s="25" t="s">
        <v>131</v>
      </c>
    </row>
    <row r="355" spans="1:32" hidden="1" x14ac:dyDescent="0.2">
      <c r="A355" s="90" t="s">
        <v>180</v>
      </c>
      <c r="B355" s="92" t="s">
        <v>147</v>
      </c>
      <c r="C355" s="15">
        <v>115</v>
      </c>
      <c r="D355" s="15">
        <v>115</v>
      </c>
      <c r="E355" s="16">
        <v>2017</v>
      </c>
      <c r="F355" s="209">
        <v>42745.51458333333</v>
      </c>
      <c r="G355" s="210">
        <v>42745.51458333333</v>
      </c>
      <c r="H355" s="79" t="s">
        <v>41</v>
      </c>
      <c r="I355" s="79" t="s">
        <v>41</v>
      </c>
      <c r="J355" s="80" t="s">
        <v>38</v>
      </c>
      <c r="K355" s="81">
        <f t="shared" si="16"/>
        <v>0.13819444445107365</v>
      </c>
      <c r="L355" s="211">
        <v>199</v>
      </c>
      <c r="M355" s="209">
        <v>42745.652777777781</v>
      </c>
      <c r="N355" s="210">
        <v>42745.652777777781</v>
      </c>
      <c r="O355" s="85" t="s">
        <v>123</v>
      </c>
      <c r="P355" s="212" t="s">
        <v>42</v>
      </c>
      <c r="Q355" s="212" t="s">
        <v>159</v>
      </c>
      <c r="R355" s="88" t="s">
        <v>139</v>
      </c>
      <c r="S355" s="213" t="s">
        <v>143</v>
      </c>
      <c r="T355" s="220" t="s">
        <v>181</v>
      </c>
      <c r="U355" s="220" t="s">
        <v>582</v>
      </c>
      <c r="V355" s="214">
        <v>14314</v>
      </c>
      <c r="W355" s="214">
        <v>0</v>
      </c>
      <c r="X355" s="214">
        <v>0</v>
      </c>
      <c r="Y355" s="153">
        <v>0</v>
      </c>
      <c r="Z355" s="154">
        <v>0</v>
      </c>
      <c r="AA355" s="22">
        <v>0</v>
      </c>
      <c r="AB355" s="214">
        <v>5517212</v>
      </c>
      <c r="AC355" s="88" t="s">
        <v>577</v>
      </c>
      <c r="AD355" s="219" t="s">
        <v>583</v>
      </c>
      <c r="AE355" s="88" t="s">
        <v>130</v>
      </c>
      <c r="AF355" s="25" t="s">
        <v>131</v>
      </c>
    </row>
    <row r="356" spans="1:32" hidden="1" x14ac:dyDescent="0.2">
      <c r="A356" s="90" t="s">
        <v>132</v>
      </c>
      <c r="B356" s="92" t="s">
        <v>133</v>
      </c>
      <c r="C356" s="15">
        <v>69</v>
      </c>
      <c r="D356" s="15">
        <v>60</v>
      </c>
      <c r="E356" s="16">
        <v>2017</v>
      </c>
      <c r="F356" s="209">
        <v>42745.622916666667</v>
      </c>
      <c r="G356" s="210">
        <v>42745.622916666667</v>
      </c>
      <c r="H356" s="79" t="s">
        <v>41</v>
      </c>
      <c r="I356" s="79" t="s">
        <v>41</v>
      </c>
      <c r="J356" s="80" t="s">
        <v>38</v>
      </c>
      <c r="K356" s="81">
        <f t="shared" si="16"/>
        <v>0.56111111111385981</v>
      </c>
      <c r="L356" s="211">
        <v>808</v>
      </c>
      <c r="M356" s="209">
        <v>42746.184027777781</v>
      </c>
      <c r="N356" s="210">
        <v>42746.184027777781</v>
      </c>
      <c r="O356" s="85" t="s">
        <v>123</v>
      </c>
      <c r="P356" s="212" t="s">
        <v>43</v>
      </c>
      <c r="Q356" s="212" t="s">
        <v>138</v>
      </c>
      <c r="R356" s="88" t="s">
        <v>125</v>
      </c>
      <c r="S356" s="213" t="s">
        <v>143</v>
      </c>
      <c r="T356" s="220" t="s">
        <v>135</v>
      </c>
      <c r="U356" s="88" t="s">
        <v>584</v>
      </c>
      <c r="V356" s="214">
        <v>2280</v>
      </c>
      <c r="W356" s="214">
        <v>0</v>
      </c>
      <c r="X356" s="214">
        <v>0</v>
      </c>
      <c r="Y356" s="153">
        <v>0</v>
      </c>
      <c r="Z356" s="154">
        <v>0</v>
      </c>
      <c r="AA356" s="22">
        <v>0</v>
      </c>
      <c r="AB356" s="214">
        <v>5517212</v>
      </c>
      <c r="AC356" s="88" t="s">
        <v>585</v>
      </c>
      <c r="AD356" s="219" t="s">
        <v>586</v>
      </c>
      <c r="AE356" s="88" t="s">
        <v>130</v>
      </c>
      <c r="AF356" s="25" t="s">
        <v>131</v>
      </c>
    </row>
    <row r="357" spans="1:32" hidden="1" x14ac:dyDescent="0.2">
      <c r="A357" s="90" t="s">
        <v>137</v>
      </c>
      <c r="B357" s="92" t="s">
        <v>133</v>
      </c>
      <c r="C357" s="15">
        <v>115</v>
      </c>
      <c r="D357" s="15">
        <v>115</v>
      </c>
      <c r="E357" s="16">
        <v>2017</v>
      </c>
      <c r="F357" s="209">
        <v>42745.811111111114</v>
      </c>
      <c r="G357" s="210">
        <v>42745.811111111114</v>
      </c>
      <c r="H357" s="79" t="s">
        <v>41</v>
      </c>
      <c r="I357" s="79" t="s">
        <v>41</v>
      </c>
      <c r="J357" s="80" t="s">
        <v>38</v>
      </c>
      <c r="K357" s="81">
        <f t="shared" si="16"/>
        <v>3.8874999999970896</v>
      </c>
      <c r="L357" s="211">
        <v>5598</v>
      </c>
      <c r="M357" s="209">
        <v>42749.698611111111</v>
      </c>
      <c r="N357" s="210">
        <v>42749.698611111111</v>
      </c>
      <c r="O357" s="85" t="s">
        <v>151</v>
      </c>
      <c r="P357" s="212" t="s">
        <v>43</v>
      </c>
      <c r="Q357" s="212" t="s">
        <v>138</v>
      </c>
      <c r="R357" s="88" t="s">
        <v>139</v>
      </c>
      <c r="S357" s="213" t="s">
        <v>143</v>
      </c>
      <c r="T357" s="220" t="s">
        <v>140</v>
      </c>
      <c r="U357" s="220" t="s">
        <v>576</v>
      </c>
      <c r="V357" s="214">
        <v>0</v>
      </c>
      <c r="W357" s="214">
        <v>0</v>
      </c>
      <c r="X357" s="214">
        <v>0</v>
      </c>
      <c r="Y357" s="153">
        <v>0</v>
      </c>
      <c r="Z357" s="154">
        <v>0</v>
      </c>
      <c r="AA357" s="22">
        <v>0</v>
      </c>
      <c r="AB357" s="214">
        <v>5517212</v>
      </c>
      <c r="AC357" s="88" t="s">
        <v>129</v>
      </c>
      <c r="AD357" s="219" t="s">
        <v>129</v>
      </c>
      <c r="AE357" s="88" t="s">
        <v>130</v>
      </c>
      <c r="AF357" s="25" t="s">
        <v>131</v>
      </c>
    </row>
    <row r="358" spans="1:32" hidden="1" x14ac:dyDescent="0.2">
      <c r="A358" s="90" t="s">
        <v>137</v>
      </c>
      <c r="B358" s="92" t="s">
        <v>133</v>
      </c>
      <c r="C358" s="15">
        <v>230</v>
      </c>
      <c r="D358" s="15">
        <v>230</v>
      </c>
      <c r="E358" s="16">
        <v>2017</v>
      </c>
      <c r="F358" s="209">
        <v>42746.376388888886</v>
      </c>
      <c r="G358" s="210">
        <v>42746.376388888886</v>
      </c>
      <c r="H358" s="79" t="s">
        <v>41</v>
      </c>
      <c r="I358" s="79" t="s">
        <v>41</v>
      </c>
      <c r="J358" s="80" t="s">
        <v>38</v>
      </c>
      <c r="K358" s="81">
        <f t="shared" si="16"/>
        <v>6.453472222223354</v>
      </c>
      <c r="L358" s="211">
        <v>9293</v>
      </c>
      <c r="M358" s="209">
        <v>42752.829861111109</v>
      </c>
      <c r="N358" s="210">
        <v>42752.829861111109</v>
      </c>
      <c r="O358" s="85" t="s">
        <v>151</v>
      </c>
      <c r="P358" s="212" t="s">
        <v>43</v>
      </c>
      <c r="Q358" s="212" t="s">
        <v>138</v>
      </c>
      <c r="R358" s="88" t="s">
        <v>125</v>
      </c>
      <c r="S358" s="213" t="s">
        <v>143</v>
      </c>
      <c r="T358" s="220" t="s">
        <v>140</v>
      </c>
      <c r="U358" s="220" t="s">
        <v>587</v>
      </c>
      <c r="V358" s="214">
        <v>0</v>
      </c>
      <c r="W358" s="214">
        <v>0</v>
      </c>
      <c r="X358" s="214">
        <v>0</v>
      </c>
      <c r="Y358" s="153">
        <v>0</v>
      </c>
      <c r="Z358" s="154">
        <v>0</v>
      </c>
      <c r="AA358" s="22">
        <v>0</v>
      </c>
      <c r="AB358" s="214">
        <v>5517212</v>
      </c>
      <c r="AC358" s="88" t="s">
        <v>577</v>
      </c>
      <c r="AD358" s="219" t="s">
        <v>588</v>
      </c>
      <c r="AE358" s="88" t="s">
        <v>130</v>
      </c>
      <c r="AF358" s="25" t="s">
        <v>131</v>
      </c>
    </row>
    <row r="359" spans="1:32" hidden="1" x14ac:dyDescent="0.2">
      <c r="A359" s="90" t="s">
        <v>163</v>
      </c>
      <c r="B359" s="92" t="s">
        <v>147</v>
      </c>
      <c r="C359" s="15">
        <v>69</v>
      </c>
      <c r="D359" s="15">
        <v>60</v>
      </c>
      <c r="E359" s="16">
        <v>2017</v>
      </c>
      <c r="F359" s="209">
        <v>42753.629861111112</v>
      </c>
      <c r="G359" s="210">
        <v>42753.629861111112</v>
      </c>
      <c r="H359" s="79" t="s">
        <v>41</v>
      </c>
      <c r="I359" s="79" t="s">
        <v>41</v>
      </c>
      <c r="J359" s="80" t="s">
        <v>38</v>
      </c>
      <c r="K359" s="81">
        <f t="shared" si="16"/>
        <v>0.820138888884685</v>
      </c>
      <c r="L359" s="211">
        <v>1181</v>
      </c>
      <c r="M359" s="209">
        <v>42754.45</v>
      </c>
      <c r="N359" s="210">
        <v>42754.45</v>
      </c>
      <c r="O359" s="85" t="s">
        <v>123</v>
      </c>
      <c r="P359" s="212" t="s">
        <v>40</v>
      </c>
      <c r="Q359" s="88" t="s">
        <v>145</v>
      </c>
      <c r="R359" s="88" t="s">
        <v>125</v>
      </c>
      <c r="S359" s="213" t="s">
        <v>143</v>
      </c>
      <c r="T359" s="220" t="s">
        <v>181</v>
      </c>
      <c r="U359" s="88" t="s">
        <v>590</v>
      </c>
      <c r="V359" s="214">
        <v>9987</v>
      </c>
      <c r="W359" s="214">
        <v>0</v>
      </c>
      <c r="X359" s="214">
        <v>0</v>
      </c>
      <c r="Y359" s="153">
        <v>0</v>
      </c>
      <c r="Z359" s="154">
        <v>0</v>
      </c>
      <c r="AA359" s="22">
        <v>0</v>
      </c>
      <c r="AB359" s="214">
        <v>5517212</v>
      </c>
      <c r="AC359" s="88" t="s">
        <v>569</v>
      </c>
      <c r="AD359" s="219" t="s">
        <v>591</v>
      </c>
      <c r="AE359" s="88" t="s">
        <v>130</v>
      </c>
      <c r="AF359" s="25" t="s">
        <v>131</v>
      </c>
    </row>
    <row r="360" spans="1:32" hidden="1" x14ac:dyDescent="0.2">
      <c r="A360" s="90" t="s">
        <v>121</v>
      </c>
      <c r="B360" s="92" t="s">
        <v>147</v>
      </c>
      <c r="C360" s="15">
        <v>69</v>
      </c>
      <c r="D360" s="15">
        <v>60</v>
      </c>
      <c r="E360" s="16">
        <v>2017</v>
      </c>
      <c r="F360" s="209">
        <v>42753.695138888892</v>
      </c>
      <c r="G360" s="210">
        <v>42753.695138888892</v>
      </c>
      <c r="H360" s="79" t="s">
        <v>41</v>
      </c>
      <c r="I360" s="79" t="s">
        <v>41</v>
      </c>
      <c r="J360" s="80" t="s">
        <v>38</v>
      </c>
      <c r="K360" s="81">
        <f t="shared" si="16"/>
        <v>0.33611111110803904</v>
      </c>
      <c r="L360" s="211">
        <v>484</v>
      </c>
      <c r="M360" s="209">
        <v>42754.03125</v>
      </c>
      <c r="N360" s="210">
        <v>42754.03125</v>
      </c>
      <c r="O360" s="85" t="s">
        <v>123</v>
      </c>
      <c r="P360" s="88" t="s">
        <v>43</v>
      </c>
      <c r="Q360" s="88" t="s">
        <v>138</v>
      </c>
      <c r="R360" s="88" t="s">
        <v>125</v>
      </c>
      <c r="S360" s="213" t="s">
        <v>143</v>
      </c>
      <c r="T360" s="220" t="s">
        <v>148</v>
      </c>
      <c r="U360" s="220" t="s">
        <v>593</v>
      </c>
      <c r="V360" s="214">
        <v>0</v>
      </c>
      <c r="W360" s="214">
        <v>0</v>
      </c>
      <c r="X360" s="214">
        <v>0</v>
      </c>
      <c r="Y360" s="153">
        <v>0</v>
      </c>
      <c r="Z360" s="154">
        <v>0</v>
      </c>
      <c r="AA360" s="22">
        <v>0</v>
      </c>
      <c r="AB360" s="214">
        <v>5517212</v>
      </c>
      <c r="AC360" s="88" t="s">
        <v>585</v>
      </c>
      <c r="AD360" s="219" t="s">
        <v>594</v>
      </c>
      <c r="AE360" s="88" t="s">
        <v>130</v>
      </c>
      <c r="AF360" s="25" t="s">
        <v>131</v>
      </c>
    </row>
    <row r="361" spans="1:32" hidden="1" x14ac:dyDescent="0.2">
      <c r="A361" s="90" t="s">
        <v>121</v>
      </c>
      <c r="B361" s="92" t="s">
        <v>147</v>
      </c>
      <c r="C361" s="15">
        <v>69</v>
      </c>
      <c r="D361" s="15">
        <v>60</v>
      </c>
      <c r="E361" s="16">
        <v>2017</v>
      </c>
      <c r="F361" s="209">
        <v>42753.796527777777</v>
      </c>
      <c r="G361" s="210">
        <v>42753.796527777777</v>
      </c>
      <c r="H361" s="79" t="s">
        <v>41</v>
      </c>
      <c r="I361" s="79" t="s">
        <v>41</v>
      </c>
      <c r="J361" s="80" t="s">
        <v>38</v>
      </c>
      <c r="K361" s="81">
        <f t="shared" si="16"/>
        <v>0.47430555555911269</v>
      </c>
      <c r="L361" s="211">
        <v>683</v>
      </c>
      <c r="M361" s="209">
        <v>42754.270833333336</v>
      </c>
      <c r="N361" s="210">
        <v>42754.270833333336</v>
      </c>
      <c r="O361" s="85" t="s">
        <v>123</v>
      </c>
      <c r="P361" s="88" t="s">
        <v>43</v>
      </c>
      <c r="Q361" s="88" t="s">
        <v>138</v>
      </c>
      <c r="R361" s="88" t="s">
        <v>125</v>
      </c>
      <c r="S361" s="213" t="s">
        <v>143</v>
      </c>
      <c r="T361" s="220" t="s">
        <v>148</v>
      </c>
      <c r="U361" s="220" t="s">
        <v>595</v>
      </c>
      <c r="V361" s="214">
        <v>1337</v>
      </c>
      <c r="W361" s="214">
        <v>1337</v>
      </c>
      <c r="X361" s="214">
        <v>526161</v>
      </c>
      <c r="Y361" s="215">
        <v>2.438949197800969E-4</v>
      </c>
      <c r="Z361" s="216">
        <v>9.5982045539577829E-2</v>
      </c>
      <c r="AA361" s="214">
        <v>393.53851907255051</v>
      </c>
      <c r="AB361" s="214">
        <v>5517212</v>
      </c>
      <c r="AC361" s="88" t="s">
        <v>129</v>
      </c>
      <c r="AD361" s="219" t="s">
        <v>129</v>
      </c>
      <c r="AE361" s="88" t="s">
        <v>130</v>
      </c>
      <c r="AF361" s="25" t="s">
        <v>131</v>
      </c>
    </row>
    <row r="362" spans="1:32" hidden="1" x14ac:dyDescent="0.2">
      <c r="A362" s="90" t="s">
        <v>163</v>
      </c>
      <c r="B362" s="92" t="s">
        <v>147</v>
      </c>
      <c r="C362" s="15">
        <v>69</v>
      </c>
      <c r="D362" s="15">
        <v>60</v>
      </c>
      <c r="E362" s="16">
        <v>2017</v>
      </c>
      <c r="F362" s="209">
        <v>42755.166666666664</v>
      </c>
      <c r="G362" s="210">
        <v>42755.166666666664</v>
      </c>
      <c r="H362" s="79" t="s">
        <v>41</v>
      </c>
      <c r="I362" s="79" t="s">
        <v>41</v>
      </c>
      <c r="J362" s="80" t="s">
        <v>38</v>
      </c>
      <c r="K362" s="81">
        <f t="shared" si="16"/>
        <v>1.4548611111167702</v>
      </c>
      <c r="L362" s="211">
        <v>2095</v>
      </c>
      <c r="M362" s="209">
        <v>42756.621527777781</v>
      </c>
      <c r="N362" s="210">
        <v>42756.621527777781</v>
      </c>
      <c r="O362" s="85" t="s">
        <v>123</v>
      </c>
      <c r="P362" s="212" t="s">
        <v>40</v>
      </c>
      <c r="Q362" s="88" t="s">
        <v>142</v>
      </c>
      <c r="R362" s="88" t="s">
        <v>125</v>
      </c>
      <c r="S362" s="213" t="s">
        <v>143</v>
      </c>
      <c r="T362" s="220" t="s">
        <v>181</v>
      </c>
      <c r="U362" s="88" t="s">
        <v>596</v>
      </c>
      <c r="V362" s="214">
        <v>15017</v>
      </c>
      <c r="W362" s="214">
        <v>15017</v>
      </c>
      <c r="X362" s="214">
        <v>1899041</v>
      </c>
      <c r="Y362" s="215">
        <v>2.7393941737754038E-3</v>
      </c>
      <c r="Z362" s="216">
        <v>0.34642217827532906</v>
      </c>
      <c r="AA362" s="214">
        <v>126.4594126656456</v>
      </c>
      <c r="AB362" s="214">
        <v>5517212</v>
      </c>
      <c r="AC362" s="88" t="s">
        <v>569</v>
      </c>
      <c r="AD362" s="219" t="s">
        <v>597</v>
      </c>
      <c r="AE362" s="88" t="s">
        <v>130</v>
      </c>
      <c r="AF362" s="25" t="s">
        <v>131</v>
      </c>
    </row>
    <row r="363" spans="1:32" hidden="1" x14ac:dyDescent="0.2">
      <c r="A363" s="90" t="s">
        <v>137</v>
      </c>
      <c r="B363" s="92" t="s">
        <v>133</v>
      </c>
      <c r="C363" s="15">
        <v>69</v>
      </c>
      <c r="D363" s="15">
        <v>60</v>
      </c>
      <c r="E363" s="16">
        <v>2017</v>
      </c>
      <c r="F363" s="209">
        <v>42756.208333333336</v>
      </c>
      <c r="G363" s="210">
        <v>42756.208333333336</v>
      </c>
      <c r="H363" s="79" t="s">
        <v>41</v>
      </c>
      <c r="I363" s="79" t="s">
        <v>41</v>
      </c>
      <c r="J363" s="80" t="s">
        <v>38</v>
      </c>
      <c r="K363" s="81">
        <f t="shared" si="16"/>
        <v>2.6965277777781012</v>
      </c>
      <c r="L363" s="211">
        <v>3883</v>
      </c>
      <c r="M363" s="209">
        <v>42758.904861111114</v>
      </c>
      <c r="N363" s="210">
        <v>42758.904861111114</v>
      </c>
      <c r="O363" s="85" t="s">
        <v>123</v>
      </c>
      <c r="P363" s="88" t="s">
        <v>43</v>
      </c>
      <c r="Q363" s="88" t="s">
        <v>138</v>
      </c>
      <c r="R363" s="88" t="s">
        <v>125</v>
      </c>
      <c r="S363" s="213" t="s">
        <v>143</v>
      </c>
      <c r="T363" s="220" t="s">
        <v>140</v>
      </c>
      <c r="U363" s="88" t="s">
        <v>598</v>
      </c>
      <c r="V363" s="214">
        <v>6754</v>
      </c>
      <c r="W363" s="214">
        <v>6754</v>
      </c>
      <c r="X363" s="214">
        <v>910847</v>
      </c>
      <c r="Y363" s="215">
        <v>1.2320615468921275E-3</v>
      </c>
      <c r="Z363" s="216">
        <v>0.16615628720788475</v>
      </c>
      <c r="AA363" s="214">
        <v>134.86037903464614</v>
      </c>
      <c r="AB363" s="214">
        <v>5517212</v>
      </c>
      <c r="AC363" s="88" t="s">
        <v>599</v>
      </c>
      <c r="AD363" s="219" t="s">
        <v>600</v>
      </c>
      <c r="AE363" s="88" t="s">
        <v>130</v>
      </c>
      <c r="AF363" s="25" t="s">
        <v>131</v>
      </c>
    </row>
    <row r="364" spans="1:32" hidden="1" x14ac:dyDescent="0.2">
      <c r="A364" s="90" t="s">
        <v>163</v>
      </c>
      <c r="B364" s="92" t="s">
        <v>122</v>
      </c>
      <c r="C364" s="15">
        <v>115</v>
      </c>
      <c r="D364" s="15">
        <v>115</v>
      </c>
      <c r="E364" s="16">
        <v>2017</v>
      </c>
      <c r="F364" s="209">
        <v>42757.174305555556</v>
      </c>
      <c r="G364" s="210">
        <v>42758.174305555556</v>
      </c>
      <c r="H364" s="79" t="s">
        <v>41</v>
      </c>
      <c r="I364" s="79" t="s">
        <v>41</v>
      </c>
      <c r="J364" s="80" t="s">
        <v>38</v>
      </c>
      <c r="K364" s="81">
        <f t="shared" si="16"/>
        <v>1.4347222222204437</v>
      </c>
      <c r="L364" s="211">
        <v>2066</v>
      </c>
      <c r="M364" s="209">
        <v>42758.609027777777</v>
      </c>
      <c r="N364" s="210">
        <v>42758.609027777777</v>
      </c>
      <c r="O364" s="85" t="s">
        <v>123</v>
      </c>
      <c r="P364" s="88" t="s">
        <v>43</v>
      </c>
      <c r="Q364" s="88" t="s">
        <v>138</v>
      </c>
      <c r="R364" s="88" t="s">
        <v>125</v>
      </c>
      <c r="S364" s="213" t="s">
        <v>143</v>
      </c>
      <c r="T364" s="220" t="s">
        <v>165</v>
      </c>
      <c r="U364" s="88" t="s">
        <v>601</v>
      </c>
      <c r="V364" s="214">
        <v>3212</v>
      </c>
      <c r="W364" s="214">
        <v>3212</v>
      </c>
      <c r="X364" s="214">
        <v>206632</v>
      </c>
      <c r="Y364" s="215">
        <v>5.8593154998778701E-4</v>
      </c>
      <c r="Z364" s="216">
        <v>3.7693713585640228E-2</v>
      </c>
      <c r="AA364" s="214">
        <v>64.33125778331258</v>
      </c>
      <c r="AB364" s="214">
        <v>5517212</v>
      </c>
      <c r="AC364" s="88" t="s">
        <v>602</v>
      </c>
      <c r="AD364" s="219" t="s">
        <v>603</v>
      </c>
      <c r="AE364" s="88" t="s">
        <v>130</v>
      </c>
      <c r="AF364" s="25" t="s">
        <v>131</v>
      </c>
    </row>
    <row r="365" spans="1:32" hidden="1" x14ac:dyDescent="0.2">
      <c r="A365" s="90" t="s">
        <v>132</v>
      </c>
      <c r="B365" s="92" t="s">
        <v>133</v>
      </c>
      <c r="C365" s="15">
        <v>69</v>
      </c>
      <c r="D365" s="15">
        <v>60</v>
      </c>
      <c r="E365" s="16">
        <v>2017</v>
      </c>
      <c r="F365" s="209">
        <v>42768.111111111109</v>
      </c>
      <c r="G365" s="210">
        <v>42768.111111111109</v>
      </c>
      <c r="H365" s="80" t="s">
        <v>38</v>
      </c>
      <c r="I365" s="79" t="s">
        <v>41</v>
      </c>
      <c r="J365" s="80" t="s">
        <v>38</v>
      </c>
      <c r="K365" s="81">
        <f t="shared" si="16"/>
        <v>0.3555555555576575</v>
      </c>
      <c r="L365" s="211">
        <v>512</v>
      </c>
      <c r="M365" s="209">
        <v>42768.466666666667</v>
      </c>
      <c r="N365" s="210">
        <v>42768.466666666667</v>
      </c>
      <c r="O365" s="85" t="s">
        <v>123</v>
      </c>
      <c r="P365" s="88" t="s">
        <v>43</v>
      </c>
      <c r="Q365" s="88" t="s">
        <v>138</v>
      </c>
      <c r="R365" s="88" t="s">
        <v>125</v>
      </c>
      <c r="S365" s="213" t="s">
        <v>143</v>
      </c>
      <c r="T365" s="220" t="s">
        <v>135</v>
      </c>
      <c r="U365" s="220" t="s">
        <v>604</v>
      </c>
      <c r="V365" s="214">
        <v>3970</v>
      </c>
      <c r="W365" s="214">
        <v>229</v>
      </c>
      <c r="X365" s="214">
        <v>89608</v>
      </c>
      <c r="Y365" s="215">
        <v>4.1774073769365884E-5</v>
      </c>
      <c r="Z365" s="216">
        <v>1.6346249791813705E-2</v>
      </c>
      <c r="AA365" s="214">
        <v>391.30131004366814</v>
      </c>
      <c r="AB365" s="214">
        <v>5517212</v>
      </c>
      <c r="AC365" s="88" t="s">
        <v>605</v>
      </c>
      <c r="AD365" s="219" t="s">
        <v>606</v>
      </c>
      <c r="AE365" s="88" t="s">
        <v>130</v>
      </c>
      <c r="AF365" s="25" t="s">
        <v>131</v>
      </c>
    </row>
    <row r="366" spans="1:32" hidden="1" x14ac:dyDescent="0.2">
      <c r="A366" s="90" t="s">
        <v>132</v>
      </c>
      <c r="B366" s="92" t="s">
        <v>133</v>
      </c>
      <c r="C366" s="15">
        <v>69</v>
      </c>
      <c r="D366" s="15">
        <v>60</v>
      </c>
      <c r="E366" s="16">
        <v>2017</v>
      </c>
      <c r="F366" s="209">
        <v>42771.938194444447</v>
      </c>
      <c r="G366" s="210">
        <v>42771.938194444447</v>
      </c>
      <c r="H366" s="80" t="s">
        <v>38</v>
      </c>
      <c r="I366" s="79" t="s">
        <v>41</v>
      </c>
      <c r="J366" s="80" t="s">
        <v>38</v>
      </c>
      <c r="K366" s="81">
        <f t="shared" si="16"/>
        <v>0.61458333332848269</v>
      </c>
      <c r="L366" s="211">
        <v>885</v>
      </c>
      <c r="M366" s="209">
        <v>42772.552777777775</v>
      </c>
      <c r="N366" s="210">
        <v>42772.552777777775</v>
      </c>
      <c r="O366" s="85" t="s">
        <v>123</v>
      </c>
      <c r="P366" s="88" t="s">
        <v>43</v>
      </c>
      <c r="Q366" s="88" t="s">
        <v>138</v>
      </c>
      <c r="R366" s="88" t="s">
        <v>125</v>
      </c>
      <c r="S366" s="213" t="s">
        <v>143</v>
      </c>
      <c r="T366" s="220" t="s">
        <v>135</v>
      </c>
      <c r="U366" s="220" t="s">
        <v>607</v>
      </c>
      <c r="V366" s="214">
        <v>1484</v>
      </c>
      <c r="W366" s="214">
        <v>1484</v>
      </c>
      <c r="X366" s="214">
        <v>33018</v>
      </c>
      <c r="Y366" s="215">
        <v>2.7071059158837981E-4</v>
      </c>
      <c r="Z366" s="216">
        <v>6.0231282433053394E-3</v>
      </c>
      <c r="AA366" s="214">
        <v>22.249326145552562</v>
      </c>
      <c r="AB366" s="214">
        <v>5517212</v>
      </c>
      <c r="AC366" s="88" t="s">
        <v>574</v>
      </c>
      <c r="AD366" s="219" t="s">
        <v>428</v>
      </c>
      <c r="AE366" s="88" t="s">
        <v>130</v>
      </c>
      <c r="AF366" s="25" t="s">
        <v>131</v>
      </c>
    </row>
    <row r="367" spans="1:32" hidden="1" x14ac:dyDescent="0.2">
      <c r="A367" s="90" t="s">
        <v>132</v>
      </c>
      <c r="B367" s="92" t="s">
        <v>133</v>
      </c>
      <c r="C367" s="15">
        <v>69</v>
      </c>
      <c r="D367" s="15">
        <v>60</v>
      </c>
      <c r="E367" s="16">
        <v>2017</v>
      </c>
      <c r="F367" s="209">
        <v>42773.132638888892</v>
      </c>
      <c r="G367" s="210">
        <v>42773.132638888892</v>
      </c>
      <c r="H367" s="79" t="s">
        <v>41</v>
      </c>
      <c r="I367" s="79" t="s">
        <v>41</v>
      </c>
      <c r="J367" s="80" t="s">
        <v>38</v>
      </c>
      <c r="K367" s="81">
        <f t="shared" si="16"/>
        <v>1.757638888884685</v>
      </c>
      <c r="L367" s="211">
        <v>2531</v>
      </c>
      <c r="M367" s="209">
        <v>42774.890277777777</v>
      </c>
      <c r="N367" s="210">
        <v>42774.890277777777</v>
      </c>
      <c r="O367" s="85" t="s">
        <v>123</v>
      </c>
      <c r="P367" s="88" t="s">
        <v>43</v>
      </c>
      <c r="Q367" s="88" t="s">
        <v>138</v>
      </c>
      <c r="R367" s="88" t="s">
        <v>139</v>
      </c>
      <c r="S367" s="213" t="s">
        <v>143</v>
      </c>
      <c r="T367" s="220" t="s">
        <v>135</v>
      </c>
      <c r="U367" s="220" t="s">
        <v>608</v>
      </c>
      <c r="V367" s="214">
        <v>1819</v>
      </c>
      <c r="W367" s="214">
        <v>352</v>
      </c>
      <c r="X367" s="173" t="s">
        <v>128</v>
      </c>
      <c r="Y367" s="215">
        <v>6.4211676710990357E-5</v>
      </c>
      <c r="Z367" s="216">
        <v>0</v>
      </c>
      <c r="AA367" s="214">
        <v>0</v>
      </c>
      <c r="AB367" s="214">
        <v>5517212</v>
      </c>
      <c r="AC367" s="88" t="s">
        <v>574</v>
      </c>
      <c r="AD367" s="219" t="s">
        <v>609</v>
      </c>
      <c r="AE367" s="88" t="s">
        <v>130</v>
      </c>
      <c r="AF367" s="25" t="s">
        <v>131</v>
      </c>
    </row>
    <row r="368" spans="1:32" hidden="1" x14ac:dyDescent="0.2">
      <c r="A368" s="90" t="s">
        <v>132</v>
      </c>
      <c r="B368" s="92" t="s">
        <v>133</v>
      </c>
      <c r="C368" s="15">
        <v>69</v>
      </c>
      <c r="D368" s="15">
        <v>60</v>
      </c>
      <c r="E368" s="16">
        <v>2017</v>
      </c>
      <c r="F368" s="209">
        <v>42773.363194444442</v>
      </c>
      <c r="G368" s="210">
        <v>42773.363194444442</v>
      </c>
      <c r="H368" s="79" t="s">
        <v>41</v>
      </c>
      <c r="I368" s="79" t="s">
        <v>41</v>
      </c>
      <c r="J368" s="80" t="s">
        <v>38</v>
      </c>
      <c r="K368" s="81">
        <f t="shared" si="16"/>
        <v>0.5625</v>
      </c>
      <c r="L368" s="211">
        <v>810</v>
      </c>
      <c r="M368" s="209">
        <v>42773.925694444442</v>
      </c>
      <c r="N368" s="210">
        <v>42773.925694444442</v>
      </c>
      <c r="O368" s="85" t="s">
        <v>123</v>
      </c>
      <c r="P368" s="88" t="s">
        <v>43</v>
      </c>
      <c r="Q368" s="88" t="s">
        <v>138</v>
      </c>
      <c r="R368" s="88" t="s">
        <v>125</v>
      </c>
      <c r="S368" s="213" t="s">
        <v>143</v>
      </c>
      <c r="T368" s="220" t="s">
        <v>135</v>
      </c>
      <c r="U368" s="220" t="s">
        <v>610</v>
      </c>
      <c r="V368" s="214">
        <v>10770</v>
      </c>
      <c r="W368" s="214">
        <v>10770</v>
      </c>
      <c r="X368" s="214">
        <v>98224</v>
      </c>
      <c r="Y368" s="215">
        <f>W368/AB368</f>
        <v>1.9520728947881648E-3</v>
      </c>
      <c r="Z368" s="216">
        <f>X368/AB368</f>
        <v>1.7803194802012319E-2</v>
      </c>
      <c r="AA368" s="214">
        <f>X368/W368</f>
        <v>9.1201485608170838</v>
      </c>
      <c r="AB368" s="214">
        <v>5517212</v>
      </c>
      <c r="AC368" s="88" t="s">
        <v>585</v>
      </c>
      <c r="AD368" s="219" t="s">
        <v>611</v>
      </c>
      <c r="AE368" s="88" t="s">
        <v>130</v>
      </c>
      <c r="AF368" s="25" t="s">
        <v>131</v>
      </c>
    </row>
    <row r="369" spans="1:32" hidden="1" x14ac:dyDescent="0.2">
      <c r="A369" s="90" t="s">
        <v>121</v>
      </c>
      <c r="B369" s="92" t="s">
        <v>147</v>
      </c>
      <c r="C369" s="15">
        <v>115</v>
      </c>
      <c r="D369" s="15">
        <v>115</v>
      </c>
      <c r="E369" s="16">
        <v>2017</v>
      </c>
      <c r="F369" s="209">
        <v>42774.770138888889</v>
      </c>
      <c r="G369" s="210">
        <v>42774.770138888889</v>
      </c>
      <c r="H369" s="80" t="s">
        <v>38</v>
      </c>
      <c r="I369" s="79" t="s">
        <v>41</v>
      </c>
      <c r="J369" s="80" t="s">
        <v>38</v>
      </c>
      <c r="K369" s="81">
        <f t="shared" si="16"/>
        <v>2.8187499999985448</v>
      </c>
      <c r="L369" s="211">
        <v>4057</v>
      </c>
      <c r="M369" s="209">
        <v>42777.588888888888</v>
      </c>
      <c r="N369" s="210">
        <v>42777.588888888888</v>
      </c>
      <c r="O369" s="85" t="s">
        <v>123</v>
      </c>
      <c r="P369" s="88" t="s">
        <v>43</v>
      </c>
      <c r="Q369" s="88" t="s">
        <v>138</v>
      </c>
      <c r="R369" s="88" t="s">
        <v>125</v>
      </c>
      <c r="S369" s="213" t="s">
        <v>143</v>
      </c>
      <c r="T369" s="220" t="s">
        <v>148</v>
      </c>
      <c r="U369" s="220" t="s">
        <v>612</v>
      </c>
      <c r="V369" s="214">
        <v>2978</v>
      </c>
      <c r="W369" s="214">
        <v>2978</v>
      </c>
      <c r="X369" s="214">
        <v>202740</v>
      </c>
      <c r="Y369" s="215">
        <f>W369/AB369</f>
        <v>5.397653742506179E-4</v>
      </c>
      <c r="Z369" s="216">
        <f>X369/AB369</f>
        <v>3.6746820676820106E-2</v>
      </c>
      <c r="AA369" s="214">
        <f>X369/W369</f>
        <v>68.079247817327058</v>
      </c>
      <c r="AB369" s="214">
        <v>5517212</v>
      </c>
      <c r="AC369" s="88" t="s">
        <v>569</v>
      </c>
      <c r="AD369" s="219" t="s">
        <v>613</v>
      </c>
      <c r="AE369" s="88" t="s">
        <v>130</v>
      </c>
      <c r="AF369" s="25" t="s">
        <v>131</v>
      </c>
    </row>
    <row r="370" spans="1:32" hidden="1" x14ac:dyDescent="0.2">
      <c r="A370" s="90" t="s">
        <v>132</v>
      </c>
      <c r="B370" s="92" t="s">
        <v>133</v>
      </c>
      <c r="C370" s="15">
        <v>69</v>
      </c>
      <c r="D370" s="15">
        <v>60</v>
      </c>
      <c r="E370" s="16">
        <v>2017</v>
      </c>
      <c r="F370" s="209">
        <v>42775.669444444444</v>
      </c>
      <c r="G370" s="210">
        <v>42775.669444444444</v>
      </c>
      <c r="H370" s="79" t="s">
        <v>41</v>
      </c>
      <c r="I370" s="79" t="s">
        <v>41</v>
      </c>
      <c r="J370" s="80" t="s">
        <v>38</v>
      </c>
      <c r="K370" s="81">
        <f t="shared" si="16"/>
        <v>2.1611111111124046</v>
      </c>
      <c r="L370" s="211">
        <v>3112</v>
      </c>
      <c r="M370" s="209">
        <v>42777.830555555556</v>
      </c>
      <c r="N370" s="210">
        <v>42777.830555555556</v>
      </c>
      <c r="O370" s="85" t="s">
        <v>123</v>
      </c>
      <c r="P370" s="88" t="s">
        <v>43</v>
      </c>
      <c r="Q370" s="88" t="s">
        <v>138</v>
      </c>
      <c r="R370" s="88" t="s">
        <v>125</v>
      </c>
      <c r="S370" s="213" t="s">
        <v>143</v>
      </c>
      <c r="T370" s="220" t="s">
        <v>135</v>
      </c>
      <c r="U370" s="220" t="s">
        <v>614</v>
      </c>
      <c r="V370" s="214">
        <v>0</v>
      </c>
      <c r="W370" s="214">
        <v>0</v>
      </c>
      <c r="X370" s="214">
        <v>0</v>
      </c>
      <c r="Y370" s="153">
        <v>0</v>
      </c>
      <c r="Z370" s="154">
        <v>0</v>
      </c>
      <c r="AA370" s="22">
        <v>0</v>
      </c>
      <c r="AB370" s="214">
        <v>5517212</v>
      </c>
      <c r="AC370" s="88" t="s">
        <v>569</v>
      </c>
      <c r="AD370" s="219" t="s">
        <v>615</v>
      </c>
      <c r="AE370" s="88" t="s">
        <v>130</v>
      </c>
      <c r="AF370" s="25" t="s">
        <v>131</v>
      </c>
    </row>
    <row r="371" spans="1:32" hidden="1" x14ac:dyDescent="0.2">
      <c r="A371" s="90" t="s">
        <v>137</v>
      </c>
      <c r="B371" s="92" t="s">
        <v>133</v>
      </c>
      <c r="C371" s="15">
        <v>115</v>
      </c>
      <c r="D371" s="15">
        <v>115</v>
      </c>
      <c r="E371" s="16">
        <v>2017</v>
      </c>
      <c r="F371" s="209">
        <v>42776.747916666667</v>
      </c>
      <c r="G371" s="210">
        <v>42776.747916666667</v>
      </c>
      <c r="H371" s="80" t="s">
        <v>38</v>
      </c>
      <c r="I371" s="79" t="s">
        <v>41</v>
      </c>
      <c r="J371" s="80" t="s">
        <v>38</v>
      </c>
      <c r="K371" s="81">
        <f t="shared" si="16"/>
        <v>52.091666666667152</v>
      </c>
      <c r="L371" s="211">
        <v>75012</v>
      </c>
      <c r="M371" s="209">
        <v>42828.839583333334</v>
      </c>
      <c r="N371" s="210">
        <v>42828.839583333334</v>
      </c>
      <c r="O371" s="221" t="s">
        <v>151</v>
      </c>
      <c r="P371" s="88" t="s">
        <v>40</v>
      </c>
      <c r="Q371" s="88" t="s">
        <v>142</v>
      </c>
      <c r="R371" s="88" t="s">
        <v>125</v>
      </c>
      <c r="S371" s="213" t="s">
        <v>143</v>
      </c>
      <c r="T371" s="220" t="s">
        <v>140</v>
      </c>
      <c r="U371" s="88" t="s">
        <v>616</v>
      </c>
      <c r="V371" s="214">
        <v>0</v>
      </c>
      <c r="W371" s="214">
        <v>0</v>
      </c>
      <c r="X371" s="214">
        <v>0</v>
      </c>
      <c r="Y371" s="153">
        <v>0</v>
      </c>
      <c r="Z371" s="154">
        <v>0</v>
      </c>
      <c r="AA371" s="22">
        <v>0</v>
      </c>
      <c r="AB371" s="214">
        <v>5517212</v>
      </c>
      <c r="AC371" s="88" t="s">
        <v>129</v>
      </c>
      <c r="AD371" s="219" t="s">
        <v>129</v>
      </c>
      <c r="AE371" s="88" t="s">
        <v>177</v>
      </c>
      <c r="AF371" s="25" t="s">
        <v>131</v>
      </c>
    </row>
    <row r="372" spans="1:32" hidden="1" x14ac:dyDescent="0.2">
      <c r="A372" s="90" t="s">
        <v>137</v>
      </c>
      <c r="B372" s="92" t="s">
        <v>133</v>
      </c>
      <c r="C372" s="15">
        <v>115</v>
      </c>
      <c r="D372" s="15">
        <v>115</v>
      </c>
      <c r="E372" s="16">
        <v>2017</v>
      </c>
      <c r="F372" s="209">
        <v>42776.756249999999</v>
      </c>
      <c r="G372" s="210">
        <v>42776.756249999999</v>
      </c>
      <c r="H372" s="80" t="s">
        <v>38</v>
      </c>
      <c r="I372" s="79" t="s">
        <v>41</v>
      </c>
      <c r="J372" s="80" t="s">
        <v>38</v>
      </c>
      <c r="K372" s="81">
        <f t="shared" si="16"/>
        <v>52.095833333332848</v>
      </c>
      <c r="L372" s="211">
        <v>75018</v>
      </c>
      <c r="M372" s="209">
        <v>42828.852083333331</v>
      </c>
      <c r="N372" s="210">
        <v>42828.852083333331</v>
      </c>
      <c r="O372" s="221" t="s">
        <v>151</v>
      </c>
      <c r="P372" s="88" t="s">
        <v>40</v>
      </c>
      <c r="Q372" s="88" t="s">
        <v>142</v>
      </c>
      <c r="R372" s="88" t="s">
        <v>125</v>
      </c>
      <c r="S372" s="213" t="s">
        <v>143</v>
      </c>
      <c r="T372" s="220" t="s">
        <v>140</v>
      </c>
      <c r="U372" s="88" t="s">
        <v>617</v>
      </c>
      <c r="V372" s="214">
        <v>0</v>
      </c>
      <c r="W372" s="214">
        <v>0</v>
      </c>
      <c r="X372" s="214">
        <v>0</v>
      </c>
      <c r="Y372" s="153">
        <v>0</v>
      </c>
      <c r="Z372" s="154">
        <v>0</v>
      </c>
      <c r="AA372" s="22">
        <v>0</v>
      </c>
      <c r="AB372" s="214">
        <v>5517212</v>
      </c>
      <c r="AC372" s="88" t="s">
        <v>129</v>
      </c>
      <c r="AD372" s="219" t="s">
        <v>129</v>
      </c>
      <c r="AE372" s="88" t="s">
        <v>177</v>
      </c>
      <c r="AF372" s="25" t="s">
        <v>131</v>
      </c>
    </row>
    <row r="373" spans="1:32" hidden="1" x14ac:dyDescent="0.2">
      <c r="A373" s="90" t="s">
        <v>121</v>
      </c>
      <c r="B373" s="92" t="s">
        <v>147</v>
      </c>
      <c r="C373" s="15">
        <v>69</v>
      </c>
      <c r="D373" s="15">
        <v>60</v>
      </c>
      <c r="E373" s="16">
        <v>2017</v>
      </c>
      <c r="F373" s="209">
        <v>42779.024305555555</v>
      </c>
      <c r="G373" s="210">
        <v>42779.024305555555</v>
      </c>
      <c r="H373" s="80" t="s">
        <v>38</v>
      </c>
      <c r="I373" s="79" t="s">
        <v>41</v>
      </c>
      <c r="J373" s="80" t="s">
        <v>38</v>
      </c>
      <c r="K373" s="81">
        <f t="shared" si="16"/>
        <v>0.69861111111094942</v>
      </c>
      <c r="L373" s="211">
        <v>1006</v>
      </c>
      <c r="M373" s="209">
        <v>42779.722916666666</v>
      </c>
      <c r="N373" s="210">
        <v>42779.722916666666</v>
      </c>
      <c r="O373" s="85" t="s">
        <v>123</v>
      </c>
      <c r="P373" s="88" t="s">
        <v>40</v>
      </c>
      <c r="Q373" s="88" t="s">
        <v>154</v>
      </c>
      <c r="R373" s="88" t="s">
        <v>125</v>
      </c>
      <c r="S373" s="213" t="s">
        <v>143</v>
      </c>
      <c r="T373" s="220" t="s">
        <v>148</v>
      </c>
      <c r="U373" s="220" t="s">
        <v>618</v>
      </c>
      <c r="V373" s="214">
        <v>1</v>
      </c>
      <c r="W373" s="214">
        <v>0</v>
      </c>
      <c r="X373" s="214">
        <v>0</v>
      </c>
      <c r="Y373" s="153">
        <v>0</v>
      </c>
      <c r="Z373" s="154">
        <v>0</v>
      </c>
      <c r="AA373" s="22">
        <v>0</v>
      </c>
      <c r="AB373" s="214">
        <v>5517212</v>
      </c>
      <c r="AC373" s="88" t="s">
        <v>580</v>
      </c>
      <c r="AD373" s="219" t="s">
        <v>619</v>
      </c>
      <c r="AE373" s="88" t="s">
        <v>130</v>
      </c>
      <c r="AF373" s="25" t="s">
        <v>131</v>
      </c>
    </row>
    <row r="374" spans="1:32" hidden="1" x14ac:dyDescent="0.2">
      <c r="A374" s="90" t="s">
        <v>163</v>
      </c>
      <c r="B374" s="92" t="s">
        <v>122</v>
      </c>
      <c r="C374" s="15">
        <v>69</v>
      </c>
      <c r="D374" s="15">
        <v>60</v>
      </c>
      <c r="E374" s="16">
        <v>2017</v>
      </c>
      <c r="F374" s="209">
        <v>42781.956250000003</v>
      </c>
      <c r="G374" s="210">
        <v>42781.956250000003</v>
      </c>
      <c r="H374" s="80" t="s">
        <v>38</v>
      </c>
      <c r="I374" s="79" t="s">
        <v>41</v>
      </c>
      <c r="J374" s="80" t="s">
        <v>38</v>
      </c>
      <c r="K374" s="81">
        <f t="shared" si="16"/>
        <v>0.81388888888614019</v>
      </c>
      <c r="L374" s="211">
        <v>1172</v>
      </c>
      <c r="M374" s="209">
        <v>42782.770138888889</v>
      </c>
      <c r="N374" s="210">
        <v>42782.770138888889</v>
      </c>
      <c r="O374" s="85" t="s">
        <v>123</v>
      </c>
      <c r="P374" s="88" t="s">
        <v>40</v>
      </c>
      <c r="Q374" s="88" t="s">
        <v>145</v>
      </c>
      <c r="R374" s="88" t="s">
        <v>125</v>
      </c>
      <c r="S374" s="213" t="s">
        <v>143</v>
      </c>
      <c r="T374" s="220" t="s">
        <v>165</v>
      </c>
      <c r="U374" s="220" t="s">
        <v>620</v>
      </c>
      <c r="V374" s="214">
        <v>0</v>
      </c>
      <c r="W374" s="214">
        <v>0</v>
      </c>
      <c r="X374" s="214">
        <v>0</v>
      </c>
      <c r="Y374" s="153">
        <v>0</v>
      </c>
      <c r="Z374" s="154">
        <v>0</v>
      </c>
      <c r="AA374" s="22">
        <v>0</v>
      </c>
      <c r="AB374" s="214">
        <v>5517212</v>
      </c>
      <c r="AC374" s="88" t="s">
        <v>599</v>
      </c>
      <c r="AD374" s="219" t="s">
        <v>621</v>
      </c>
      <c r="AE374" s="88" t="s">
        <v>130</v>
      </c>
      <c r="AF374" s="25" t="s">
        <v>131</v>
      </c>
    </row>
    <row r="375" spans="1:32" hidden="1" x14ac:dyDescent="0.2">
      <c r="A375" s="90" t="s">
        <v>163</v>
      </c>
      <c r="B375" s="92" t="s">
        <v>122</v>
      </c>
      <c r="C375" s="15">
        <v>69</v>
      </c>
      <c r="D375" s="15">
        <v>60</v>
      </c>
      <c r="E375" s="16">
        <v>2017</v>
      </c>
      <c r="F375" s="209">
        <v>42783.232638888891</v>
      </c>
      <c r="G375" s="210">
        <v>42783.232638888891</v>
      </c>
      <c r="H375" s="79" t="s">
        <v>41</v>
      </c>
      <c r="I375" s="79" t="s">
        <v>41</v>
      </c>
      <c r="J375" s="80" t="s">
        <v>38</v>
      </c>
      <c r="K375" s="81">
        <f t="shared" si="16"/>
        <v>2.515972222223354</v>
      </c>
      <c r="L375" s="211">
        <v>3623</v>
      </c>
      <c r="M375" s="209">
        <v>42785.748611111114</v>
      </c>
      <c r="N375" s="210">
        <v>42785.748611111114</v>
      </c>
      <c r="O375" s="85" t="s">
        <v>123</v>
      </c>
      <c r="P375" s="88" t="s">
        <v>43</v>
      </c>
      <c r="Q375" s="88" t="s">
        <v>138</v>
      </c>
      <c r="R375" s="88" t="s">
        <v>125</v>
      </c>
      <c r="S375" s="213" t="s">
        <v>143</v>
      </c>
      <c r="T375" s="220" t="s">
        <v>165</v>
      </c>
      <c r="U375" s="220" t="s">
        <v>622</v>
      </c>
      <c r="V375" s="214">
        <v>2</v>
      </c>
      <c r="W375" s="214">
        <v>0</v>
      </c>
      <c r="X375" s="214">
        <v>0</v>
      </c>
      <c r="Y375" s="153">
        <v>0</v>
      </c>
      <c r="Z375" s="154">
        <v>0</v>
      </c>
      <c r="AA375" s="22">
        <v>0</v>
      </c>
      <c r="AB375" s="214">
        <v>5517212</v>
      </c>
      <c r="AC375" s="88" t="s">
        <v>580</v>
      </c>
      <c r="AD375" s="219" t="s">
        <v>623</v>
      </c>
      <c r="AE375" s="88" t="s">
        <v>130</v>
      </c>
      <c r="AF375" s="25" t="s">
        <v>131</v>
      </c>
    </row>
    <row r="376" spans="1:32" hidden="1" x14ac:dyDescent="0.2">
      <c r="A376" s="90" t="s">
        <v>121</v>
      </c>
      <c r="B376" s="92" t="s">
        <v>147</v>
      </c>
      <c r="C376" s="15">
        <v>115</v>
      </c>
      <c r="D376" s="15">
        <v>115</v>
      </c>
      <c r="E376" s="16">
        <v>2017</v>
      </c>
      <c r="F376" s="209">
        <v>42783.371527777781</v>
      </c>
      <c r="G376" s="210">
        <v>42783.371527777781</v>
      </c>
      <c r="H376" s="79" t="s">
        <v>41</v>
      </c>
      <c r="I376" s="79" t="s">
        <v>41</v>
      </c>
      <c r="J376" s="80" t="s">
        <v>38</v>
      </c>
      <c r="K376" s="81">
        <f t="shared" si="16"/>
        <v>178.0756944444438</v>
      </c>
      <c r="L376" s="211">
        <v>256429</v>
      </c>
      <c r="M376" s="209">
        <v>42961.447222222225</v>
      </c>
      <c r="N376" s="210">
        <v>42961.447222222225</v>
      </c>
      <c r="O376" s="222" t="s">
        <v>151</v>
      </c>
      <c r="P376" s="88" t="s">
        <v>40</v>
      </c>
      <c r="Q376" s="88" t="s">
        <v>142</v>
      </c>
      <c r="R376" s="88" t="s">
        <v>139</v>
      </c>
      <c r="S376" s="213" t="s">
        <v>143</v>
      </c>
      <c r="T376" s="220" t="s">
        <v>148</v>
      </c>
      <c r="U376" s="88" t="s">
        <v>624</v>
      </c>
      <c r="V376" s="214">
        <v>1</v>
      </c>
      <c r="W376" s="214">
        <v>0</v>
      </c>
      <c r="X376" s="214">
        <v>0</v>
      </c>
      <c r="Y376" s="153">
        <v>0</v>
      </c>
      <c r="Z376" s="154">
        <v>0</v>
      </c>
      <c r="AA376" s="22">
        <v>0</v>
      </c>
      <c r="AB376" s="214">
        <v>5517212</v>
      </c>
      <c r="AC376" s="88" t="s">
        <v>602</v>
      </c>
      <c r="AD376" s="219" t="s">
        <v>625</v>
      </c>
      <c r="AE376" s="88" t="s">
        <v>130</v>
      </c>
      <c r="AF376" s="25" t="s">
        <v>131</v>
      </c>
    </row>
    <row r="377" spans="1:32" hidden="1" x14ac:dyDescent="0.2">
      <c r="A377" s="90" t="s">
        <v>121</v>
      </c>
      <c r="B377" s="92" t="s">
        <v>147</v>
      </c>
      <c r="C377" s="15">
        <v>115</v>
      </c>
      <c r="D377" s="15">
        <v>115</v>
      </c>
      <c r="E377" s="16">
        <v>2017</v>
      </c>
      <c r="F377" s="209">
        <v>42783.416666666664</v>
      </c>
      <c r="G377" s="210">
        <v>42783.416666666664</v>
      </c>
      <c r="H377" s="79" t="s">
        <v>41</v>
      </c>
      <c r="I377" s="79" t="s">
        <v>41</v>
      </c>
      <c r="J377" s="80" t="s">
        <v>38</v>
      </c>
      <c r="K377" s="81">
        <f t="shared" si="16"/>
        <v>0.56180555556056788</v>
      </c>
      <c r="L377" s="211">
        <v>809</v>
      </c>
      <c r="M377" s="209">
        <v>42783.978472222225</v>
      </c>
      <c r="N377" s="210">
        <v>42783.978472222225</v>
      </c>
      <c r="O377" s="85" t="s">
        <v>123</v>
      </c>
      <c r="P377" s="88" t="s">
        <v>40</v>
      </c>
      <c r="Q377" s="88" t="s">
        <v>145</v>
      </c>
      <c r="R377" s="88" t="s">
        <v>139</v>
      </c>
      <c r="S377" s="213" t="s">
        <v>143</v>
      </c>
      <c r="T377" s="220" t="s">
        <v>148</v>
      </c>
      <c r="U377" s="220" t="s">
        <v>626</v>
      </c>
      <c r="V377" s="214">
        <v>0</v>
      </c>
      <c r="W377" s="214">
        <v>0</v>
      </c>
      <c r="X377" s="214">
        <v>0</v>
      </c>
      <c r="Y377" s="153">
        <v>0</v>
      </c>
      <c r="Z377" s="154">
        <v>0</v>
      </c>
      <c r="AA377" s="22">
        <v>0</v>
      </c>
      <c r="AB377" s="214">
        <v>5517212</v>
      </c>
      <c r="AC377" s="88" t="s">
        <v>577</v>
      </c>
      <c r="AD377" s="219" t="s">
        <v>627</v>
      </c>
      <c r="AE377" s="88" t="s">
        <v>130</v>
      </c>
      <c r="AF377" s="25" t="s">
        <v>131</v>
      </c>
    </row>
    <row r="378" spans="1:32" hidden="1" x14ac:dyDescent="0.2">
      <c r="A378" s="90" t="s">
        <v>121</v>
      </c>
      <c r="B378" s="92" t="s">
        <v>122</v>
      </c>
      <c r="C378" s="15">
        <v>69</v>
      </c>
      <c r="D378" s="15">
        <v>70</v>
      </c>
      <c r="E378" s="16">
        <v>2017</v>
      </c>
      <c r="F378" s="209">
        <v>42783.465277777781</v>
      </c>
      <c r="G378" s="210">
        <v>42783.465277777781</v>
      </c>
      <c r="H378" s="79" t="s">
        <v>41</v>
      </c>
      <c r="I378" s="79" t="s">
        <v>41</v>
      </c>
      <c r="J378" s="80" t="s">
        <v>38</v>
      </c>
      <c r="K378" s="81">
        <f t="shared" si="16"/>
        <v>1.0729166666642413</v>
      </c>
      <c r="L378" s="211">
        <v>1545</v>
      </c>
      <c r="M378" s="209">
        <v>42784.538194444445</v>
      </c>
      <c r="N378" s="210">
        <v>42784.538194444445</v>
      </c>
      <c r="O378" s="85" t="s">
        <v>123</v>
      </c>
      <c r="P378" s="88" t="s">
        <v>40</v>
      </c>
      <c r="Q378" s="88" t="s">
        <v>142</v>
      </c>
      <c r="R378" s="88" t="s">
        <v>125</v>
      </c>
      <c r="S378" s="213" t="s">
        <v>143</v>
      </c>
      <c r="T378" s="220" t="s">
        <v>126</v>
      </c>
      <c r="U378" s="220" t="s">
        <v>628</v>
      </c>
      <c r="V378" s="214">
        <v>1052</v>
      </c>
      <c r="W378" s="214">
        <v>942</v>
      </c>
      <c r="X378" s="214">
        <v>1594806</v>
      </c>
      <c r="Y378" s="215">
        <f>W378/AB378</f>
        <v>1.7073840918202889E-4</v>
      </c>
      <c r="Z378" s="216">
        <f>X378/AB378</f>
        <v>0.28906012674517489</v>
      </c>
      <c r="AA378" s="214">
        <f>X378/W378</f>
        <v>1693</v>
      </c>
      <c r="AB378" s="214">
        <v>5517212</v>
      </c>
      <c r="AC378" s="88" t="s">
        <v>585</v>
      </c>
      <c r="AD378" s="219" t="s">
        <v>629</v>
      </c>
      <c r="AE378" s="88" t="s">
        <v>130</v>
      </c>
      <c r="AF378" s="25" t="s">
        <v>131</v>
      </c>
    </row>
    <row r="379" spans="1:32" hidden="1" x14ac:dyDescent="0.2">
      <c r="A379" s="90" t="s">
        <v>132</v>
      </c>
      <c r="B379" s="92" t="s">
        <v>133</v>
      </c>
      <c r="C379" s="15">
        <v>69</v>
      </c>
      <c r="D379" s="15">
        <v>60</v>
      </c>
      <c r="E379" s="16">
        <v>2017</v>
      </c>
      <c r="F379" s="209">
        <v>42783.515972222223</v>
      </c>
      <c r="G379" s="210">
        <v>42783.515972222223</v>
      </c>
      <c r="H379" s="79" t="s">
        <v>41</v>
      </c>
      <c r="I379" s="79" t="s">
        <v>41</v>
      </c>
      <c r="J379" s="80" t="s">
        <v>38</v>
      </c>
      <c r="K379" s="81">
        <f t="shared" si="16"/>
        <v>0.71597222222044365</v>
      </c>
      <c r="L379" s="211">
        <v>1031</v>
      </c>
      <c r="M379" s="209">
        <v>42784.231944444444</v>
      </c>
      <c r="N379" s="210">
        <v>42784.231944444444</v>
      </c>
      <c r="O379" s="85" t="s">
        <v>123</v>
      </c>
      <c r="P379" s="88" t="s">
        <v>40</v>
      </c>
      <c r="Q379" s="88" t="s">
        <v>142</v>
      </c>
      <c r="R379" s="88" t="s">
        <v>125</v>
      </c>
      <c r="S379" s="213" t="s">
        <v>143</v>
      </c>
      <c r="T379" s="220" t="s">
        <v>135</v>
      </c>
      <c r="U379" s="220" t="s">
        <v>630</v>
      </c>
      <c r="V379" s="214">
        <v>907</v>
      </c>
      <c r="W379" s="214">
        <v>907</v>
      </c>
      <c r="X379" s="214">
        <v>8163</v>
      </c>
      <c r="Y379" s="215">
        <f>W379/AB379</f>
        <v>1.6439462540138026E-4</v>
      </c>
      <c r="Z379" s="216">
        <f>X379/AB379</f>
        <v>1.4795516286124223E-3</v>
      </c>
      <c r="AA379" s="214">
        <f>X379/W379</f>
        <v>9</v>
      </c>
      <c r="AB379" s="214">
        <v>5517212</v>
      </c>
      <c r="AC379" s="88" t="s">
        <v>599</v>
      </c>
      <c r="AD379" s="219" t="s">
        <v>631</v>
      </c>
      <c r="AE379" s="88" t="s">
        <v>177</v>
      </c>
      <c r="AF379" s="25" t="s">
        <v>131</v>
      </c>
    </row>
    <row r="380" spans="1:32" hidden="1" x14ac:dyDescent="0.2">
      <c r="A380" s="90" t="s">
        <v>121</v>
      </c>
      <c r="B380" s="92" t="s">
        <v>122</v>
      </c>
      <c r="C380" s="15">
        <v>69</v>
      </c>
      <c r="D380" s="15">
        <v>70</v>
      </c>
      <c r="E380" s="16">
        <v>2017</v>
      </c>
      <c r="F380" s="209">
        <v>42783.62777777778</v>
      </c>
      <c r="G380" s="210">
        <v>42783.62777777778</v>
      </c>
      <c r="H380" s="79" t="s">
        <v>41</v>
      </c>
      <c r="I380" s="79" t="s">
        <v>41</v>
      </c>
      <c r="J380" s="80" t="s">
        <v>38</v>
      </c>
      <c r="K380" s="81">
        <f t="shared" si="16"/>
        <v>0.976388888884685</v>
      </c>
      <c r="L380" s="211">
        <v>1406</v>
      </c>
      <c r="M380" s="209">
        <v>42784.604166666664</v>
      </c>
      <c r="N380" s="210">
        <v>42784.604166666664</v>
      </c>
      <c r="O380" s="85" t="s">
        <v>123</v>
      </c>
      <c r="P380" s="88" t="s">
        <v>40</v>
      </c>
      <c r="Q380" s="88" t="s">
        <v>142</v>
      </c>
      <c r="R380" s="88" t="s">
        <v>125</v>
      </c>
      <c r="S380" s="213" t="s">
        <v>143</v>
      </c>
      <c r="T380" s="220" t="s">
        <v>126</v>
      </c>
      <c r="U380" s="220" t="s">
        <v>632</v>
      </c>
      <c r="V380" s="214">
        <v>1</v>
      </c>
      <c r="W380" s="214">
        <v>0</v>
      </c>
      <c r="X380" s="214">
        <v>0</v>
      </c>
      <c r="Y380" s="153">
        <v>0</v>
      </c>
      <c r="Z380" s="154">
        <v>0</v>
      </c>
      <c r="AA380" s="22">
        <v>0</v>
      </c>
      <c r="AB380" s="214">
        <v>5517212</v>
      </c>
      <c r="AC380" s="88" t="s">
        <v>569</v>
      </c>
      <c r="AD380" s="219" t="s">
        <v>129</v>
      </c>
      <c r="AE380" s="88" t="s">
        <v>130</v>
      </c>
      <c r="AF380" s="25" t="s">
        <v>131</v>
      </c>
    </row>
    <row r="381" spans="1:32" hidden="1" x14ac:dyDescent="0.2">
      <c r="A381" s="90" t="s">
        <v>121</v>
      </c>
      <c r="B381" s="92" t="s">
        <v>147</v>
      </c>
      <c r="C381" s="15">
        <v>115</v>
      </c>
      <c r="D381" s="15">
        <v>115</v>
      </c>
      <c r="E381" s="16">
        <v>2017</v>
      </c>
      <c r="F381" s="209">
        <v>42783.647222222222</v>
      </c>
      <c r="G381" s="210">
        <v>42783.647222222222</v>
      </c>
      <c r="H381" s="79" t="s">
        <v>41</v>
      </c>
      <c r="I381" s="79" t="s">
        <v>41</v>
      </c>
      <c r="J381" s="80" t="s">
        <v>38</v>
      </c>
      <c r="K381" s="81">
        <f t="shared" si="16"/>
        <v>0.25555555555911269</v>
      </c>
      <c r="L381" s="211">
        <v>368</v>
      </c>
      <c r="M381" s="209">
        <v>42783.902777777781</v>
      </c>
      <c r="N381" s="210">
        <v>42783.902777777781</v>
      </c>
      <c r="O381" s="85" t="s">
        <v>123</v>
      </c>
      <c r="P381" s="88" t="s">
        <v>43</v>
      </c>
      <c r="Q381" s="88" t="s">
        <v>138</v>
      </c>
      <c r="R381" s="88" t="s">
        <v>125</v>
      </c>
      <c r="S381" s="213" t="s">
        <v>143</v>
      </c>
      <c r="T381" s="220" t="s">
        <v>148</v>
      </c>
      <c r="U381" s="220" t="s">
        <v>633</v>
      </c>
      <c r="V381" s="214">
        <v>9875</v>
      </c>
      <c r="W381" s="214">
        <v>9875</v>
      </c>
      <c r="X381" s="214">
        <v>1678468</v>
      </c>
      <c r="Y381" s="215">
        <f>W381/AB381</f>
        <v>1.7898532809687213E-3</v>
      </c>
      <c r="Z381" s="216">
        <f>X381/AB381</f>
        <v>0.3042239449925071</v>
      </c>
      <c r="AA381" s="214">
        <f>X381/W381</f>
        <v>169.97144303797469</v>
      </c>
      <c r="AB381" s="214">
        <v>5517212</v>
      </c>
      <c r="AC381" s="88" t="s">
        <v>577</v>
      </c>
      <c r="AD381" s="219" t="s">
        <v>634</v>
      </c>
      <c r="AE381" s="88" t="s">
        <v>130</v>
      </c>
      <c r="AF381" s="25" t="s">
        <v>131</v>
      </c>
    </row>
    <row r="382" spans="1:32" hidden="1" x14ac:dyDescent="0.2">
      <c r="A382" s="90" t="s">
        <v>137</v>
      </c>
      <c r="B382" s="92" t="s">
        <v>133</v>
      </c>
      <c r="C382" s="15">
        <v>69</v>
      </c>
      <c r="D382" s="15">
        <v>60</v>
      </c>
      <c r="E382" s="16">
        <v>2017</v>
      </c>
      <c r="F382" s="209">
        <v>42784.679861111108</v>
      </c>
      <c r="G382" s="210">
        <v>42784.679861111108</v>
      </c>
      <c r="H382" s="79" t="s">
        <v>41</v>
      </c>
      <c r="I382" s="79" t="s">
        <v>41</v>
      </c>
      <c r="J382" s="80" t="s">
        <v>38</v>
      </c>
      <c r="K382" s="81">
        <f t="shared" si="16"/>
        <v>0.99652777778101154</v>
      </c>
      <c r="L382" s="211">
        <v>1435</v>
      </c>
      <c r="M382" s="209">
        <v>42785.676388888889</v>
      </c>
      <c r="N382" s="210">
        <v>42785.676388888889</v>
      </c>
      <c r="O382" s="85" t="s">
        <v>123</v>
      </c>
      <c r="P382" s="212" t="s">
        <v>42</v>
      </c>
      <c r="Q382" s="88" t="s">
        <v>201</v>
      </c>
      <c r="R382" s="88" t="s">
        <v>125</v>
      </c>
      <c r="S382" s="213" t="s">
        <v>143</v>
      </c>
      <c r="T382" s="220" t="s">
        <v>140</v>
      </c>
      <c r="U382" s="220" t="s">
        <v>636</v>
      </c>
      <c r="V382" s="214">
        <v>932</v>
      </c>
      <c r="W382" s="214">
        <v>932</v>
      </c>
      <c r="X382" s="214">
        <v>1377496</v>
      </c>
      <c r="Y382" s="215">
        <f>W382/AB382</f>
        <v>1.68925899530415E-4</v>
      </c>
      <c r="Z382" s="216">
        <f>X382/AB382</f>
        <v>0.24967247950595337</v>
      </c>
      <c r="AA382" s="214">
        <f>X382/W382</f>
        <v>1478</v>
      </c>
      <c r="AB382" s="214">
        <v>5517212</v>
      </c>
      <c r="AC382" s="88" t="s">
        <v>569</v>
      </c>
      <c r="AD382" s="219" t="s">
        <v>637</v>
      </c>
      <c r="AE382" s="88" t="s">
        <v>130</v>
      </c>
      <c r="AF382" s="25" t="s">
        <v>131</v>
      </c>
    </row>
    <row r="383" spans="1:32" hidden="1" x14ac:dyDescent="0.2">
      <c r="A383" s="90" t="s">
        <v>132</v>
      </c>
      <c r="B383" s="92" t="s">
        <v>133</v>
      </c>
      <c r="C383" s="15">
        <v>69</v>
      </c>
      <c r="D383" s="15">
        <v>60</v>
      </c>
      <c r="E383" s="16">
        <v>2017</v>
      </c>
      <c r="F383" s="209">
        <v>42785.992361111108</v>
      </c>
      <c r="G383" s="210">
        <v>42785.992361111108</v>
      </c>
      <c r="H383" s="80" t="s">
        <v>38</v>
      </c>
      <c r="I383" s="79" t="s">
        <v>41</v>
      </c>
      <c r="J383" s="80" t="s">
        <v>38</v>
      </c>
      <c r="K383" s="81">
        <f t="shared" si="16"/>
        <v>0.95694444444961846</v>
      </c>
      <c r="L383" s="211">
        <v>1378</v>
      </c>
      <c r="M383" s="209">
        <v>42786.949305555558</v>
      </c>
      <c r="N383" s="210">
        <v>42786.949305555558</v>
      </c>
      <c r="O383" s="85" t="s">
        <v>123</v>
      </c>
      <c r="P383" s="88" t="s">
        <v>43</v>
      </c>
      <c r="Q383" s="88" t="s">
        <v>138</v>
      </c>
      <c r="R383" s="88" t="s">
        <v>125</v>
      </c>
      <c r="S383" s="213" t="s">
        <v>143</v>
      </c>
      <c r="T383" s="220" t="s">
        <v>135</v>
      </c>
      <c r="U383" s="220" t="s">
        <v>638</v>
      </c>
      <c r="V383" s="214">
        <v>4666</v>
      </c>
      <c r="W383" s="214">
        <v>0</v>
      </c>
      <c r="X383" s="214">
        <v>0</v>
      </c>
      <c r="Y383" s="153">
        <v>0</v>
      </c>
      <c r="Z383" s="154">
        <v>0</v>
      </c>
      <c r="AA383" s="22">
        <v>0</v>
      </c>
      <c r="AB383" s="214">
        <v>5517212</v>
      </c>
      <c r="AC383" s="88" t="s">
        <v>569</v>
      </c>
      <c r="AD383" s="219" t="s">
        <v>639</v>
      </c>
      <c r="AE383" s="88" t="s">
        <v>130</v>
      </c>
      <c r="AF383" s="25" t="s">
        <v>131</v>
      </c>
    </row>
    <row r="384" spans="1:32" hidden="1" x14ac:dyDescent="0.2">
      <c r="A384" s="90" t="s">
        <v>137</v>
      </c>
      <c r="B384" s="92" t="s">
        <v>133</v>
      </c>
      <c r="C384" s="15">
        <v>115</v>
      </c>
      <c r="D384" s="15">
        <v>115</v>
      </c>
      <c r="E384" s="16">
        <v>2017</v>
      </c>
      <c r="F384" s="209">
        <v>42786.954861111109</v>
      </c>
      <c r="G384" s="210">
        <v>42786.954861111109</v>
      </c>
      <c r="H384" s="79" t="s">
        <v>41</v>
      </c>
      <c r="I384" s="79" t="s">
        <v>41</v>
      </c>
      <c r="J384" s="80" t="s">
        <v>38</v>
      </c>
      <c r="K384" s="81">
        <f t="shared" si="16"/>
        <v>2.7673611111094942</v>
      </c>
      <c r="L384" s="211">
        <v>3985</v>
      </c>
      <c r="M384" s="209">
        <v>42789.722222222219</v>
      </c>
      <c r="N384" s="210">
        <v>42789.722222222219</v>
      </c>
      <c r="O384" s="85" t="s">
        <v>123</v>
      </c>
      <c r="P384" s="88" t="s">
        <v>43</v>
      </c>
      <c r="Q384" s="88" t="s">
        <v>138</v>
      </c>
      <c r="R384" s="88" t="s">
        <v>125</v>
      </c>
      <c r="S384" s="213" t="s">
        <v>143</v>
      </c>
      <c r="T384" s="220" t="s">
        <v>140</v>
      </c>
      <c r="U384" s="220" t="s">
        <v>640</v>
      </c>
      <c r="V384" s="214">
        <v>0</v>
      </c>
      <c r="W384" s="214">
        <v>0</v>
      </c>
      <c r="X384" s="214">
        <v>0</v>
      </c>
      <c r="Y384" s="153">
        <v>0</v>
      </c>
      <c r="Z384" s="154">
        <v>0</v>
      </c>
      <c r="AA384" s="22">
        <v>0</v>
      </c>
      <c r="AB384" s="214">
        <v>5517212</v>
      </c>
      <c r="AC384" s="88" t="s">
        <v>577</v>
      </c>
      <c r="AD384" s="219" t="s">
        <v>641</v>
      </c>
      <c r="AE384" s="88" t="s">
        <v>130</v>
      </c>
      <c r="AF384" s="25" t="s">
        <v>131</v>
      </c>
    </row>
    <row r="385" spans="1:32" hidden="1" x14ac:dyDescent="0.2">
      <c r="A385" s="90" t="s">
        <v>137</v>
      </c>
      <c r="B385" s="92" t="s">
        <v>133</v>
      </c>
      <c r="C385" s="15">
        <v>69</v>
      </c>
      <c r="D385" s="15">
        <v>60</v>
      </c>
      <c r="E385" s="16">
        <v>2017</v>
      </c>
      <c r="F385" s="209">
        <v>42787.03125</v>
      </c>
      <c r="G385" s="210">
        <v>42787.03125</v>
      </c>
      <c r="H385" s="79" t="s">
        <v>41</v>
      </c>
      <c r="I385" s="79" t="s">
        <v>41</v>
      </c>
      <c r="J385" s="80" t="s">
        <v>38</v>
      </c>
      <c r="K385" s="81">
        <f t="shared" si="16"/>
        <v>0.77291666666860692</v>
      </c>
      <c r="L385" s="211">
        <v>1113</v>
      </c>
      <c r="M385" s="209">
        <v>42787.804166666669</v>
      </c>
      <c r="N385" s="210">
        <v>42787.804166666669</v>
      </c>
      <c r="O385" s="85" t="s">
        <v>123</v>
      </c>
      <c r="P385" s="88" t="s">
        <v>43</v>
      </c>
      <c r="Q385" s="88" t="s">
        <v>138</v>
      </c>
      <c r="R385" s="88" t="s">
        <v>125</v>
      </c>
      <c r="S385" s="213" t="s">
        <v>143</v>
      </c>
      <c r="T385" s="220" t="s">
        <v>140</v>
      </c>
      <c r="U385" s="88" t="s">
        <v>642</v>
      </c>
      <c r="V385" s="214">
        <v>1877</v>
      </c>
      <c r="W385" s="214">
        <v>1877</v>
      </c>
      <c r="X385" s="214">
        <v>20734</v>
      </c>
      <c r="Y385" s="215">
        <f>W385/AB385</f>
        <v>3.4020806160792806E-4</v>
      </c>
      <c r="Z385" s="216">
        <f>X385/AB385</f>
        <v>3.7580575116562495E-3</v>
      </c>
      <c r="AA385" s="214">
        <f>X385/W385</f>
        <v>11.046350559403303</v>
      </c>
      <c r="AB385" s="214">
        <v>5517212</v>
      </c>
      <c r="AC385" s="219" t="s">
        <v>129</v>
      </c>
      <c r="AD385" s="219" t="s">
        <v>129</v>
      </c>
      <c r="AE385" s="88" t="s">
        <v>130</v>
      </c>
      <c r="AF385" s="25" t="s">
        <v>131</v>
      </c>
    </row>
    <row r="386" spans="1:32" hidden="1" x14ac:dyDescent="0.2">
      <c r="A386" s="90" t="s">
        <v>121</v>
      </c>
      <c r="B386" s="92" t="s">
        <v>122</v>
      </c>
      <c r="C386" s="15">
        <v>69</v>
      </c>
      <c r="D386" s="15">
        <v>70</v>
      </c>
      <c r="E386" s="16">
        <v>2017</v>
      </c>
      <c r="F386" s="209">
        <v>42789.227777777778</v>
      </c>
      <c r="G386" s="210">
        <v>42789.227777777778</v>
      </c>
      <c r="H386" s="80" t="s">
        <v>38</v>
      </c>
      <c r="I386" s="79" t="s">
        <v>41</v>
      </c>
      <c r="J386" s="80" t="s">
        <v>38</v>
      </c>
      <c r="K386" s="81">
        <f t="shared" ref="K386:K401" si="17">M386-F386</f>
        <v>0.36875000000145519</v>
      </c>
      <c r="L386" s="211">
        <v>531</v>
      </c>
      <c r="M386" s="209">
        <v>42789.59652777778</v>
      </c>
      <c r="N386" s="210">
        <v>42789.59652777778</v>
      </c>
      <c r="O386" s="85" t="s">
        <v>123</v>
      </c>
      <c r="P386" s="88" t="s">
        <v>40</v>
      </c>
      <c r="Q386" s="88" t="s">
        <v>124</v>
      </c>
      <c r="R386" s="88" t="s">
        <v>125</v>
      </c>
      <c r="S386" s="213" t="s">
        <v>143</v>
      </c>
      <c r="T386" s="220" t="s">
        <v>126</v>
      </c>
      <c r="U386" s="220" t="s">
        <v>643</v>
      </c>
      <c r="V386" s="214">
        <v>0</v>
      </c>
      <c r="W386" s="214">
        <v>0</v>
      </c>
      <c r="X386" s="214">
        <v>0</v>
      </c>
      <c r="Y386" s="153">
        <v>0</v>
      </c>
      <c r="Z386" s="154">
        <v>0</v>
      </c>
      <c r="AA386" s="22">
        <v>0</v>
      </c>
      <c r="AB386" s="214">
        <v>5517212</v>
      </c>
      <c r="AC386" s="88" t="s">
        <v>585</v>
      </c>
      <c r="AD386" s="219" t="s">
        <v>644</v>
      </c>
      <c r="AE386" s="88" t="s">
        <v>130</v>
      </c>
      <c r="AF386" s="25" t="s">
        <v>131</v>
      </c>
    </row>
    <row r="387" spans="1:32" hidden="1" x14ac:dyDescent="0.2">
      <c r="A387" s="90" t="s">
        <v>163</v>
      </c>
      <c r="B387" s="92" t="s">
        <v>122</v>
      </c>
      <c r="C387" s="15">
        <v>69</v>
      </c>
      <c r="D387" s="15">
        <v>70</v>
      </c>
      <c r="E387" s="16">
        <v>2017</v>
      </c>
      <c r="F387" s="209">
        <v>42797.572222222225</v>
      </c>
      <c r="G387" s="210">
        <v>42797.572222222225</v>
      </c>
      <c r="H387" s="80" t="s">
        <v>38</v>
      </c>
      <c r="I387" s="79" t="s">
        <v>41</v>
      </c>
      <c r="J387" s="80" t="s">
        <v>38</v>
      </c>
      <c r="K387" s="81">
        <f t="shared" si="17"/>
        <v>0.2381944444423425</v>
      </c>
      <c r="L387" s="211">
        <v>343</v>
      </c>
      <c r="M387" s="209">
        <v>42797.810416666667</v>
      </c>
      <c r="N387" s="210">
        <v>42797.810416666667</v>
      </c>
      <c r="O387" s="85" t="s">
        <v>123</v>
      </c>
      <c r="P387" s="88" t="s">
        <v>40</v>
      </c>
      <c r="Q387" s="88" t="s">
        <v>124</v>
      </c>
      <c r="R387" s="88" t="s">
        <v>125</v>
      </c>
      <c r="S387" s="213" t="s">
        <v>143</v>
      </c>
      <c r="T387" s="220" t="s">
        <v>126</v>
      </c>
      <c r="U387" s="220" t="s">
        <v>645</v>
      </c>
      <c r="V387" s="214">
        <v>0</v>
      </c>
      <c r="W387" s="214">
        <v>0</v>
      </c>
      <c r="X387" s="214">
        <v>0</v>
      </c>
      <c r="Y387" s="153">
        <v>0</v>
      </c>
      <c r="Z387" s="154">
        <v>0</v>
      </c>
      <c r="AA387" s="22">
        <v>0</v>
      </c>
      <c r="AB387" s="214">
        <v>5517212</v>
      </c>
      <c r="AC387" s="88" t="s">
        <v>585</v>
      </c>
      <c r="AD387" s="219" t="s">
        <v>646</v>
      </c>
      <c r="AE387" s="88" t="s">
        <v>130</v>
      </c>
      <c r="AF387" s="25" t="s">
        <v>131</v>
      </c>
    </row>
    <row r="388" spans="1:32" hidden="1" x14ac:dyDescent="0.2">
      <c r="A388" s="90" t="s">
        <v>132</v>
      </c>
      <c r="B388" s="92" t="s">
        <v>133</v>
      </c>
      <c r="C388" s="15">
        <v>69</v>
      </c>
      <c r="D388" s="15">
        <v>60</v>
      </c>
      <c r="E388" s="16">
        <v>2017</v>
      </c>
      <c r="F388" s="209">
        <v>42800.19027777778</v>
      </c>
      <c r="G388" s="210">
        <v>42800.19027777778</v>
      </c>
      <c r="H388" s="80" t="s">
        <v>38</v>
      </c>
      <c r="I388" s="79" t="s">
        <v>41</v>
      </c>
      <c r="J388" s="80" t="s">
        <v>38</v>
      </c>
      <c r="K388" s="81">
        <f t="shared" si="17"/>
        <v>0.48194444444379769</v>
      </c>
      <c r="L388" s="211">
        <v>694</v>
      </c>
      <c r="M388" s="209">
        <v>42800.672222222223</v>
      </c>
      <c r="N388" s="210">
        <v>42800.672222222223</v>
      </c>
      <c r="O388" s="85" t="s">
        <v>123</v>
      </c>
      <c r="P388" s="88" t="s">
        <v>43</v>
      </c>
      <c r="Q388" s="88" t="s">
        <v>138</v>
      </c>
      <c r="R388" s="88" t="s">
        <v>125</v>
      </c>
      <c r="S388" s="213" t="s">
        <v>143</v>
      </c>
      <c r="T388" s="220" t="s">
        <v>135</v>
      </c>
      <c r="U388" s="220" t="s">
        <v>647</v>
      </c>
      <c r="V388" s="214">
        <v>2449</v>
      </c>
      <c r="W388" s="214">
        <v>2023</v>
      </c>
      <c r="X388" s="214">
        <v>1503089</v>
      </c>
      <c r="Y388" s="215">
        <f>W388/AB388</f>
        <v>3.6667070252149094E-4</v>
      </c>
      <c r="Z388" s="216">
        <f>X388/AB388</f>
        <v>0.27243633197346778</v>
      </c>
      <c r="AA388" s="214">
        <f>X388/W388</f>
        <v>743</v>
      </c>
      <c r="AB388" s="214">
        <v>5517212</v>
      </c>
      <c r="AC388" s="88" t="s">
        <v>580</v>
      </c>
      <c r="AD388" s="219" t="s">
        <v>648</v>
      </c>
      <c r="AE388" s="88" t="s">
        <v>130</v>
      </c>
      <c r="AF388" s="25" t="s">
        <v>131</v>
      </c>
    </row>
    <row r="389" spans="1:32" hidden="1" x14ac:dyDescent="0.2">
      <c r="A389" s="90" t="s">
        <v>121</v>
      </c>
      <c r="B389" s="92" t="s">
        <v>122</v>
      </c>
      <c r="C389" s="15">
        <v>69</v>
      </c>
      <c r="D389" s="15">
        <v>70</v>
      </c>
      <c r="E389" s="16">
        <v>2017</v>
      </c>
      <c r="F389" s="209">
        <v>42805.228472222225</v>
      </c>
      <c r="G389" s="210">
        <v>42805.228472222225</v>
      </c>
      <c r="H389" s="80" t="s">
        <v>38</v>
      </c>
      <c r="I389" s="79" t="s">
        <v>41</v>
      </c>
      <c r="J389" s="80" t="s">
        <v>38</v>
      </c>
      <c r="K389" s="81">
        <f t="shared" si="17"/>
        <v>0.5</v>
      </c>
      <c r="L389" s="211">
        <v>720</v>
      </c>
      <c r="M389" s="209">
        <v>42805.728472222225</v>
      </c>
      <c r="N389" s="210">
        <v>42805.728472222225</v>
      </c>
      <c r="O389" s="85" t="s">
        <v>123</v>
      </c>
      <c r="P389" s="212" t="s">
        <v>42</v>
      </c>
      <c r="Q389" s="88" t="s">
        <v>159</v>
      </c>
      <c r="R389" s="88" t="s">
        <v>125</v>
      </c>
      <c r="S389" s="213" t="s">
        <v>143</v>
      </c>
      <c r="T389" s="220" t="s">
        <v>126</v>
      </c>
      <c r="U389" s="220" t="s">
        <v>649</v>
      </c>
      <c r="V389" s="214">
        <v>2002</v>
      </c>
      <c r="W389" s="214">
        <v>2002</v>
      </c>
      <c r="X389" s="214">
        <v>142142</v>
      </c>
      <c r="Y389" s="215">
        <f>W389/AB389</f>
        <v>3.6286443225310176E-4</v>
      </c>
      <c r="Z389" s="216">
        <f>X389/AB389</f>
        <v>2.5763374689970225E-2</v>
      </c>
      <c r="AA389" s="214">
        <f>X389/W389</f>
        <v>71</v>
      </c>
      <c r="AB389" s="214">
        <v>5517212</v>
      </c>
      <c r="AC389" s="88" t="s">
        <v>650</v>
      </c>
      <c r="AD389" s="219" t="s">
        <v>621</v>
      </c>
      <c r="AE389" s="88" t="s">
        <v>130</v>
      </c>
      <c r="AF389" s="25" t="s">
        <v>131</v>
      </c>
    </row>
    <row r="390" spans="1:32" hidden="1" x14ac:dyDescent="0.2">
      <c r="A390" s="90" t="s">
        <v>121</v>
      </c>
      <c r="B390" s="92" t="s">
        <v>122</v>
      </c>
      <c r="C390" s="15">
        <v>69</v>
      </c>
      <c r="D390" s="15">
        <v>70</v>
      </c>
      <c r="E390" s="16">
        <v>2017</v>
      </c>
      <c r="F390" s="209">
        <v>42832.818055555559</v>
      </c>
      <c r="G390" s="210">
        <v>42832.818055555559</v>
      </c>
      <c r="H390" s="79" t="s">
        <v>41</v>
      </c>
      <c r="I390" s="79" t="s">
        <v>41</v>
      </c>
      <c r="J390" s="80" t="s">
        <v>38</v>
      </c>
      <c r="K390" s="81">
        <f t="shared" si="17"/>
        <v>1.5798611111094942</v>
      </c>
      <c r="L390" s="211">
        <v>2275</v>
      </c>
      <c r="M390" s="209">
        <v>42834.397916666669</v>
      </c>
      <c r="N390" s="210">
        <v>42834.397916666669</v>
      </c>
      <c r="O390" s="85" t="s">
        <v>123</v>
      </c>
      <c r="P390" s="212" t="s">
        <v>42</v>
      </c>
      <c r="Q390" s="88" t="s">
        <v>159</v>
      </c>
      <c r="R390" s="88" t="s">
        <v>139</v>
      </c>
      <c r="S390" s="213" t="s">
        <v>143</v>
      </c>
      <c r="T390" s="220" t="s">
        <v>126</v>
      </c>
      <c r="U390" s="220" t="s">
        <v>651</v>
      </c>
      <c r="V390" s="214">
        <v>1</v>
      </c>
      <c r="W390" s="214">
        <v>0</v>
      </c>
      <c r="X390" s="214">
        <v>0</v>
      </c>
      <c r="Y390" s="153">
        <v>0</v>
      </c>
      <c r="Z390" s="154">
        <v>0</v>
      </c>
      <c r="AA390" s="22">
        <v>0</v>
      </c>
      <c r="AB390" s="214">
        <v>5517212</v>
      </c>
      <c r="AC390" s="219" t="s">
        <v>569</v>
      </c>
      <c r="AD390" s="219" t="s">
        <v>652</v>
      </c>
      <c r="AE390" s="88" t="s">
        <v>130</v>
      </c>
      <c r="AF390" s="25" t="s">
        <v>131</v>
      </c>
    </row>
    <row r="391" spans="1:32" hidden="1" x14ac:dyDescent="0.2">
      <c r="A391" s="90" t="s">
        <v>132</v>
      </c>
      <c r="B391" s="92" t="s">
        <v>133</v>
      </c>
      <c r="C391" s="15">
        <v>69</v>
      </c>
      <c r="D391" s="15">
        <v>60</v>
      </c>
      <c r="E391" s="16">
        <v>2017</v>
      </c>
      <c r="F391" s="209">
        <v>42833.871527777781</v>
      </c>
      <c r="G391" s="210">
        <v>42833.871527777781</v>
      </c>
      <c r="H391" s="80" t="s">
        <v>38</v>
      </c>
      <c r="I391" s="79" t="s">
        <v>41</v>
      </c>
      <c r="J391" s="80" t="s">
        <v>38</v>
      </c>
      <c r="K391" s="81">
        <f t="shared" si="17"/>
        <v>0.65138888888759539</v>
      </c>
      <c r="L391" s="211">
        <v>938</v>
      </c>
      <c r="M391" s="209">
        <v>42834.522916666669</v>
      </c>
      <c r="N391" s="210">
        <v>42834.522916666669</v>
      </c>
      <c r="O391" s="85" t="s">
        <v>123</v>
      </c>
      <c r="P391" s="88" t="s">
        <v>40</v>
      </c>
      <c r="Q391" s="88" t="s">
        <v>124</v>
      </c>
      <c r="R391" s="88" t="s">
        <v>125</v>
      </c>
      <c r="S391" s="213" t="s">
        <v>143</v>
      </c>
      <c r="T391" s="220" t="s">
        <v>135</v>
      </c>
      <c r="U391" s="220" t="s">
        <v>653</v>
      </c>
      <c r="V391" s="214">
        <v>1485</v>
      </c>
      <c r="W391" s="214">
        <v>0</v>
      </c>
      <c r="X391" s="214">
        <v>0</v>
      </c>
      <c r="Y391" s="153">
        <v>0</v>
      </c>
      <c r="Z391" s="154">
        <v>0</v>
      </c>
      <c r="AA391" s="22">
        <v>0</v>
      </c>
      <c r="AB391" s="214">
        <v>5517212</v>
      </c>
      <c r="AC391" s="219" t="s">
        <v>580</v>
      </c>
      <c r="AD391" s="219" t="s">
        <v>654</v>
      </c>
      <c r="AE391" s="88" t="s">
        <v>130</v>
      </c>
      <c r="AF391" s="25" t="s">
        <v>131</v>
      </c>
    </row>
    <row r="392" spans="1:32" hidden="1" x14ac:dyDescent="0.2">
      <c r="A392" s="90" t="s">
        <v>180</v>
      </c>
      <c r="B392" s="92" t="s">
        <v>147</v>
      </c>
      <c r="C392" s="15">
        <v>115</v>
      </c>
      <c r="D392" s="15">
        <v>115</v>
      </c>
      <c r="E392" s="16">
        <v>2017</v>
      </c>
      <c r="F392" s="209">
        <v>42838.500694444447</v>
      </c>
      <c r="G392" s="210">
        <v>42838.500694444447</v>
      </c>
      <c r="H392" s="80" t="s">
        <v>38</v>
      </c>
      <c r="I392" s="79" t="s">
        <v>41</v>
      </c>
      <c r="J392" s="80" t="s">
        <v>38</v>
      </c>
      <c r="K392" s="81">
        <f t="shared" si="17"/>
        <v>0.53958333333139308</v>
      </c>
      <c r="L392" s="211">
        <v>777</v>
      </c>
      <c r="M392" s="209">
        <v>42839.040277777778</v>
      </c>
      <c r="N392" s="210">
        <v>42839.040277777778</v>
      </c>
      <c r="O392" s="85" t="s">
        <v>123</v>
      </c>
      <c r="P392" s="212" t="s">
        <v>42</v>
      </c>
      <c r="Q392" s="88" t="s">
        <v>159</v>
      </c>
      <c r="R392" s="88" t="s">
        <v>125</v>
      </c>
      <c r="S392" s="203">
        <v>112869121</v>
      </c>
      <c r="T392" s="88" t="s">
        <v>181</v>
      </c>
      <c r="U392" s="220" t="s">
        <v>655</v>
      </c>
      <c r="V392" s="214">
        <v>3742</v>
      </c>
      <c r="W392" s="214">
        <v>3742</v>
      </c>
      <c r="X392" s="214">
        <v>326220</v>
      </c>
      <c r="Y392" s="215">
        <f>W392/AB392</f>
        <v>6.7824111163391945E-4</v>
      </c>
      <c r="Z392" s="216">
        <f>X392/AB392</f>
        <v>5.9127689854948477E-2</v>
      </c>
      <c r="AA392" s="214">
        <f>X392/W392</f>
        <v>87.177979690005344</v>
      </c>
      <c r="AB392" s="214">
        <v>5517212</v>
      </c>
      <c r="AC392" s="219" t="s">
        <v>656</v>
      </c>
      <c r="AD392" s="219" t="s">
        <v>657</v>
      </c>
      <c r="AE392" s="88" t="s">
        <v>130</v>
      </c>
      <c r="AF392" s="25" t="s">
        <v>131</v>
      </c>
    </row>
    <row r="393" spans="1:32" hidden="1" x14ac:dyDescent="0.2">
      <c r="A393" s="90" t="s">
        <v>137</v>
      </c>
      <c r="B393" s="92" t="s">
        <v>133</v>
      </c>
      <c r="C393" s="15">
        <v>69</v>
      </c>
      <c r="D393" s="15">
        <v>60</v>
      </c>
      <c r="E393" s="16">
        <v>2017</v>
      </c>
      <c r="F393" s="209">
        <v>42848.741666666669</v>
      </c>
      <c r="G393" s="210">
        <v>42848.741666666669</v>
      </c>
      <c r="H393" s="80" t="s">
        <v>38</v>
      </c>
      <c r="I393" s="79" t="s">
        <v>41</v>
      </c>
      <c r="J393" s="80" t="s">
        <v>38</v>
      </c>
      <c r="K393" s="81">
        <f t="shared" si="17"/>
        <v>0.60902777777664596</v>
      </c>
      <c r="L393" s="211">
        <v>877</v>
      </c>
      <c r="M393" s="209">
        <v>42849.350694444445</v>
      </c>
      <c r="N393" s="210">
        <v>42849.350694444445</v>
      </c>
      <c r="O393" s="85" t="s">
        <v>123</v>
      </c>
      <c r="P393" s="88" t="s">
        <v>43</v>
      </c>
      <c r="Q393" s="88" t="s">
        <v>138</v>
      </c>
      <c r="R393" s="88" t="s">
        <v>125</v>
      </c>
      <c r="S393" s="203">
        <v>112791883</v>
      </c>
      <c r="T393" s="88" t="s">
        <v>140</v>
      </c>
      <c r="U393" s="88" t="s">
        <v>658</v>
      </c>
      <c r="V393" s="214">
        <v>2</v>
      </c>
      <c r="W393" s="214">
        <v>0</v>
      </c>
      <c r="X393" s="214">
        <v>0</v>
      </c>
      <c r="Y393" s="153">
        <v>0</v>
      </c>
      <c r="Z393" s="154">
        <v>0</v>
      </c>
      <c r="AA393" s="22">
        <v>0</v>
      </c>
      <c r="AB393" s="214">
        <v>5517212</v>
      </c>
      <c r="AC393" s="219" t="s">
        <v>599</v>
      </c>
      <c r="AD393" s="219" t="s">
        <v>129</v>
      </c>
      <c r="AE393" s="88" t="s">
        <v>130</v>
      </c>
      <c r="AF393" s="25" t="s">
        <v>131</v>
      </c>
    </row>
    <row r="394" spans="1:32" hidden="1" x14ac:dyDescent="0.2">
      <c r="A394" s="90" t="s">
        <v>121</v>
      </c>
      <c r="B394" s="92" t="s">
        <v>122</v>
      </c>
      <c r="C394" s="15">
        <v>69</v>
      </c>
      <c r="D394" s="15">
        <v>70</v>
      </c>
      <c r="E394" s="16">
        <v>2017</v>
      </c>
      <c r="F394" s="209">
        <v>42861.904861111114</v>
      </c>
      <c r="G394" s="210">
        <v>42861.904861111114</v>
      </c>
      <c r="H394" s="80" t="s">
        <v>38</v>
      </c>
      <c r="I394" s="79" t="s">
        <v>41</v>
      </c>
      <c r="J394" s="80" t="s">
        <v>38</v>
      </c>
      <c r="K394" s="81">
        <f t="shared" si="17"/>
        <v>0.89305555555620231</v>
      </c>
      <c r="L394" s="211">
        <v>1286</v>
      </c>
      <c r="M394" s="209">
        <v>42862.79791666667</v>
      </c>
      <c r="N394" s="210">
        <v>42862.79791666667</v>
      </c>
      <c r="O394" s="85" t="s">
        <v>123</v>
      </c>
      <c r="P394" s="212" t="s">
        <v>40</v>
      </c>
      <c r="Q394" s="88" t="s">
        <v>145</v>
      </c>
      <c r="R394" s="88" t="s">
        <v>139</v>
      </c>
      <c r="S394" s="203">
        <v>112844621</v>
      </c>
      <c r="T394" s="88" t="s">
        <v>126</v>
      </c>
      <c r="U394" s="220" t="s">
        <v>659</v>
      </c>
      <c r="V394" s="214">
        <v>155</v>
      </c>
      <c r="W394" s="214">
        <v>155</v>
      </c>
      <c r="X394" s="214">
        <v>26660</v>
      </c>
      <c r="Y394" s="215">
        <f>W394/AB394</f>
        <v>2.8093899600015371E-5</v>
      </c>
      <c r="Z394" s="216">
        <f>X394/AB394</f>
        <v>4.8321507312026439E-3</v>
      </c>
      <c r="AA394" s="214">
        <f>X394/W394</f>
        <v>172</v>
      </c>
      <c r="AB394" s="214">
        <v>5517212</v>
      </c>
      <c r="AC394" s="219" t="s">
        <v>569</v>
      </c>
      <c r="AD394" s="219" t="s">
        <v>660</v>
      </c>
      <c r="AE394" s="88" t="s">
        <v>130</v>
      </c>
      <c r="AF394" s="25" t="s">
        <v>131</v>
      </c>
    </row>
    <row r="395" spans="1:32" hidden="1" x14ac:dyDescent="0.2">
      <c r="A395" s="90" t="s">
        <v>121</v>
      </c>
      <c r="B395" s="92" t="s">
        <v>147</v>
      </c>
      <c r="C395" s="15">
        <v>230</v>
      </c>
      <c r="D395" s="15">
        <v>230</v>
      </c>
      <c r="E395" s="16">
        <v>2017</v>
      </c>
      <c r="F395" s="209">
        <v>42866.277083333334</v>
      </c>
      <c r="G395" s="210">
        <v>42866.277083333334</v>
      </c>
      <c r="H395" s="80" t="s">
        <v>38</v>
      </c>
      <c r="I395" s="79" t="s">
        <v>41</v>
      </c>
      <c r="J395" s="80" t="s">
        <v>38</v>
      </c>
      <c r="K395" s="81">
        <f t="shared" si="17"/>
        <v>0.63472222222480923</v>
      </c>
      <c r="L395" s="211">
        <v>914</v>
      </c>
      <c r="M395" s="209">
        <v>42866.911805555559</v>
      </c>
      <c r="N395" s="210">
        <v>42866.911805555559</v>
      </c>
      <c r="O395" s="85" t="s">
        <v>123</v>
      </c>
      <c r="P395" s="212" t="s">
        <v>40</v>
      </c>
      <c r="Q395" s="88" t="s">
        <v>124</v>
      </c>
      <c r="R395" s="88" t="s">
        <v>125</v>
      </c>
      <c r="S395" s="213" t="s">
        <v>143</v>
      </c>
      <c r="T395" s="88" t="s">
        <v>148</v>
      </c>
      <c r="U395" s="220" t="s">
        <v>661</v>
      </c>
      <c r="V395" s="214">
        <v>0</v>
      </c>
      <c r="W395" s="214">
        <v>0</v>
      </c>
      <c r="X395" s="214">
        <v>0</v>
      </c>
      <c r="Y395" s="153">
        <v>0</v>
      </c>
      <c r="Z395" s="154">
        <v>0</v>
      </c>
      <c r="AA395" s="22">
        <v>0</v>
      </c>
      <c r="AB395" s="214">
        <v>5517212</v>
      </c>
      <c r="AC395" s="219" t="s">
        <v>662</v>
      </c>
      <c r="AD395" s="219" t="s">
        <v>663</v>
      </c>
      <c r="AE395" s="88" t="s">
        <v>130</v>
      </c>
      <c r="AF395" s="25" t="s">
        <v>131</v>
      </c>
    </row>
    <row r="396" spans="1:32" hidden="1" x14ac:dyDescent="0.2">
      <c r="A396" s="90" t="s">
        <v>121</v>
      </c>
      <c r="B396" s="92" t="s">
        <v>122</v>
      </c>
      <c r="C396" s="15">
        <v>69</v>
      </c>
      <c r="D396" s="15">
        <v>70</v>
      </c>
      <c r="E396" s="16">
        <v>2017</v>
      </c>
      <c r="F396" s="209">
        <v>42866.825694444444</v>
      </c>
      <c r="G396" s="210">
        <v>42866.825694444444</v>
      </c>
      <c r="H396" s="80" t="s">
        <v>38</v>
      </c>
      <c r="I396" s="79" t="s">
        <v>41</v>
      </c>
      <c r="J396" s="80" t="s">
        <v>38</v>
      </c>
      <c r="K396" s="81">
        <f t="shared" si="17"/>
        <v>0.82708333333721384</v>
      </c>
      <c r="L396" s="211">
        <v>1189</v>
      </c>
      <c r="M396" s="209">
        <v>42867.652777777781</v>
      </c>
      <c r="N396" s="210">
        <v>42867.652777777781</v>
      </c>
      <c r="O396" s="85" t="s">
        <v>123</v>
      </c>
      <c r="P396" s="212" t="s">
        <v>42</v>
      </c>
      <c r="Q396" s="88" t="s">
        <v>186</v>
      </c>
      <c r="R396" s="88" t="s">
        <v>125</v>
      </c>
      <c r="S396" s="223">
        <v>112864159</v>
      </c>
      <c r="T396" s="88" t="s">
        <v>148</v>
      </c>
      <c r="U396" s="220" t="s">
        <v>664</v>
      </c>
      <c r="V396" s="214">
        <v>2526</v>
      </c>
      <c r="W396" s="214">
        <v>2526</v>
      </c>
      <c r="X396" s="214">
        <v>416217</v>
      </c>
      <c r="Y396" s="215">
        <f>W396/AB396</f>
        <v>4.5783993799766986E-4</v>
      </c>
      <c r="Z396" s="216">
        <f>X396/AB396</f>
        <v>7.5439732966578049E-2</v>
      </c>
      <c r="AA396" s="214">
        <f>X396/W396</f>
        <v>164.7731591448931</v>
      </c>
      <c r="AB396" s="214">
        <v>5517212</v>
      </c>
      <c r="AC396" s="219" t="s">
        <v>129</v>
      </c>
      <c r="AD396" s="219" t="s">
        <v>129</v>
      </c>
      <c r="AE396" s="88" t="s">
        <v>130</v>
      </c>
      <c r="AF396" s="25" t="s">
        <v>131</v>
      </c>
    </row>
    <row r="397" spans="1:32" hidden="1" x14ac:dyDescent="0.2">
      <c r="A397" s="90" t="s">
        <v>132</v>
      </c>
      <c r="B397" s="92" t="s">
        <v>133</v>
      </c>
      <c r="C397" s="15">
        <v>69</v>
      </c>
      <c r="D397" s="15">
        <v>60</v>
      </c>
      <c r="E397" s="16">
        <v>2017</v>
      </c>
      <c r="F397" s="209">
        <v>42880.702777777777</v>
      </c>
      <c r="G397" s="210">
        <v>42880.702777777777</v>
      </c>
      <c r="H397" s="80" t="s">
        <v>38</v>
      </c>
      <c r="I397" s="79" t="s">
        <v>41</v>
      </c>
      <c r="J397" s="80" t="s">
        <v>38</v>
      </c>
      <c r="K397" s="81">
        <f t="shared" si="17"/>
        <v>1.2409722222218988</v>
      </c>
      <c r="L397" s="211">
        <v>1787</v>
      </c>
      <c r="M397" s="209">
        <v>42881.943749999999</v>
      </c>
      <c r="N397" s="210">
        <v>42881.943749999999</v>
      </c>
      <c r="O397" s="85" t="s">
        <v>123</v>
      </c>
      <c r="P397" s="88" t="s">
        <v>43</v>
      </c>
      <c r="Q397" s="88" t="s">
        <v>138</v>
      </c>
      <c r="R397" s="88" t="s">
        <v>125</v>
      </c>
      <c r="S397" s="224">
        <v>112909666</v>
      </c>
      <c r="T397" s="88" t="s">
        <v>135</v>
      </c>
      <c r="U397" s="220" t="s">
        <v>665</v>
      </c>
      <c r="V397" s="214">
        <v>4112</v>
      </c>
      <c r="W397" s="214">
        <v>2046</v>
      </c>
      <c r="X397" s="214">
        <v>3662184</v>
      </c>
      <c r="Y397" s="215">
        <f>W397/AB397</f>
        <v>3.708394747202029E-4</v>
      </c>
      <c r="Z397" s="216">
        <f>X397/AB397</f>
        <v>0.66377438459859794</v>
      </c>
      <c r="AA397" s="214">
        <f>X397/W397</f>
        <v>1789.9237536656892</v>
      </c>
      <c r="AB397" s="214">
        <v>5517212</v>
      </c>
      <c r="AC397" s="219" t="s">
        <v>602</v>
      </c>
      <c r="AD397" s="219" t="s">
        <v>666</v>
      </c>
      <c r="AE397" s="88" t="s">
        <v>130</v>
      </c>
      <c r="AF397" s="25" t="s">
        <v>131</v>
      </c>
    </row>
    <row r="398" spans="1:32" hidden="1" x14ac:dyDescent="0.2">
      <c r="A398" s="90" t="s">
        <v>132</v>
      </c>
      <c r="B398" s="92" t="s">
        <v>133</v>
      </c>
      <c r="C398" s="15">
        <v>69</v>
      </c>
      <c r="D398" s="15">
        <v>60</v>
      </c>
      <c r="E398" s="16">
        <v>2017</v>
      </c>
      <c r="F398" s="209">
        <v>42885.322916666664</v>
      </c>
      <c r="G398" s="210">
        <v>42885.322916666664</v>
      </c>
      <c r="H398" s="80" t="s">
        <v>38</v>
      </c>
      <c r="I398" s="79" t="s">
        <v>41</v>
      </c>
      <c r="J398" s="80" t="s">
        <v>38</v>
      </c>
      <c r="K398" s="81">
        <f t="shared" si="17"/>
        <v>0.59861111111240461</v>
      </c>
      <c r="L398" s="211">
        <v>862</v>
      </c>
      <c r="M398" s="209">
        <v>42885.921527777777</v>
      </c>
      <c r="N398" s="210">
        <v>42885.921527777777</v>
      </c>
      <c r="O398" s="85" t="s">
        <v>123</v>
      </c>
      <c r="P398" s="212" t="s">
        <v>40</v>
      </c>
      <c r="Q398" s="88" t="s">
        <v>142</v>
      </c>
      <c r="R398" s="88" t="s">
        <v>125</v>
      </c>
      <c r="S398" s="203">
        <v>112917097</v>
      </c>
      <c r="T398" s="88" t="s">
        <v>135</v>
      </c>
      <c r="U398" s="220" t="s">
        <v>667</v>
      </c>
      <c r="V398" s="214">
        <v>1</v>
      </c>
      <c r="W398" s="214">
        <v>0</v>
      </c>
      <c r="X398" s="214">
        <v>0</v>
      </c>
      <c r="Y398" s="153">
        <v>0</v>
      </c>
      <c r="Z398" s="154">
        <v>0</v>
      </c>
      <c r="AA398" s="22">
        <v>0</v>
      </c>
      <c r="AB398" s="214">
        <v>5517212</v>
      </c>
      <c r="AC398" s="219" t="s">
        <v>574</v>
      </c>
      <c r="AD398" s="219" t="s">
        <v>668</v>
      </c>
      <c r="AE398" s="88" t="s">
        <v>130</v>
      </c>
      <c r="AF398" s="25" t="s">
        <v>131</v>
      </c>
    </row>
    <row r="399" spans="1:32" hidden="1" x14ac:dyDescent="0.2">
      <c r="A399" s="90" t="s">
        <v>132</v>
      </c>
      <c r="B399" s="92" t="s">
        <v>133</v>
      </c>
      <c r="C399" s="15">
        <v>69</v>
      </c>
      <c r="D399" s="15">
        <v>60</v>
      </c>
      <c r="E399" s="16">
        <v>2017</v>
      </c>
      <c r="F399" s="209">
        <v>42908.354166666664</v>
      </c>
      <c r="G399" s="210">
        <v>42908.354166666664</v>
      </c>
      <c r="H399" s="80" t="s">
        <v>38</v>
      </c>
      <c r="I399" s="79" t="s">
        <v>41</v>
      </c>
      <c r="J399" s="80" t="s">
        <v>38</v>
      </c>
      <c r="K399" s="81">
        <f t="shared" si="17"/>
        <v>1.7486111111138598</v>
      </c>
      <c r="L399" s="211">
        <v>2518</v>
      </c>
      <c r="M399" s="209">
        <v>42910.102777777778</v>
      </c>
      <c r="N399" s="210">
        <v>42910.102777777778</v>
      </c>
      <c r="O399" s="85" t="s">
        <v>123</v>
      </c>
      <c r="P399" s="86" t="s">
        <v>46</v>
      </c>
      <c r="Q399" s="88" t="s">
        <v>669</v>
      </c>
      <c r="R399" s="88" t="s">
        <v>125</v>
      </c>
      <c r="S399" s="203">
        <v>113021236</v>
      </c>
      <c r="T399" s="88" t="s">
        <v>135</v>
      </c>
      <c r="U399" s="88" t="s">
        <v>670</v>
      </c>
      <c r="V399" s="214">
        <v>6877</v>
      </c>
      <c r="W399" s="214">
        <v>0</v>
      </c>
      <c r="X399" s="214">
        <v>0</v>
      </c>
      <c r="Y399" s="153">
        <v>0</v>
      </c>
      <c r="Z399" s="154">
        <v>0</v>
      </c>
      <c r="AA399" s="22">
        <v>0</v>
      </c>
      <c r="AB399" s="214">
        <v>5517212</v>
      </c>
      <c r="AC399" s="219" t="s">
        <v>569</v>
      </c>
      <c r="AD399" s="219" t="s">
        <v>208</v>
      </c>
      <c r="AE399" s="88" t="s">
        <v>130</v>
      </c>
      <c r="AF399" s="25" t="s">
        <v>131</v>
      </c>
    </row>
    <row r="400" spans="1:32" hidden="1" x14ac:dyDescent="0.2">
      <c r="A400" s="90" t="s">
        <v>121</v>
      </c>
      <c r="B400" s="92" t="s">
        <v>147</v>
      </c>
      <c r="C400" s="15">
        <v>69</v>
      </c>
      <c r="D400" s="15">
        <v>60</v>
      </c>
      <c r="E400" s="16">
        <v>2017</v>
      </c>
      <c r="F400" s="209">
        <v>42928.654861111114</v>
      </c>
      <c r="G400" s="210">
        <v>42928.654861111114</v>
      </c>
      <c r="H400" s="80" t="s">
        <v>38</v>
      </c>
      <c r="I400" s="79" t="s">
        <v>41</v>
      </c>
      <c r="J400" s="80" t="s">
        <v>38</v>
      </c>
      <c r="K400" s="81">
        <f t="shared" si="17"/>
        <v>1.3208333333313931</v>
      </c>
      <c r="L400" s="211">
        <v>1902</v>
      </c>
      <c r="M400" s="209">
        <v>42929.975694444445</v>
      </c>
      <c r="N400" s="210">
        <v>42929.975694444445</v>
      </c>
      <c r="O400" s="85" t="s">
        <v>123</v>
      </c>
      <c r="P400" s="88" t="s">
        <v>39</v>
      </c>
      <c r="Q400" s="88" t="s">
        <v>274</v>
      </c>
      <c r="R400" s="88" t="s">
        <v>139</v>
      </c>
      <c r="S400" s="213" t="s">
        <v>143</v>
      </c>
      <c r="T400" s="220" t="s">
        <v>148</v>
      </c>
      <c r="U400" s="220" t="s">
        <v>671</v>
      </c>
      <c r="V400" s="214">
        <v>0</v>
      </c>
      <c r="W400" s="214">
        <v>0</v>
      </c>
      <c r="X400" s="214">
        <v>0</v>
      </c>
      <c r="Y400" s="153">
        <v>0</v>
      </c>
      <c r="Z400" s="154">
        <v>0</v>
      </c>
      <c r="AA400" s="22">
        <v>0</v>
      </c>
      <c r="AB400" s="214">
        <v>5517212</v>
      </c>
      <c r="AC400" s="219" t="s">
        <v>129</v>
      </c>
      <c r="AD400" s="219" t="s">
        <v>129</v>
      </c>
      <c r="AE400" s="88" t="s">
        <v>177</v>
      </c>
      <c r="AF400" s="25" t="s">
        <v>131</v>
      </c>
    </row>
    <row r="401" spans="1:32" hidden="1" x14ac:dyDescent="0.2">
      <c r="A401" s="90" t="s">
        <v>121</v>
      </c>
      <c r="B401" s="92" t="s">
        <v>122</v>
      </c>
      <c r="C401" s="15">
        <v>69</v>
      </c>
      <c r="D401" s="15">
        <v>70</v>
      </c>
      <c r="E401" s="16">
        <v>2017</v>
      </c>
      <c r="F401" s="209">
        <v>42934.304166666669</v>
      </c>
      <c r="G401" s="210">
        <v>42934.304166666669</v>
      </c>
      <c r="H401" s="80" t="s">
        <v>38</v>
      </c>
      <c r="I401" s="79" t="s">
        <v>41</v>
      </c>
      <c r="J401" s="80" t="s">
        <v>38</v>
      </c>
      <c r="K401" s="81">
        <f t="shared" si="17"/>
        <v>8.2638888889050577E-2</v>
      </c>
      <c r="L401" s="211">
        <v>119</v>
      </c>
      <c r="M401" s="209">
        <v>42934.386805555558</v>
      </c>
      <c r="N401" s="210">
        <v>42934.386805555558</v>
      </c>
      <c r="O401" s="85" t="s">
        <v>123</v>
      </c>
      <c r="P401" s="88" t="s">
        <v>39</v>
      </c>
      <c r="Q401" s="88" t="s">
        <v>274</v>
      </c>
      <c r="R401" s="88" t="s">
        <v>125</v>
      </c>
      <c r="S401" s="213" t="s">
        <v>143</v>
      </c>
      <c r="T401" s="88" t="s">
        <v>148</v>
      </c>
      <c r="U401" s="88" t="s">
        <v>672</v>
      </c>
      <c r="V401" s="225" t="s">
        <v>128</v>
      </c>
      <c r="W401" s="225" t="s">
        <v>128</v>
      </c>
      <c r="X401" s="225" t="s">
        <v>128</v>
      </c>
      <c r="Y401" s="225" t="s">
        <v>128</v>
      </c>
      <c r="Z401" s="225" t="s">
        <v>128</v>
      </c>
      <c r="AA401" s="225" t="s">
        <v>128</v>
      </c>
      <c r="AB401" s="214">
        <v>5517212</v>
      </c>
      <c r="AC401" s="219" t="s">
        <v>129</v>
      </c>
      <c r="AD401" s="219" t="s">
        <v>129</v>
      </c>
      <c r="AE401" s="88" t="s">
        <v>130</v>
      </c>
      <c r="AF401" s="25" t="s">
        <v>131</v>
      </c>
    </row>
    <row r="402" spans="1:32" hidden="1" x14ac:dyDescent="0.2">
      <c r="A402" s="90" t="s">
        <v>132</v>
      </c>
      <c r="B402" s="92" t="s">
        <v>133</v>
      </c>
      <c r="C402" s="15">
        <v>69</v>
      </c>
      <c r="D402" s="15">
        <v>60</v>
      </c>
      <c r="E402" s="16">
        <v>2017</v>
      </c>
      <c r="F402" s="209">
        <v>42934.331944444442</v>
      </c>
      <c r="G402" s="210">
        <v>42934.331944444442</v>
      </c>
      <c r="H402" s="80" t="s">
        <v>38</v>
      </c>
      <c r="I402" s="79" t="s">
        <v>41</v>
      </c>
      <c r="J402" s="80" t="s">
        <v>38</v>
      </c>
      <c r="K402" s="81">
        <v>0.41875000000436557</v>
      </c>
      <c r="L402" s="211">
        <v>603</v>
      </c>
      <c r="M402" s="209">
        <v>42934.750694444447</v>
      </c>
      <c r="N402" s="210">
        <v>42934.750694444447</v>
      </c>
      <c r="O402" s="85" t="s">
        <v>123</v>
      </c>
      <c r="P402" s="88" t="s">
        <v>43</v>
      </c>
      <c r="Q402" s="88" t="s">
        <v>138</v>
      </c>
      <c r="R402" s="88" t="s">
        <v>125</v>
      </c>
      <c r="S402" s="203">
        <v>113061227</v>
      </c>
      <c r="T402" s="88" t="s">
        <v>135</v>
      </c>
      <c r="U402" s="88" t="s">
        <v>673</v>
      </c>
      <c r="V402" s="214">
        <v>2200</v>
      </c>
      <c r="W402" s="214">
        <v>2200</v>
      </c>
      <c r="X402" s="214">
        <v>806570</v>
      </c>
      <c r="Y402" s="215">
        <v>4.0132297944368974E-4</v>
      </c>
      <c r="Z402" s="216">
        <v>0.1471341252408622</v>
      </c>
      <c r="AA402" s="214">
        <v>366.62272727272727</v>
      </c>
      <c r="AB402" s="214">
        <v>5517212</v>
      </c>
      <c r="AC402" s="219" t="s">
        <v>656</v>
      </c>
      <c r="AD402" s="219" t="s">
        <v>674</v>
      </c>
      <c r="AE402" s="88" t="s">
        <v>130</v>
      </c>
      <c r="AF402" s="25" t="s">
        <v>131</v>
      </c>
    </row>
    <row r="403" spans="1:32" hidden="1" x14ac:dyDescent="0.2">
      <c r="A403" s="90" t="s">
        <v>121</v>
      </c>
      <c r="B403" s="92" t="s">
        <v>122</v>
      </c>
      <c r="C403" s="15">
        <v>69</v>
      </c>
      <c r="D403" s="15">
        <v>70</v>
      </c>
      <c r="E403" s="16">
        <v>2017</v>
      </c>
      <c r="F403" s="209">
        <v>42934.575694444444</v>
      </c>
      <c r="G403" s="210">
        <v>42934.575694444444</v>
      </c>
      <c r="H403" s="80" t="s">
        <v>38</v>
      </c>
      <c r="I403" s="79" t="s">
        <v>41</v>
      </c>
      <c r="J403" s="80" t="s">
        <v>38</v>
      </c>
      <c r="K403" s="81">
        <f>M403-F403</f>
        <v>7.0354166666656965</v>
      </c>
      <c r="L403" s="211">
        <v>10131</v>
      </c>
      <c r="M403" s="209">
        <v>42941.611111111109</v>
      </c>
      <c r="N403" s="210">
        <v>42941.611111111109</v>
      </c>
      <c r="O403" s="221" t="s">
        <v>151</v>
      </c>
      <c r="P403" s="226" t="s">
        <v>39</v>
      </c>
      <c r="Q403" s="226" t="s">
        <v>274</v>
      </c>
      <c r="R403" s="226" t="s">
        <v>139</v>
      </c>
      <c r="S403" s="213" t="s">
        <v>143</v>
      </c>
      <c r="T403" s="88" t="s">
        <v>148</v>
      </c>
      <c r="U403" s="88" t="s">
        <v>675</v>
      </c>
      <c r="V403" s="225" t="s">
        <v>128</v>
      </c>
      <c r="W403" s="225" t="s">
        <v>128</v>
      </c>
      <c r="X403" s="225" t="s">
        <v>128</v>
      </c>
      <c r="Y403" s="225" t="s">
        <v>128</v>
      </c>
      <c r="Z403" s="225" t="s">
        <v>128</v>
      </c>
      <c r="AA403" s="225" t="s">
        <v>128</v>
      </c>
      <c r="AB403" s="214">
        <v>5517212</v>
      </c>
      <c r="AC403" s="219" t="s">
        <v>129</v>
      </c>
      <c r="AD403" s="219" t="s">
        <v>129</v>
      </c>
      <c r="AE403" s="88" t="s">
        <v>130</v>
      </c>
      <c r="AF403" s="25" t="s">
        <v>131</v>
      </c>
    </row>
    <row r="404" spans="1:32" hidden="1" x14ac:dyDescent="0.2">
      <c r="A404" s="90" t="s">
        <v>137</v>
      </c>
      <c r="B404" s="92" t="s">
        <v>133</v>
      </c>
      <c r="C404" s="15">
        <v>69</v>
      </c>
      <c r="D404" s="15">
        <v>60</v>
      </c>
      <c r="E404" s="16">
        <v>2017</v>
      </c>
      <c r="F404" s="209">
        <v>42934.784722222219</v>
      </c>
      <c r="G404" s="210">
        <v>42934.784722222219</v>
      </c>
      <c r="H404" s="80" t="s">
        <v>38</v>
      </c>
      <c r="I404" s="79" t="s">
        <v>41</v>
      </c>
      <c r="J404" s="80" t="s">
        <v>38</v>
      </c>
      <c r="K404" s="81">
        <v>0.56319444444670808</v>
      </c>
      <c r="L404" s="211">
        <v>811</v>
      </c>
      <c r="M404" s="209">
        <v>42935.347916666666</v>
      </c>
      <c r="N404" s="210">
        <v>42935.347916666666</v>
      </c>
      <c r="O404" s="85" t="s">
        <v>123</v>
      </c>
      <c r="P404" s="88" t="s">
        <v>42</v>
      </c>
      <c r="Q404" s="88" t="s">
        <v>159</v>
      </c>
      <c r="R404" s="88" t="s">
        <v>125</v>
      </c>
      <c r="S404" s="203">
        <v>113072185</v>
      </c>
      <c r="T404" s="88" t="s">
        <v>140</v>
      </c>
      <c r="U404" s="88" t="s">
        <v>676</v>
      </c>
      <c r="V404" s="214">
        <v>611</v>
      </c>
      <c r="W404" s="214">
        <v>611</v>
      </c>
      <c r="X404" s="214">
        <v>60808</v>
      </c>
      <c r="Y404" s="215">
        <v>1.1145833656367929E-4</v>
      </c>
      <c r="Z404" s="216">
        <v>1.1092567151823584E-2</v>
      </c>
      <c r="AA404" s="214">
        <v>99.522094926350249</v>
      </c>
      <c r="AB404" s="214">
        <v>5517212</v>
      </c>
      <c r="AC404" s="219" t="s">
        <v>569</v>
      </c>
      <c r="AD404" s="219" t="s">
        <v>677</v>
      </c>
      <c r="AE404" s="88" t="s">
        <v>130</v>
      </c>
      <c r="AF404" s="25" t="s">
        <v>131</v>
      </c>
    </row>
    <row r="405" spans="1:32" hidden="1" x14ac:dyDescent="0.2">
      <c r="A405" s="90" t="s">
        <v>180</v>
      </c>
      <c r="B405" s="92" t="s">
        <v>147</v>
      </c>
      <c r="C405" s="15">
        <v>69</v>
      </c>
      <c r="D405" s="15">
        <v>60</v>
      </c>
      <c r="E405" s="16">
        <v>2017</v>
      </c>
      <c r="F405" s="209">
        <v>42934.902777777781</v>
      </c>
      <c r="G405" s="210">
        <v>42934.902777777781</v>
      </c>
      <c r="H405" s="80" t="s">
        <v>38</v>
      </c>
      <c r="I405" s="79" t="s">
        <v>41</v>
      </c>
      <c r="J405" s="80" t="s">
        <v>38</v>
      </c>
      <c r="K405" s="81">
        <v>0.50486111110512866</v>
      </c>
      <c r="L405" s="211">
        <v>727</v>
      </c>
      <c r="M405" s="209">
        <v>42935.407638888886</v>
      </c>
      <c r="N405" s="210">
        <v>42935.407638888886</v>
      </c>
      <c r="O405" s="85" t="s">
        <v>123</v>
      </c>
      <c r="P405" s="88" t="s">
        <v>40</v>
      </c>
      <c r="Q405" s="88" t="s">
        <v>124</v>
      </c>
      <c r="R405" s="88" t="s">
        <v>125</v>
      </c>
      <c r="S405" s="213" t="s">
        <v>143</v>
      </c>
      <c r="T405" s="88" t="s">
        <v>181</v>
      </c>
      <c r="U405" s="88" t="s">
        <v>678</v>
      </c>
      <c r="V405" s="214">
        <v>16559</v>
      </c>
      <c r="W405" s="214">
        <v>0</v>
      </c>
      <c r="X405" s="214">
        <v>0</v>
      </c>
      <c r="Y405" s="153">
        <v>0</v>
      </c>
      <c r="Z405" s="154">
        <v>0</v>
      </c>
      <c r="AA405" s="22">
        <v>0</v>
      </c>
      <c r="AB405" s="214">
        <v>5517212</v>
      </c>
      <c r="AC405" s="219" t="s">
        <v>129</v>
      </c>
      <c r="AD405" s="219" t="s">
        <v>129</v>
      </c>
      <c r="AE405" s="88" t="s">
        <v>130</v>
      </c>
      <c r="AF405" s="25" t="s">
        <v>131</v>
      </c>
    </row>
    <row r="406" spans="1:32" hidden="1" x14ac:dyDescent="0.2">
      <c r="A406" s="90" t="s">
        <v>132</v>
      </c>
      <c r="B406" s="92" t="s">
        <v>133</v>
      </c>
      <c r="C406" s="15">
        <v>69</v>
      </c>
      <c r="D406" s="15">
        <v>60</v>
      </c>
      <c r="E406" s="16">
        <v>2017</v>
      </c>
      <c r="F406" s="209">
        <v>42941.005555555559</v>
      </c>
      <c r="G406" s="210">
        <v>42941.005555555559</v>
      </c>
      <c r="H406" s="80" t="s">
        <v>38</v>
      </c>
      <c r="I406" s="79" t="s">
        <v>41</v>
      </c>
      <c r="J406" s="80" t="s">
        <v>38</v>
      </c>
      <c r="K406" s="81">
        <f t="shared" ref="K406:K437" si="18">M406-F406</f>
        <v>1.0243055555547471</v>
      </c>
      <c r="L406" s="211">
        <v>1475</v>
      </c>
      <c r="M406" s="209">
        <v>42942.029861111114</v>
      </c>
      <c r="N406" s="210">
        <v>42942.029861111114</v>
      </c>
      <c r="O406" s="85" t="s">
        <v>123</v>
      </c>
      <c r="P406" s="88" t="s">
        <v>43</v>
      </c>
      <c r="Q406" s="88" t="s">
        <v>138</v>
      </c>
      <c r="R406" s="88" t="s">
        <v>139</v>
      </c>
      <c r="S406" s="213" t="s">
        <v>143</v>
      </c>
      <c r="T406" s="88" t="s">
        <v>135</v>
      </c>
      <c r="U406" s="88" t="s">
        <v>679</v>
      </c>
      <c r="V406" s="214">
        <v>3807</v>
      </c>
      <c r="W406" s="214">
        <v>3807</v>
      </c>
      <c r="X406" s="214">
        <v>194157</v>
      </c>
      <c r="Y406" s="215">
        <f>W406/AB406</f>
        <v>6.9002242436940972E-4</v>
      </c>
      <c r="Z406" s="216">
        <f>X406/AB406</f>
        <v>3.51911436428399E-2</v>
      </c>
      <c r="AA406" s="214">
        <f>X406/W406</f>
        <v>51</v>
      </c>
      <c r="AB406" s="214">
        <v>5517212</v>
      </c>
      <c r="AC406" s="219" t="s">
        <v>650</v>
      </c>
      <c r="AD406" s="219" t="s">
        <v>680</v>
      </c>
      <c r="AE406" s="88" t="s">
        <v>130</v>
      </c>
      <c r="AF406" s="25" t="s">
        <v>131</v>
      </c>
    </row>
    <row r="407" spans="1:32" hidden="1" x14ac:dyDescent="0.2">
      <c r="A407" s="90" t="s">
        <v>121</v>
      </c>
      <c r="B407" s="92" t="s">
        <v>122</v>
      </c>
      <c r="C407" s="15">
        <v>69</v>
      </c>
      <c r="D407" s="15">
        <v>70</v>
      </c>
      <c r="E407" s="16">
        <v>2017</v>
      </c>
      <c r="F407" s="209">
        <v>42963.85</v>
      </c>
      <c r="G407" s="210">
        <v>42963.85</v>
      </c>
      <c r="H407" s="80" t="s">
        <v>38</v>
      </c>
      <c r="I407" s="79" t="s">
        <v>41</v>
      </c>
      <c r="J407" s="80" t="s">
        <v>38</v>
      </c>
      <c r="K407" s="81">
        <f t="shared" si="18"/>
        <v>0.67777777778246673</v>
      </c>
      <c r="L407" s="211">
        <v>976</v>
      </c>
      <c r="M407" s="209">
        <v>42964.527777777781</v>
      </c>
      <c r="N407" s="210">
        <v>42964.527777777781</v>
      </c>
      <c r="O407" s="85" t="s">
        <v>123</v>
      </c>
      <c r="P407" s="88" t="s">
        <v>40</v>
      </c>
      <c r="Q407" s="88" t="s">
        <v>124</v>
      </c>
      <c r="R407" s="88" t="s">
        <v>125</v>
      </c>
      <c r="S407" s="203">
        <v>113172616</v>
      </c>
      <c r="T407" s="88" t="s">
        <v>126</v>
      </c>
      <c r="U407" s="88" t="s">
        <v>681</v>
      </c>
      <c r="V407" s="214">
        <v>713</v>
      </c>
      <c r="W407" s="214">
        <v>0</v>
      </c>
      <c r="X407" s="214">
        <v>0</v>
      </c>
      <c r="Y407" s="153">
        <v>0</v>
      </c>
      <c r="Z407" s="154">
        <v>0</v>
      </c>
      <c r="AA407" s="22">
        <v>0</v>
      </c>
      <c r="AB407" s="214">
        <v>5517212</v>
      </c>
      <c r="AC407" s="219" t="s">
        <v>577</v>
      </c>
      <c r="AD407" s="219" t="s">
        <v>682</v>
      </c>
      <c r="AE407" s="88" t="s">
        <v>130</v>
      </c>
      <c r="AF407" s="25" t="s">
        <v>131</v>
      </c>
    </row>
    <row r="408" spans="1:32" hidden="1" x14ac:dyDescent="0.2">
      <c r="A408" s="90" t="s">
        <v>121</v>
      </c>
      <c r="B408" s="92" t="s">
        <v>122</v>
      </c>
      <c r="C408" s="15">
        <v>69</v>
      </c>
      <c r="D408" s="15">
        <v>70</v>
      </c>
      <c r="E408" s="16">
        <v>2017</v>
      </c>
      <c r="F408" s="209">
        <v>42971.938194444447</v>
      </c>
      <c r="G408" s="210">
        <v>42971.938194444447</v>
      </c>
      <c r="H408" s="80" t="s">
        <v>38</v>
      </c>
      <c r="I408" s="79" t="s">
        <v>41</v>
      </c>
      <c r="J408" s="80" t="s">
        <v>38</v>
      </c>
      <c r="K408" s="81">
        <f t="shared" si="18"/>
        <v>0.79236111111094942</v>
      </c>
      <c r="L408" s="211">
        <v>1141</v>
      </c>
      <c r="M408" s="209">
        <v>42972.730555555558</v>
      </c>
      <c r="N408" s="210">
        <v>42972.730555555558</v>
      </c>
      <c r="O408" s="85" t="s">
        <v>123</v>
      </c>
      <c r="P408" s="88" t="s">
        <v>39</v>
      </c>
      <c r="Q408" s="88" t="s">
        <v>274</v>
      </c>
      <c r="R408" s="88" t="s">
        <v>139</v>
      </c>
      <c r="S408" s="203">
        <v>113197723</v>
      </c>
      <c r="T408" s="88" t="s">
        <v>126</v>
      </c>
      <c r="U408" s="88" t="s">
        <v>683</v>
      </c>
      <c r="V408" s="214">
        <v>2988</v>
      </c>
      <c r="W408" s="214">
        <v>2988</v>
      </c>
      <c r="X408" s="214">
        <v>185256</v>
      </c>
      <c r="Y408" s="215">
        <f>W408/AB408</f>
        <v>5.415778839022318E-4</v>
      </c>
      <c r="Z408" s="216">
        <f>X408/AB408</f>
        <v>3.3577828801938367E-2</v>
      </c>
      <c r="AA408" s="214">
        <f>X408/W408</f>
        <v>62</v>
      </c>
      <c r="AB408" s="214">
        <v>5517212</v>
      </c>
      <c r="AC408" s="219" t="s">
        <v>602</v>
      </c>
      <c r="AD408" s="219" t="s">
        <v>684</v>
      </c>
      <c r="AE408" s="88" t="s">
        <v>130</v>
      </c>
      <c r="AF408" s="25" t="s">
        <v>131</v>
      </c>
    </row>
    <row r="409" spans="1:32" hidden="1" x14ac:dyDescent="0.2">
      <c r="A409" s="90" t="s">
        <v>132</v>
      </c>
      <c r="B409" s="92" t="s">
        <v>133</v>
      </c>
      <c r="C409" s="15">
        <v>69</v>
      </c>
      <c r="D409" s="15">
        <v>60</v>
      </c>
      <c r="E409" s="16">
        <v>2017</v>
      </c>
      <c r="F409" s="209">
        <v>42977.730555555558</v>
      </c>
      <c r="G409" s="210">
        <v>42977.730555555558</v>
      </c>
      <c r="H409" s="80" t="s">
        <v>38</v>
      </c>
      <c r="I409" s="79" t="s">
        <v>41</v>
      </c>
      <c r="J409" s="80" t="s">
        <v>38</v>
      </c>
      <c r="K409" s="81">
        <f t="shared" si="18"/>
        <v>10.888194444443798</v>
      </c>
      <c r="L409" s="211">
        <v>15679</v>
      </c>
      <c r="M409" s="209">
        <v>42988.618750000001</v>
      </c>
      <c r="N409" s="210">
        <v>42988.618750000001</v>
      </c>
      <c r="O409" s="85" t="s">
        <v>123</v>
      </c>
      <c r="P409" s="88" t="s">
        <v>39</v>
      </c>
      <c r="Q409" s="88" t="s">
        <v>274</v>
      </c>
      <c r="R409" s="88" t="s">
        <v>475</v>
      </c>
      <c r="S409" s="213" t="s">
        <v>143</v>
      </c>
      <c r="T409" s="88" t="s">
        <v>135</v>
      </c>
      <c r="U409" s="88" t="s">
        <v>685</v>
      </c>
      <c r="V409" s="214">
        <v>4</v>
      </c>
      <c r="W409" s="214">
        <v>0</v>
      </c>
      <c r="X409" s="214">
        <v>0</v>
      </c>
      <c r="Y409" s="153">
        <v>0</v>
      </c>
      <c r="Z409" s="154">
        <v>0</v>
      </c>
      <c r="AA409" s="22">
        <v>0</v>
      </c>
      <c r="AB409" s="214">
        <v>5517212</v>
      </c>
      <c r="AC409" s="219" t="s">
        <v>574</v>
      </c>
      <c r="AD409" s="219" t="s">
        <v>686</v>
      </c>
      <c r="AE409" s="88" t="s">
        <v>130</v>
      </c>
      <c r="AF409" s="25" t="s">
        <v>131</v>
      </c>
    </row>
    <row r="410" spans="1:32" hidden="1" x14ac:dyDescent="0.2">
      <c r="A410" s="90" t="s">
        <v>132</v>
      </c>
      <c r="B410" s="92" t="s">
        <v>133</v>
      </c>
      <c r="C410" s="15">
        <v>115</v>
      </c>
      <c r="D410" s="15">
        <v>115</v>
      </c>
      <c r="E410" s="16">
        <v>2017</v>
      </c>
      <c r="F410" s="209">
        <v>42977.771527777775</v>
      </c>
      <c r="G410" s="210">
        <v>42977.771527777775</v>
      </c>
      <c r="H410" s="80" t="s">
        <v>38</v>
      </c>
      <c r="I410" s="79" t="s">
        <v>41</v>
      </c>
      <c r="J410" s="80" t="s">
        <v>38</v>
      </c>
      <c r="K410" s="81">
        <f t="shared" si="18"/>
        <v>6.5284722222277196</v>
      </c>
      <c r="L410" s="211">
        <v>9401</v>
      </c>
      <c r="M410" s="209">
        <v>42984.3</v>
      </c>
      <c r="N410" s="210">
        <v>42984.3</v>
      </c>
      <c r="O410" s="85" t="s">
        <v>123</v>
      </c>
      <c r="P410" s="88" t="s">
        <v>39</v>
      </c>
      <c r="Q410" s="88" t="s">
        <v>274</v>
      </c>
      <c r="R410" s="88" t="s">
        <v>475</v>
      </c>
      <c r="S410" s="213" t="s">
        <v>143</v>
      </c>
      <c r="T410" s="88" t="s">
        <v>135</v>
      </c>
      <c r="U410" s="88" t="s">
        <v>687</v>
      </c>
      <c r="V410" s="214">
        <v>0</v>
      </c>
      <c r="W410" s="214">
        <v>0</v>
      </c>
      <c r="X410" s="214">
        <v>0</v>
      </c>
      <c r="Y410" s="153">
        <v>0</v>
      </c>
      <c r="Z410" s="154">
        <v>0</v>
      </c>
      <c r="AA410" s="22">
        <v>0</v>
      </c>
      <c r="AB410" s="214">
        <v>5517212</v>
      </c>
      <c r="AC410" s="219" t="s">
        <v>599</v>
      </c>
      <c r="AD410" s="219" t="s">
        <v>688</v>
      </c>
      <c r="AE410" s="88" t="s">
        <v>130</v>
      </c>
      <c r="AF410" s="25" t="s">
        <v>131</v>
      </c>
    </row>
    <row r="411" spans="1:32" hidden="1" x14ac:dyDescent="0.2">
      <c r="A411" s="90" t="s">
        <v>121</v>
      </c>
      <c r="B411" s="92" t="s">
        <v>122</v>
      </c>
      <c r="C411" s="15">
        <v>69</v>
      </c>
      <c r="D411" s="15">
        <v>70</v>
      </c>
      <c r="E411" s="16">
        <v>2017</v>
      </c>
      <c r="F411" s="209">
        <v>42981.737500000003</v>
      </c>
      <c r="G411" s="210">
        <v>42981.737500000003</v>
      </c>
      <c r="H411" s="227" t="s">
        <v>41</v>
      </c>
      <c r="I411" s="79" t="s">
        <v>41</v>
      </c>
      <c r="J411" s="80" t="s">
        <v>38</v>
      </c>
      <c r="K411" s="81">
        <f t="shared" si="18"/>
        <v>1.9312499999941792</v>
      </c>
      <c r="L411" s="211">
        <v>2781</v>
      </c>
      <c r="M411" s="209">
        <v>42983.668749999997</v>
      </c>
      <c r="N411" s="210">
        <v>42983.668749999997</v>
      </c>
      <c r="O411" s="85" t="s">
        <v>123</v>
      </c>
      <c r="P411" s="88" t="s">
        <v>40</v>
      </c>
      <c r="Q411" s="88" t="s">
        <v>142</v>
      </c>
      <c r="R411" s="88" t="s">
        <v>125</v>
      </c>
      <c r="S411" s="203">
        <v>113216820</v>
      </c>
      <c r="T411" s="88" t="s">
        <v>126</v>
      </c>
      <c r="U411" s="88" t="s">
        <v>689</v>
      </c>
      <c r="V411" s="214">
        <v>210</v>
      </c>
      <c r="W411" s="214">
        <v>0</v>
      </c>
      <c r="X411" s="214">
        <v>0</v>
      </c>
      <c r="Y411" s="153">
        <v>0</v>
      </c>
      <c r="Z411" s="154">
        <v>0</v>
      </c>
      <c r="AA411" s="22">
        <v>0</v>
      </c>
      <c r="AB411" s="214">
        <v>5517212</v>
      </c>
      <c r="AC411" s="219" t="s">
        <v>569</v>
      </c>
      <c r="AD411" s="219" t="s">
        <v>198</v>
      </c>
      <c r="AE411" s="88" t="s">
        <v>130</v>
      </c>
      <c r="AF411" s="25" t="s">
        <v>131</v>
      </c>
    </row>
    <row r="412" spans="1:32" hidden="1" x14ac:dyDescent="0.2">
      <c r="A412" s="90" t="s">
        <v>121</v>
      </c>
      <c r="B412" s="92" t="s">
        <v>122</v>
      </c>
      <c r="C412" s="15">
        <v>115</v>
      </c>
      <c r="D412" s="15">
        <v>115</v>
      </c>
      <c r="E412" s="16">
        <v>2017</v>
      </c>
      <c r="F412" s="209">
        <v>42981.87222222222</v>
      </c>
      <c r="G412" s="210">
        <v>42981.87222222222</v>
      </c>
      <c r="H412" s="227" t="s">
        <v>41</v>
      </c>
      <c r="I412" s="79" t="s">
        <v>41</v>
      </c>
      <c r="J412" s="80" t="s">
        <v>38</v>
      </c>
      <c r="K412" s="81">
        <f t="shared" si="18"/>
        <v>0.52083333333575865</v>
      </c>
      <c r="L412" s="211">
        <v>750</v>
      </c>
      <c r="M412" s="209">
        <v>42982.393055555556</v>
      </c>
      <c r="N412" s="210">
        <v>42982.393055555556</v>
      </c>
      <c r="O412" s="85" t="s">
        <v>123</v>
      </c>
      <c r="P412" s="88" t="s">
        <v>40</v>
      </c>
      <c r="Q412" s="88" t="s">
        <v>142</v>
      </c>
      <c r="R412" s="88" t="s">
        <v>125</v>
      </c>
      <c r="S412" s="203">
        <v>113216695</v>
      </c>
      <c r="T412" s="88" t="s">
        <v>126</v>
      </c>
      <c r="U412" s="88" t="s">
        <v>690</v>
      </c>
      <c r="V412" s="228">
        <v>1689</v>
      </c>
      <c r="W412" s="228">
        <v>1689</v>
      </c>
      <c r="X412" s="228">
        <v>207330</v>
      </c>
      <c r="Y412" s="215">
        <f>W412/AB412</f>
        <v>3.0613288015758682E-4</v>
      </c>
      <c r="Z412" s="216">
        <f>X412/AB412</f>
        <v>3.7578762606910884E-2</v>
      </c>
      <c r="AA412" s="214">
        <f>X412/W412</f>
        <v>122.75310834813499</v>
      </c>
      <c r="AB412" s="214">
        <v>5517212</v>
      </c>
      <c r="AC412" s="219" t="s">
        <v>605</v>
      </c>
      <c r="AD412" s="219" t="s">
        <v>691</v>
      </c>
      <c r="AE412" s="88" t="s">
        <v>130</v>
      </c>
      <c r="AF412" s="25" t="s">
        <v>131</v>
      </c>
    </row>
    <row r="413" spans="1:32" hidden="1" x14ac:dyDescent="0.2">
      <c r="A413" s="90" t="s">
        <v>121</v>
      </c>
      <c r="B413" s="92" t="s">
        <v>122</v>
      </c>
      <c r="C413" s="15">
        <v>115</v>
      </c>
      <c r="D413" s="15">
        <v>115</v>
      </c>
      <c r="E413" s="16">
        <v>2017</v>
      </c>
      <c r="F413" s="209">
        <v>42989.737500000003</v>
      </c>
      <c r="G413" s="210">
        <v>42989.737500000003</v>
      </c>
      <c r="H413" s="227" t="s">
        <v>41</v>
      </c>
      <c r="I413" s="79" t="s">
        <v>41</v>
      </c>
      <c r="J413" s="80" t="s">
        <v>38</v>
      </c>
      <c r="K413" s="81">
        <f t="shared" si="18"/>
        <v>1.5513888888890506</v>
      </c>
      <c r="L413" s="211">
        <v>2234</v>
      </c>
      <c r="M413" s="209">
        <v>42991.288888888892</v>
      </c>
      <c r="N413" s="210">
        <v>42991.288888888892</v>
      </c>
      <c r="O413" s="85" t="s">
        <v>123</v>
      </c>
      <c r="P413" s="88" t="s">
        <v>45</v>
      </c>
      <c r="Q413" s="88" t="s">
        <v>189</v>
      </c>
      <c r="R413" s="88" t="s">
        <v>125</v>
      </c>
      <c r="S413" s="213" t="s">
        <v>143</v>
      </c>
      <c r="T413" s="88" t="s">
        <v>126</v>
      </c>
      <c r="U413" s="88" t="s">
        <v>692</v>
      </c>
      <c r="V413" s="214">
        <v>1</v>
      </c>
      <c r="W413" s="214">
        <v>0</v>
      </c>
      <c r="X413" s="214">
        <v>0</v>
      </c>
      <c r="Y413" s="153">
        <v>0</v>
      </c>
      <c r="Z413" s="154">
        <v>0</v>
      </c>
      <c r="AA413" s="22">
        <v>0</v>
      </c>
      <c r="AB413" s="214">
        <v>5517212</v>
      </c>
      <c r="AC413" s="217" t="s">
        <v>569</v>
      </c>
      <c r="AD413" s="217" t="s">
        <v>693</v>
      </c>
      <c r="AE413" s="88" t="s">
        <v>130</v>
      </c>
      <c r="AF413" s="25" t="s">
        <v>131</v>
      </c>
    </row>
    <row r="414" spans="1:32" hidden="1" x14ac:dyDescent="0.2">
      <c r="A414" s="90" t="s">
        <v>121</v>
      </c>
      <c r="B414" s="92" t="s">
        <v>122</v>
      </c>
      <c r="C414" s="15">
        <v>69</v>
      </c>
      <c r="D414" s="15">
        <v>70</v>
      </c>
      <c r="E414" s="16">
        <v>2017</v>
      </c>
      <c r="F414" s="209">
        <v>42989.742361111108</v>
      </c>
      <c r="G414" s="210">
        <v>42989.742361111108</v>
      </c>
      <c r="H414" s="227" t="s">
        <v>41</v>
      </c>
      <c r="I414" s="79" t="s">
        <v>41</v>
      </c>
      <c r="J414" s="80" t="s">
        <v>38</v>
      </c>
      <c r="K414" s="81">
        <f t="shared" si="18"/>
        <v>1.2354166666700621</v>
      </c>
      <c r="L414" s="211">
        <v>1779</v>
      </c>
      <c r="M414" s="209">
        <v>42990.977777777778</v>
      </c>
      <c r="N414" s="210">
        <v>42990.977777777778</v>
      </c>
      <c r="O414" s="85" t="s">
        <v>123</v>
      </c>
      <c r="P414" s="88" t="s">
        <v>43</v>
      </c>
      <c r="Q414" s="88" t="s">
        <v>138</v>
      </c>
      <c r="R414" s="88" t="s">
        <v>125</v>
      </c>
      <c r="S414" s="213" t="s">
        <v>143</v>
      </c>
      <c r="T414" s="88" t="s">
        <v>126</v>
      </c>
      <c r="U414" s="88" t="s">
        <v>694</v>
      </c>
      <c r="V414" s="214">
        <v>2010</v>
      </c>
      <c r="W414" s="214">
        <v>2010</v>
      </c>
      <c r="X414" s="214">
        <v>154770</v>
      </c>
      <c r="Y414" s="215">
        <f>W414/AB414</f>
        <v>3.6431443997439288E-4</v>
      </c>
      <c r="Z414" s="216">
        <f>X414/AB414</f>
        <v>2.8052211878028251E-2</v>
      </c>
      <c r="AA414" s="214">
        <f>X414/W414</f>
        <v>77</v>
      </c>
      <c r="AB414" s="214">
        <v>5517212</v>
      </c>
      <c r="AC414" s="217" t="s">
        <v>569</v>
      </c>
      <c r="AD414" s="217" t="s">
        <v>695</v>
      </c>
      <c r="AE414" s="88" t="s">
        <v>130</v>
      </c>
      <c r="AF414" s="25" t="s">
        <v>131</v>
      </c>
    </row>
    <row r="415" spans="1:32" hidden="1" x14ac:dyDescent="0.2">
      <c r="A415" s="90" t="s">
        <v>121</v>
      </c>
      <c r="B415" s="92" t="s">
        <v>122</v>
      </c>
      <c r="C415" s="15">
        <v>69</v>
      </c>
      <c r="D415" s="15">
        <v>70</v>
      </c>
      <c r="E415" s="16">
        <v>2017</v>
      </c>
      <c r="F415" s="209">
        <v>42989.749305555553</v>
      </c>
      <c r="G415" s="210">
        <v>42989.749305555553</v>
      </c>
      <c r="H415" s="227" t="s">
        <v>41</v>
      </c>
      <c r="I415" s="79" t="s">
        <v>41</v>
      </c>
      <c r="J415" s="80" t="s">
        <v>38</v>
      </c>
      <c r="K415" s="81">
        <f t="shared" si="18"/>
        <v>0.79097222222480923</v>
      </c>
      <c r="L415" s="211">
        <v>1139</v>
      </c>
      <c r="M415" s="209">
        <v>42990.540277777778</v>
      </c>
      <c r="N415" s="210">
        <v>42990.540277777778</v>
      </c>
      <c r="O415" s="85" t="s">
        <v>123</v>
      </c>
      <c r="P415" s="88" t="s">
        <v>43</v>
      </c>
      <c r="Q415" s="88" t="s">
        <v>138</v>
      </c>
      <c r="R415" s="88" t="s">
        <v>139</v>
      </c>
      <c r="S415" s="213" t="s">
        <v>143</v>
      </c>
      <c r="T415" s="88" t="s">
        <v>126</v>
      </c>
      <c r="U415" s="88" t="s">
        <v>696</v>
      </c>
      <c r="V415" s="214">
        <v>4721</v>
      </c>
      <c r="W415" s="214">
        <v>4721</v>
      </c>
      <c r="X415" s="214">
        <v>640124</v>
      </c>
      <c r="Y415" s="215">
        <f>W415/AB415</f>
        <v>8.556858065269197E-4</v>
      </c>
      <c r="Z415" s="216">
        <f>X415/AB415</f>
        <v>0.11602309282296928</v>
      </c>
      <c r="AA415" s="214">
        <f>X415/W415</f>
        <v>135.59076466850243</v>
      </c>
      <c r="AB415" s="214">
        <v>5517212</v>
      </c>
      <c r="AC415" s="217" t="s">
        <v>585</v>
      </c>
      <c r="AD415" s="217" t="s">
        <v>697</v>
      </c>
      <c r="AE415" s="88" t="s">
        <v>130</v>
      </c>
      <c r="AF415" s="25" t="s">
        <v>131</v>
      </c>
    </row>
    <row r="416" spans="1:32" hidden="1" x14ac:dyDescent="0.2">
      <c r="A416" s="90" t="s">
        <v>121</v>
      </c>
      <c r="B416" s="92" t="s">
        <v>122</v>
      </c>
      <c r="C416" s="15">
        <v>69</v>
      </c>
      <c r="D416" s="15">
        <v>70</v>
      </c>
      <c r="E416" s="16">
        <v>2017</v>
      </c>
      <c r="F416" s="209">
        <v>42989.779166666667</v>
      </c>
      <c r="G416" s="210">
        <v>42989.779166666667</v>
      </c>
      <c r="H416" s="227" t="s">
        <v>41</v>
      </c>
      <c r="I416" s="79" t="s">
        <v>41</v>
      </c>
      <c r="J416" s="80" t="s">
        <v>38</v>
      </c>
      <c r="K416" s="81">
        <f t="shared" si="18"/>
        <v>0.61805555555474712</v>
      </c>
      <c r="L416" s="211">
        <v>890</v>
      </c>
      <c r="M416" s="209">
        <v>42990.397222222222</v>
      </c>
      <c r="N416" s="210">
        <v>42990.397222222222</v>
      </c>
      <c r="O416" s="85" t="s">
        <v>123</v>
      </c>
      <c r="P416" s="88" t="s">
        <v>40</v>
      </c>
      <c r="Q416" s="88" t="s">
        <v>142</v>
      </c>
      <c r="R416" s="88" t="s">
        <v>125</v>
      </c>
      <c r="S416" s="213" t="s">
        <v>143</v>
      </c>
      <c r="T416" s="88" t="s">
        <v>148</v>
      </c>
      <c r="U416" s="88" t="s">
        <v>698</v>
      </c>
      <c r="V416" s="214">
        <v>389</v>
      </c>
      <c r="W416" s="214">
        <v>389</v>
      </c>
      <c r="X416" s="214">
        <v>175523</v>
      </c>
      <c r="Y416" s="215">
        <f>W416/AB416</f>
        <v>7.0506625447780514E-5</v>
      </c>
      <c r="Z416" s="216">
        <f>X416/AB416</f>
        <v>3.1813713158022568E-2</v>
      </c>
      <c r="AA416" s="214">
        <f>X416/W416</f>
        <v>451.21593830334189</v>
      </c>
      <c r="AB416" s="214">
        <v>5517212</v>
      </c>
      <c r="AC416" s="217" t="s">
        <v>569</v>
      </c>
      <c r="AD416" s="217" t="s">
        <v>699</v>
      </c>
      <c r="AE416" s="88" t="s">
        <v>130</v>
      </c>
      <c r="AF416" s="25" t="s">
        <v>131</v>
      </c>
    </row>
    <row r="417" spans="1:32" hidden="1" x14ac:dyDescent="0.2">
      <c r="A417" s="90" t="s">
        <v>121</v>
      </c>
      <c r="B417" s="92" t="s">
        <v>147</v>
      </c>
      <c r="C417" s="15">
        <v>69</v>
      </c>
      <c r="D417" s="15">
        <v>60</v>
      </c>
      <c r="E417" s="16">
        <v>2017</v>
      </c>
      <c r="F417" s="209">
        <v>42996.313194444447</v>
      </c>
      <c r="G417" s="210">
        <v>42996.313194444447</v>
      </c>
      <c r="H417" s="80" t="s">
        <v>38</v>
      </c>
      <c r="I417" s="79" t="s">
        <v>41</v>
      </c>
      <c r="J417" s="80" t="s">
        <v>38</v>
      </c>
      <c r="K417" s="81">
        <f t="shared" si="18"/>
        <v>1.5118055555503815</v>
      </c>
      <c r="L417" s="211">
        <v>2177</v>
      </c>
      <c r="M417" s="209">
        <v>42997.824999999997</v>
      </c>
      <c r="N417" s="210">
        <v>42997.824999999997</v>
      </c>
      <c r="O417" s="85" t="s">
        <v>123</v>
      </c>
      <c r="P417" s="88" t="s">
        <v>40</v>
      </c>
      <c r="Q417" s="88" t="s">
        <v>142</v>
      </c>
      <c r="R417" s="88" t="s">
        <v>125</v>
      </c>
      <c r="S417" s="203">
        <v>113271531</v>
      </c>
      <c r="T417" s="88" t="s">
        <v>181</v>
      </c>
      <c r="U417" s="229" t="s">
        <v>700</v>
      </c>
      <c r="V417" s="214">
        <v>1</v>
      </c>
      <c r="W417" s="214">
        <v>0</v>
      </c>
      <c r="X417" s="214">
        <v>0</v>
      </c>
      <c r="Y417" s="153">
        <v>0</v>
      </c>
      <c r="Z417" s="154">
        <v>0</v>
      </c>
      <c r="AA417" s="22">
        <v>0</v>
      </c>
      <c r="AB417" s="214">
        <v>5517212</v>
      </c>
      <c r="AC417" s="217" t="s">
        <v>569</v>
      </c>
      <c r="AD417" s="217" t="s">
        <v>701</v>
      </c>
      <c r="AE417" s="88" t="s">
        <v>130</v>
      </c>
      <c r="AF417" s="25" t="s">
        <v>131</v>
      </c>
    </row>
    <row r="418" spans="1:32" hidden="1" x14ac:dyDescent="0.2">
      <c r="A418" s="90" t="s">
        <v>163</v>
      </c>
      <c r="B418" s="92" t="s">
        <v>122</v>
      </c>
      <c r="C418" s="15">
        <v>230</v>
      </c>
      <c r="D418" s="15">
        <v>230</v>
      </c>
      <c r="E418" s="16">
        <v>2017</v>
      </c>
      <c r="F418" s="209">
        <v>43001.394444444442</v>
      </c>
      <c r="G418" s="210">
        <v>43001.394444444442</v>
      </c>
      <c r="H418" s="80" t="s">
        <v>38</v>
      </c>
      <c r="I418" s="79" t="s">
        <v>41</v>
      </c>
      <c r="J418" s="80" t="s">
        <v>38</v>
      </c>
      <c r="K418" s="81">
        <f t="shared" si="18"/>
        <v>0.6875</v>
      </c>
      <c r="L418" s="211">
        <v>990</v>
      </c>
      <c r="M418" s="209">
        <v>43002.081944444442</v>
      </c>
      <c r="N418" s="210">
        <v>43002.081944444442</v>
      </c>
      <c r="O418" s="85" t="s">
        <v>123</v>
      </c>
      <c r="P418" s="88" t="s">
        <v>40</v>
      </c>
      <c r="Q418" s="88" t="s">
        <v>124</v>
      </c>
      <c r="R418" s="88" t="s">
        <v>125</v>
      </c>
      <c r="S418" s="203">
        <v>113594836</v>
      </c>
      <c r="T418" s="88" t="s">
        <v>165</v>
      </c>
      <c r="U418" s="88" t="s">
        <v>702</v>
      </c>
      <c r="V418" s="214">
        <v>0</v>
      </c>
      <c r="W418" s="214">
        <v>0</v>
      </c>
      <c r="X418" s="214">
        <v>0</v>
      </c>
      <c r="Y418" s="153">
        <v>0</v>
      </c>
      <c r="Z418" s="154">
        <v>0</v>
      </c>
      <c r="AA418" s="22">
        <v>0</v>
      </c>
      <c r="AB418" s="214">
        <v>5517212</v>
      </c>
      <c r="AC418" s="219" t="s">
        <v>580</v>
      </c>
      <c r="AD418" s="217" t="s">
        <v>703</v>
      </c>
      <c r="AE418" s="88" t="s">
        <v>130</v>
      </c>
      <c r="AF418" s="25" t="s">
        <v>131</v>
      </c>
    </row>
    <row r="419" spans="1:32" hidden="1" x14ac:dyDescent="0.2">
      <c r="A419" s="90" t="s">
        <v>121</v>
      </c>
      <c r="B419" s="92" t="s">
        <v>147</v>
      </c>
      <c r="C419" s="15">
        <v>69</v>
      </c>
      <c r="D419" s="15">
        <v>60</v>
      </c>
      <c r="E419" s="16">
        <v>2017</v>
      </c>
      <c r="F419" s="209">
        <v>43002.092361111114</v>
      </c>
      <c r="G419" s="210">
        <v>43002.092361111114</v>
      </c>
      <c r="H419" s="80" t="s">
        <v>38</v>
      </c>
      <c r="I419" s="79" t="s">
        <v>41</v>
      </c>
      <c r="J419" s="80" t="s">
        <v>38</v>
      </c>
      <c r="K419" s="81">
        <f t="shared" si="18"/>
        <v>0.4020833333270275</v>
      </c>
      <c r="L419" s="211">
        <v>579</v>
      </c>
      <c r="M419" s="209">
        <v>43002.494444444441</v>
      </c>
      <c r="N419" s="210">
        <v>43002.494444444441</v>
      </c>
      <c r="O419" s="85" t="s">
        <v>123</v>
      </c>
      <c r="P419" s="88" t="s">
        <v>40</v>
      </c>
      <c r="Q419" s="88" t="s">
        <v>145</v>
      </c>
      <c r="R419" s="88" t="s">
        <v>125</v>
      </c>
      <c r="S419" s="203">
        <v>113622459</v>
      </c>
      <c r="T419" s="88" t="s">
        <v>181</v>
      </c>
      <c r="U419" s="88" t="s">
        <v>704</v>
      </c>
      <c r="V419" s="214">
        <v>0</v>
      </c>
      <c r="W419" s="214">
        <v>0</v>
      </c>
      <c r="X419" s="214">
        <v>0</v>
      </c>
      <c r="Y419" s="153">
        <v>0</v>
      </c>
      <c r="Z419" s="154">
        <v>0</v>
      </c>
      <c r="AA419" s="22">
        <v>0</v>
      </c>
      <c r="AB419" s="214">
        <v>5517212</v>
      </c>
      <c r="AC419" s="219" t="s">
        <v>580</v>
      </c>
      <c r="AD419" s="217" t="s">
        <v>705</v>
      </c>
      <c r="AE419" s="88" t="s">
        <v>130</v>
      </c>
      <c r="AF419" s="25" t="s">
        <v>131</v>
      </c>
    </row>
    <row r="420" spans="1:32" hidden="1" x14ac:dyDescent="0.2">
      <c r="A420" s="90" t="s">
        <v>121</v>
      </c>
      <c r="B420" s="92" t="s">
        <v>122</v>
      </c>
      <c r="C420" s="15">
        <v>69</v>
      </c>
      <c r="D420" s="15">
        <v>70</v>
      </c>
      <c r="E420" s="16">
        <v>2017</v>
      </c>
      <c r="F420" s="209">
        <v>43003.30972222222</v>
      </c>
      <c r="G420" s="210">
        <v>43003.30972222222</v>
      </c>
      <c r="H420" s="80" t="s">
        <v>38</v>
      </c>
      <c r="I420" s="79" t="s">
        <v>41</v>
      </c>
      <c r="J420" s="80" t="s">
        <v>38</v>
      </c>
      <c r="K420" s="81">
        <f t="shared" si="18"/>
        <v>0.45763888888905058</v>
      </c>
      <c r="L420" s="211">
        <v>659</v>
      </c>
      <c r="M420" s="209">
        <v>43003.767361111109</v>
      </c>
      <c r="N420" s="210">
        <v>43003.767361111109</v>
      </c>
      <c r="O420" s="85" t="s">
        <v>123</v>
      </c>
      <c r="P420" s="88" t="s">
        <v>42</v>
      </c>
      <c r="Q420" s="88" t="s">
        <v>134</v>
      </c>
      <c r="R420" s="88" t="s">
        <v>125</v>
      </c>
      <c r="S420" s="203">
        <v>113612610</v>
      </c>
      <c r="T420" s="88" t="s">
        <v>148</v>
      </c>
      <c r="U420" s="226" t="s">
        <v>706</v>
      </c>
      <c r="V420" s="214">
        <v>389</v>
      </c>
      <c r="W420" s="214">
        <v>389</v>
      </c>
      <c r="X420" s="214">
        <v>59731</v>
      </c>
      <c r="Y420" s="215">
        <f>W420/AB420</f>
        <v>7.0506625447780514E-5</v>
      </c>
      <c r="Z420" s="216">
        <f>X420/AB420</f>
        <v>1.0826301400054956E-2</v>
      </c>
      <c r="AA420" s="214">
        <f>X420/W420</f>
        <v>153.55012853470436</v>
      </c>
      <c r="AB420" s="214">
        <v>5517212</v>
      </c>
      <c r="AC420" s="219" t="s">
        <v>656</v>
      </c>
      <c r="AD420" s="217" t="s">
        <v>707</v>
      </c>
      <c r="AE420" s="88" t="s">
        <v>130</v>
      </c>
      <c r="AF420" s="25" t="s">
        <v>131</v>
      </c>
    </row>
    <row r="421" spans="1:32" hidden="1" x14ac:dyDescent="0.2">
      <c r="A421" s="90" t="s">
        <v>163</v>
      </c>
      <c r="B421" s="92" t="s">
        <v>122</v>
      </c>
      <c r="C421" s="15">
        <v>230</v>
      </c>
      <c r="D421" s="15">
        <v>230</v>
      </c>
      <c r="E421" s="16">
        <v>2017</v>
      </c>
      <c r="F421" s="209">
        <v>43003.815972222219</v>
      </c>
      <c r="G421" s="210">
        <v>43003.815972222219</v>
      </c>
      <c r="H421" s="80" t="s">
        <v>38</v>
      </c>
      <c r="I421" s="79" t="s">
        <v>41</v>
      </c>
      <c r="J421" s="80" t="s">
        <v>38</v>
      </c>
      <c r="K421" s="81">
        <f t="shared" si="18"/>
        <v>1.2284722222248092</v>
      </c>
      <c r="L421" s="211">
        <v>1769</v>
      </c>
      <c r="M421" s="209">
        <v>43005.044444444444</v>
      </c>
      <c r="N421" s="210">
        <v>43005.044444444444</v>
      </c>
      <c r="O421" s="85" t="s">
        <v>123</v>
      </c>
      <c r="P421" s="88" t="s">
        <v>40</v>
      </c>
      <c r="Q421" s="88" t="s">
        <v>154</v>
      </c>
      <c r="R421" s="88" t="s">
        <v>125</v>
      </c>
      <c r="S421" s="223">
        <v>113630089</v>
      </c>
      <c r="T421" s="88" t="s">
        <v>165</v>
      </c>
      <c r="U421" s="88" t="s">
        <v>708</v>
      </c>
      <c r="V421" s="214">
        <v>0</v>
      </c>
      <c r="W421" s="214">
        <v>0</v>
      </c>
      <c r="X421" s="214">
        <v>0</v>
      </c>
      <c r="Y421" s="153">
        <v>0</v>
      </c>
      <c r="Z421" s="154">
        <v>0</v>
      </c>
      <c r="AA421" s="22">
        <v>0</v>
      </c>
      <c r="AB421" s="214">
        <v>5517212</v>
      </c>
      <c r="AC421" s="219" t="s">
        <v>656</v>
      </c>
      <c r="AD421" s="217" t="s">
        <v>709</v>
      </c>
      <c r="AE421" s="88" t="s">
        <v>130</v>
      </c>
      <c r="AF421" s="25" t="s">
        <v>131</v>
      </c>
    </row>
    <row r="422" spans="1:32" hidden="1" x14ac:dyDescent="0.2">
      <c r="A422" s="90" t="s">
        <v>121</v>
      </c>
      <c r="B422" s="92" t="s">
        <v>147</v>
      </c>
      <c r="C422" s="195">
        <v>230</v>
      </c>
      <c r="D422" s="195">
        <v>230</v>
      </c>
      <c r="E422" s="16">
        <v>2017</v>
      </c>
      <c r="F422" s="209">
        <v>43008.630555555559</v>
      </c>
      <c r="G422" s="210">
        <v>43008.630555555559</v>
      </c>
      <c r="H422" s="80" t="s">
        <v>38</v>
      </c>
      <c r="I422" s="79" t="s">
        <v>41</v>
      </c>
      <c r="J422" s="80" t="s">
        <v>38</v>
      </c>
      <c r="K422" s="81">
        <f t="shared" si="18"/>
        <v>1.3541666666642413</v>
      </c>
      <c r="L422" s="211">
        <v>1950</v>
      </c>
      <c r="M422" s="209">
        <v>43009.984722222223</v>
      </c>
      <c r="N422" s="210">
        <v>43009.984722222223</v>
      </c>
      <c r="O422" s="85" t="s">
        <v>123</v>
      </c>
      <c r="P422" s="88" t="s">
        <v>42</v>
      </c>
      <c r="Q422" s="88" t="s">
        <v>186</v>
      </c>
      <c r="R422" s="88" t="s">
        <v>125</v>
      </c>
      <c r="S422" s="203">
        <v>113642191</v>
      </c>
      <c r="T422" s="88" t="s">
        <v>148</v>
      </c>
      <c r="U422" s="88" t="s">
        <v>710</v>
      </c>
      <c r="V422" s="214">
        <v>0</v>
      </c>
      <c r="W422" s="214">
        <v>0</v>
      </c>
      <c r="X422" s="214">
        <v>0</v>
      </c>
      <c r="Y422" s="153">
        <v>0</v>
      </c>
      <c r="Z422" s="154">
        <v>0</v>
      </c>
      <c r="AA422" s="22">
        <v>0</v>
      </c>
      <c r="AB422" s="214">
        <v>5517212</v>
      </c>
      <c r="AC422" s="219" t="s">
        <v>577</v>
      </c>
      <c r="AD422" s="217" t="s">
        <v>711</v>
      </c>
      <c r="AE422" s="88" t="s">
        <v>130</v>
      </c>
      <c r="AF422" s="25" t="s">
        <v>131</v>
      </c>
    </row>
    <row r="423" spans="1:32" hidden="1" x14ac:dyDescent="0.2">
      <c r="A423" s="90" t="s">
        <v>121</v>
      </c>
      <c r="B423" s="92" t="s">
        <v>122</v>
      </c>
      <c r="C423" s="15">
        <v>69</v>
      </c>
      <c r="D423" s="15">
        <v>70</v>
      </c>
      <c r="E423" s="16">
        <v>2017</v>
      </c>
      <c r="F423" s="209">
        <v>43011.741666666669</v>
      </c>
      <c r="G423" s="210">
        <v>43011.741666666669</v>
      </c>
      <c r="H423" s="80" t="s">
        <v>38</v>
      </c>
      <c r="I423" s="79" t="s">
        <v>41</v>
      </c>
      <c r="J423" s="80" t="s">
        <v>38</v>
      </c>
      <c r="K423" s="81">
        <f t="shared" si="18"/>
        <v>0.58402777777519077</v>
      </c>
      <c r="L423" s="211">
        <v>841</v>
      </c>
      <c r="M423" s="209">
        <v>43012.325694444444</v>
      </c>
      <c r="N423" s="210">
        <v>43012.325694444444</v>
      </c>
      <c r="O423" s="85" t="s">
        <v>123</v>
      </c>
      <c r="P423" s="88" t="s">
        <v>40</v>
      </c>
      <c r="Q423" s="88" t="s">
        <v>142</v>
      </c>
      <c r="R423" s="88" t="s">
        <v>125</v>
      </c>
      <c r="S423" s="203">
        <v>113662597</v>
      </c>
      <c r="T423" s="88" t="s">
        <v>148</v>
      </c>
      <c r="U423" s="226" t="s">
        <v>712</v>
      </c>
      <c r="V423" s="214">
        <v>206</v>
      </c>
      <c r="W423" s="214">
        <v>0</v>
      </c>
      <c r="X423" s="214">
        <v>0</v>
      </c>
      <c r="Y423" s="153">
        <v>0</v>
      </c>
      <c r="Z423" s="154">
        <v>0</v>
      </c>
      <c r="AA423" s="22">
        <v>0</v>
      </c>
      <c r="AB423" s="214">
        <v>5517212</v>
      </c>
      <c r="AC423" s="219" t="s">
        <v>577</v>
      </c>
      <c r="AD423" s="217" t="s">
        <v>713</v>
      </c>
      <c r="AE423" s="88" t="s">
        <v>130</v>
      </c>
      <c r="AF423" s="25" t="s">
        <v>131</v>
      </c>
    </row>
    <row r="424" spans="1:32" hidden="1" x14ac:dyDescent="0.2">
      <c r="A424" s="90" t="s">
        <v>137</v>
      </c>
      <c r="B424" s="92" t="s">
        <v>133</v>
      </c>
      <c r="C424" s="15">
        <v>69</v>
      </c>
      <c r="D424" s="15">
        <v>60</v>
      </c>
      <c r="E424" s="16">
        <v>2017</v>
      </c>
      <c r="F424" s="209">
        <v>43016.439583333333</v>
      </c>
      <c r="G424" s="210">
        <v>43016.439583333333</v>
      </c>
      <c r="H424" s="227" t="s">
        <v>41</v>
      </c>
      <c r="I424" s="79" t="s">
        <v>41</v>
      </c>
      <c r="J424" s="80" t="s">
        <v>38</v>
      </c>
      <c r="K424" s="81">
        <f t="shared" si="18"/>
        <v>0.36805555555474712</v>
      </c>
      <c r="L424" s="211">
        <v>530</v>
      </c>
      <c r="M424" s="209">
        <v>43016.807638888888</v>
      </c>
      <c r="N424" s="210">
        <v>43016.807638888888</v>
      </c>
      <c r="O424" s="85" t="s">
        <v>123</v>
      </c>
      <c r="P424" s="88" t="s">
        <v>43</v>
      </c>
      <c r="Q424" s="88" t="s">
        <v>138</v>
      </c>
      <c r="R424" s="88" t="s">
        <v>125</v>
      </c>
      <c r="S424" s="213" t="s">
        <v>143</v>
      </c>
      <c r="T424" s="88" t="s">
        <v>140</v>
      </c>
      <c r="U424" s="88" t="s">
        <v>714</v>
      </c>
      <c r="V424" s="214">
        <v>1801</v>
      </c>
      <c r="W424" s="214">
        <v>1801</v>
      </c>
      <c r="X424" s="214">
        <v>191721</v>
      </c>
      <c r="Y424" s="215">
        <f>W424/AB424</f>
        <v>3.2643298825566245E-4</v>
      </c>
      <c r="Z424" s="216">
        <f>X424/AB424</f>
        <v>3.4749616291706753E-2</v>
      </c>
      <c r="AA424" s="214">
        <f>X424/W424</f>
        <v>106.45252637423654</v>
      </c>
      <c r="AB424" s="214">
        <v>5517212</v>
      </c>
      <c r="AC424" s="219" t="s">
        <v>605</v>
      </c>
      <c r="AD424" s="217" t="s">
        <v>715</v>
      </c>
      <c r="AE424" s="88" t="s">
        <v>130</v>
      </c>
      <c r="AF424" s="25" t="s">
        <v>131</v>
      </c>
    </row>
    <row r="425" spans="1:32" hidden="1" x14ac:dyDescent="0.2">
      <c r="A425" s="90" t="s">
        <v>121</v>
      </c>
      <c r="B425" s="92" t="s">
        <v>122</v>
      </c>
      <c r="C425" s="15">
        <v>69</v>
      </c>
      <c r="D425" s="15">
        <v>70</v>
      </c>
      <c r="E425" s="16">
        <v>2017</v>
      </c>
      <c r="F425" s="209">
        <v>43016.466666666667</v>
      </c>
      <c r="G425" s="210">
        <v>43016.466666666667</v>
      </c>
      <c r="H425" s="227" t="s">
        <v>41</v>
      </c>
      <c r="I425" s="79" t="s">
        <v>41</v>
      </c>
      <c r="J425" s="80" t="s">
        <v>38</v>
      </c>
      <c r="K425" s="81">
        <f t="shared" si="18"/>
        <v>0.29861111110949423</v>
      </c>
      <c r="L425" s="211">
        <v>430</v>
      </c>
      <c r="M425" s="209">
        <v>43016.765277777777</v>
      </c>
      <c r="N425" s="210">
        <v>43016.765277777777</v>
      </c>
      <c r="O425" s="85" t="s">
        <v>123</v>
      </c>
      <c r="P425" s="88" t="s">
        <v>42</v>
      </c>
      <c r="Q425" s="88" t="s">
        <v>186</v>
      </c>
      <c r="R425" s="88" t="s">
        <v>125</v>
      </c>
      <c r="S425" s="213" t="s">
        <v>143</v>
      </c>
      <c r="T425" s="88" t="s">
        <v>126</v>
      </c>
      <c r="U425" s="226" t="s">
        <v>716</v>
      </c>
      <c r="V425" s="214">
        <v>2957</v>
      </c>
      <c r="W425" s="214">
        <v>2957</v>
      </c>
      <c r="X425" s="214">
        <v>62814</v>
      </c>
      <c r="Y425" s="215">
        <f>W425/AB425</f>
        <v>5.3595910398222867E-4</v>
      </c>
      <c r="Z425" s="216">
        <f>X425/AB425</f>
        <v>1.138509812564752E-2</v>
      </c>
      <c r="AA425" s="214">
        <f>X425/W425</f>
        <v>21.242475481907338</v>
      </c>
      <c r="AB425" s="214">
        <v>5517212</v>
      </c>
      <c r="AC425" s="219" t="s">
        <v>577</v>
      </c>
      <c r="AD425" s="217" t="s">
        <v>717</v>
      </c>
      <c r="AE425" s="88" t="s">
        <v>130</v>
      </c>
      <c r="AF425" s="25" t="s">
        <v>131</v>
      </c>
    </row>
    <row r="426" spans="1:32" hidden="1" x14ac:dyDescent="0.2">
      <c r="A426" s="90" t="s">
        <v>137</v>
      </c>
      <c r="B426" s="92" t="s">
        <v>133</v>
      </c>
      <c r="C426" s="15">
        <v>69</v>
      </c>
      <c r="D426" s="15">
        <v>60</v>
      </c>
      <c r="E426" s="16">
        <v>2017</v>
      </c>
      <c r="F426" s="209">
        <v>43016.549305555556</v>
      </c>
      <c r="G426" s="210">
        <v>43016.549305555556</v>
      </c>
      <c r="H426" s="227" t="s">
        <v>41</v>
      </c>
      <c r="I426" s="79" t="s">
        <v>41</v>
      </c>
      <c r="J426" s="80" t="s">
        <v>38</v>
      </c>
      <c r="K426" s="81">
        <f t="shared" si="18"/>
        <v>0.62083333333430346</v>
      </c>
      <c r="L426" s="211">
        <v>894</v>
      </c>
      <c r="M426" s="209">
        <v>43017.170138888891</v>
      </c>
      <c r="N426" s="210">
        <v>43017.170138888891</v>
      </c>
      <c r="O426" s="85" t="s">
        <v>123</v>
      </c>
      <c r="P426" s="88" t="s">
        <v>39</v>
      </c>
      <c r="Q426" s="88" t="s">
        <v>274</v>
      </c>
      <c r="R426" s="88" t="s">
        <v>139</v>
      </c>
      <c r="S426" s="213" t="s">
        <v>143</v>
      </c>
      <c r="T426" s="88" t="s">
        <v>140</v>
      </c>
      <c r="U426" s="226" t="s">
        <v>719</v>
      </c>
      <c r="V426" s="214">
        <v>0</v>
      </c>
      <c r="W426" s="214">
        <v>0</v>
      </c>
      <c r="X426" s="214">
        <v>0</v>
      </c>
      <c r="Y426" s="153">
        <v>0</v>
      </c>
      <c r="Z426" s="154">
        <v>0</v>
      </c>
      <c r="AA426" s="22">
        <v>0</v>
      </c>
      <c r="AB426" s="214">
        <v>5517212</v>
      </c>
      <c r="AC426" s="219" t="s">
        <v>585</v>
      </c>
      <c r="AD426" s="217" t="s">
        <v>720</v>
      </c>
      <c r="AE426" s="88" t="s">
        <v>130</v>
      </c>
      <c r="AF426" s="25" t="s">
        <v>131</v>
      </c>
    </row>
    <row r="427" spans="1:32" hidden="1" x14ac:dyDescent="0.2">
      <c r="A427" s="90" t="s">
        <v>121</v>
      </c>
      <c r="B427" s="92" t="s">
        <v>122</v>
      </c>
      <c r="C427" s="15">
        <v>115</v>
      </c>
      <c r="D427" s="15">
        <v>115</v>
      </c>
      <c r="E427" s="16">
        <v>2017</v>
      </c>
      <c r="F427" s="209">
        <v>43016.95416666667</v>
      </c>
      <c r="G427" s="210">
        <v>43016.95416666667</v>
      </c>
      <c r="H427" s="227" t="s">
        <v>41</v>
      </c>
      <c r="I427" s="79" t="s">
        <v>41</v>
      </c>
      <c r="J427" s="80" t="s">
        <v>38</v>
      </c>
      <c r="K427" s="81">
        <f t="shared" si="18"/>
        <v>0.2694444444423425</v>
      </c>
      <c r="L427" s="211">
        <v>388</v>
      </c>
      <c r="M427" s="209">
        <v>43017.223611111112</v>
      </c>
      <c r="N427" s="210">
        <v>43017.223611111112</v>
      </c>
      <c r="O427" s="85" t="s">
        <v>123</v>
      </c>
      <c r="P427" s="88" t="s">
        <v>40</v>
      </c>
      <c r="Q427" s="88" t="s">
        <v>145</v>
      </c>
      <c r="R427" s="88" t="s">
        <v>125</v>
      </c>
      <c r="S427" s="203">
        <v>113703301</v>
      </c>
      <c r="T427" s="88" t="s">
        <v>126</v>
      </c>
      <c r="U427" s="226" t="s">
        <v>722</v>
      </c>
      <c r="V427" s="214">
        <v>389</v>
      </c>
      <c r="W427" s="214">
        <v>389</v>
      </c>
      <c r="X427" s="214">
        <v>66311</v>
      </c>
      <c r="Y427" s="215">
        <f>W427/AB427</f>
        <v>7.0506625447780514E-5</v>
      </c>
      <c r="Z427" s="216">
        <f>X427/AB427</f>
        <v>1.2018932750816898E-2</v>
      </c>
      <c r="AA427" s="214">
        <f>X427/W427</f>
        <v>170.46529562982005</v>
      </c>
      <c r="AB427" s="214">
        <v>5517212</v>
      </c>
      <c r="AC427" s="219" t="s">
        <v>129</v>
      </c>
      <c r="AD427" s="219" t="s">
        <v>129</v>
      </c>
      <c r="AE427" s="88" t="s">
        <v>177</v>
      </c>
      <c r="AF427" s="25" t="s">
        <v>131</v>
      </c>
    </row>
    <row r="428" spans="1:32" hidden="1" x14ac:dyDescent="0.2">
      <c r="A428" s="90" t="s">
        <v>132</v>
      </c>
      <c r="B428" s="92" t="s">
        <v>147</v>
      </c>
      <c r="C428" s="15">
        <v>230</v>
      </c>
      <c r="D428" s="15">
        <v>230</v>
      </c>
      <c r="E428" s="16">
        <v>2017</v>
      </c>
      <c r="F428" s="209">
        <v>43016.96875</v>
      </c>
      <c r="G428" s="210">
        <v>43016.96875</v>
      </c>
      <c r="H428" s="227" t="s">
        <v>41</v>
      </c>
      <c r="I428" s="79" t="s">
        <v>41</v>
      </c>
      <c r="J428" s="80" t="s">
        <v>38</v>
      </c>
      <c r="K428" s="81">
        <f t="shared" si="18"/>
        <v>9.8791666666656965</v>
      </c>
      <c r="L428" s="211">
        <v>14226</v>
      </c>
      <c r="M428" s="209">
        <v>43026.847916666666</v>
      </c>
      <c r="N428" s="210">
        <v>43026.847916666666</v>
      </c>
      <c r="O428" s="222" t="s">
        <v>151</v>
      </c>
      <c r="P428" s="88" t="s">
        <v>45</v>
      </c>
      <c r="Q428" s="88" t="s">
        <v>724</v>
      </c>
      <c r="R428" s="88" t="s">
        <v>725</v>
      </c>
      <c r="S428" s="213" t="s">
        <v>143</v>
      </c>
      <c r="T428" s="88" t="s">
        <v>135</v>
      </c>
      <c r="U428" s="226" t="s">
        <v>726</v>
      </c>
      <c r="V428" s="214">
        <v>0</v>
      </c>
      <c r="W428" s="214">
        <v>0</v>
      </c>
      <c r="X428" s="214">
        <v>0</v>
      </c>
      <c r="Y428" s="153">
        <v>0</v>
      </c>
      <c r="Z428" s="154">
        <v>0</v>
      </c>
      <c r="AA428" s="22">
        <v>0</v>
      </c>
      <c r="AB428" s="214">
        <v>5517212</v>
      </c>
      <c r="AC428" s="219" t="s">
        <v>585</v>
      </c>
      <c r="AD428" s="217" t="s">
        <v>727</v>
      </c>
      <c r="AE428" s="88" t="s">
        <v>130</v>
      </c>
      <c r="AF428" s="25" t="s">
        <v>131</v>
      </c>
    </row>
    <row r="429" spans="1:32" hidden="1" x14ac:dyDescent="0.2">
      <c r="A429" s="90" t="s">
        <v>132</v>
      </c>
      <c r="B429" s="92" t="s">
        <v>133</v>
      </c>
      <c r="C429" s="15">
        <v>69</v>
      </c>
      <c r="D429" s="15">
        <v>60</v>
      </c>
      <c r="E429" s="16">
        <v>2017</v>
      </c>
      <c r="F429" s="209">
        <v>43016.981249999997</v>
      </c>
      <c r="G429" s="210">
        <v>43016.981249999997</v>
      </c>
      <c r="H429" s="227" t="s">
        <v>41</v>
      </c>
      <c r="I429" s="79" t="s">
        <v>41</v>
      </c>
      <c r="J429" s="80" t="s">
        <v>38</v>
      </c>
      <c r="K429" s="81">
        <f t="shared" si="18"/>
        <v>2.6416666666700621</v>
      </c>
      <c r="L429" s="211">
        <v>3804</v>
      </c>
      <c r="M429" s="209">
        <v>43019.622916666667</v>
      </c>
      <c r="N429" s="210">
        <v>43019.622916666667</v>
      </c>
      <c r="O429" s="85" t="s">
        <v>123</v>
      </c>
      <c r="P429" s="88" t="s">
        <v>43</v>
      </c>
      <c r="Q429" s="88" t="s">
        <v>138</v>
      </c>
      <c r="R429" s="88" t="s">
        <v>125</v>
      </c>
      <c r="S429" s="213" t="s">
        <v>143</v>
      </c>
      <c r="T429" s="88" t="s">
        <v>135</v>
      </c>
      <c r="U429" s="88" t="s">
        <v>728</v>
      </c>
      <c r="V429" s="214">
        <v>0</v>
      </c>
      <c r="W429" s="214">
        <v>0</v>
      </c>
      <c r="X429" s="214">
        <v>0</v>
      </c>
      <c r="Y429" s="153">
        <v>0</v>
      </c>
      <c r="Z429" s="154">
        <v>0</v>
      </c>
      <c r="AA429" s="22">
        <v>0</v>
      </c>
      <c r="AB429" s="214">
        <v>5517212</v>
      </c>
      <c r="AC429" s="219" t="s">
        <v>574</v>
      </c>
      <c r="AD429" s="217" t="s">
        <v>703</v>
      </c>
      <c r="AE429" s="88" t="s">
        <v>130</v>
      </c>
      <c r="AF429" s="25" t="s">
        <v>131</v>
      </c>
    </row>
    <row r="430" spans="1:32" hidden="1" x14ac:dyDescent="0.2">
      <c r="A430" s="90" t="s">
        <v>132</v>
      </c>
      <c r="B430" s="92" t="s">
        <v>147</v>
      </c>
      <c r="C430" s="15">
        <v>69</v>
      </c>
      <c r="D430" s="15">
        <v>60</v>
      </c>
      <c r="E430" s="16">
        <v>2017</v>
      </c>
      <c r="F430" s="209">
        <v>43017.084027777775</v>
      </c>
      <c r="G430" s="210">
        <v>43017.084027777775</v>
      </c>
      <c r="H430" s="227" t="s">
        <v>41</v>
      </c>
      <c r="I430" s="79" t="s">
        <v>41</v>
      </c>
      <c r="J430" s="80" t="s">
        <v>38</v>
      </c>
      <c r="K430" s="81">
        <f t="shared" si="18"/>
        <v>4.5923611111138598</v>
      </c>
      <c r="L430" s="211">
        <v>6613</v>
      </c>
      <c r="M430" s="209">
        <v>43021.676388888889</v>
      </c>
      <c r="N430" s="210">
        <v>43021.676388888889</v>
      </c>
      <c r="O430" s="222" t="s">
        <v>151</v>
      </c>
      <c r="P430" s="88" t="s">
        <v>39</v>
      </c>
      <c r="Q430" s="88" t="s">
        <v>274</v>
      </c>
      <c r="R430" s="226" t="s">
        <v>125</v>
      </c>
      <c r="S430" s="213" t="s">
        <v>143</v>
      </c>
      <c r="T430" s="88" t="s">
        <v>135</v>
      </c>
      <c r="U430" s="88" t="s">
        <v>730</v>
      </c>
      <c r="V430" s="214">
        <v>0</v>
      </c>
      <c r="W430" s="214">
        <v>0</v>
      </c>
      <c r="X430" s="214">
        <v>0</v>
      </c>
      <c r="Y430" s="153">
        <v>0</v>
      </c>
      <c r="Z430" s="154">
        <v>0</v>
      </c>
      <c r="AA430" s="22">
        <v>0</v>
      </c>
      <c r="AB430" s="214">
        <v>5517212</v>
      </c>
      <c r="AC430" s="219" t="s">
        <v>574</v>
      </c>
      <c r="AD430" s="217" t="s">
        <v>731</v>
      </c>
      <c r="AE430" s="88" t="s">
        <v>130</v>
      </c>
      <c r="AF430" s="25" t="s">
        <v>131</v>
      </c>
    </row>
    <row r="431" spans="1:32" hidden="1" x14ac:dyDescent="0.2">
      <c r="A431" s="90" t="s">
        <v>132</v>
      </c>
      <c r="B431" s="92" t="s">
        <v>147</v>
      </c>
      <c r="C431" s="15">
        <v>69</v>
      </c>
      <c r="D431" s="15">
        <v>60</v>
      </c>
      <c r="E431" s="16">
        <v>2017</v>
      </c>
      <c r="F431" s="209">
        <v>43020.319444444445</v>
      </c>
      <c r="G431" s="210">
        <v>43020.319444444445</v>
      </c>
      <c r="H431" s="80" t="s">
        <v>38</v>
      </c>
      <c r="I431" s="79" t="s">
        <v>41</v>
      </c>
      <c r="J431" s="80" t="s">
        <v>38</v>
      </c>
      <c r="K431" s="81">
        <f t="shared" si="18"/>
        <v>5.3805555555518367</v>
      </c>
      <c r="L431" s="211">
        <v>7748</v>
      </c>
      <c r="M431" s="209">
        <v>43025.7</v>
      </c>
      <c r="N431" s="210">
        <v>43025.7</v>
      </c>
      <c r="O431" s="222" t="s">
        <v>151</v>
      </c>
      <c r="P431" s="88" t="s">
        <v>39</v>
      </c>
      <c r="Q431" s="88" t="s">
        <v>274</v>
      </c>
      <c r="R431" s="229" t="s">
        <v>139</v>
      </c>
      <c r="S431" s="213" t="s">
        <v>143</v>
      </c>
      <c r="T431" s="88" t="s">
        <v>135</v>
      </c>
      <c r="U431" s="88" t="s">
        <v>732</v>
      </c>
      <c r="V431" s="214">
        <v>0</v>
      </c>
      <c r="W431" s="214">
        <v>0</v>
      </c>
      <c r="X431" s="214">
        <v>0</v>
      </c>
      <c r="Y431" s="153">
        <v>0</v>
      </c>
      <c r="Z431" s="154">
        <v>0</v>
      </c>
      <c r="AA431" s="22">
        <v>0</v>
      </c>
      <c r="AB431" s="214">
        <v>5517212</v>
      </c>
      <c r="AC431" s="219" t="s">
        <v>585</v>
      </c>
      <c r="AD431" s="217" t="s">
        <v>733</v>
      </c>
      <c r="AE431" s="88" t="s">
        <v>130</v>
      </c>
      <c r="AF431" s="25" t="s">
        <v>131</v>
      </c>
    </row>
    <row r="432" spans="1:32" hidden="1" x14ac:dyDescent="0.2">
      <c r="A432" s="90" t="s">
        <v>121</v>
      </c>
      <c r="B432" s="92" t="s">
        <v>122</v>
      </c>
      <c r="C432" s="15">
        <v>69</v>
      </c>
      <c r="D432" s="15">
        <v>70</v>
      </c>
      <c r="E432" s="16">
        <v>2017</v>
      </c>
      <c r="F432" s="209">
        <v>43028.379166666666</v>
      </c>
      <c r="G432" s="210">
        <v>43028.379166666666</v>
      </c>
      <c r="H432" s="227" t="s">
        <v>41</v>
      </c>
      <c r="I432" s="79" t="s">
        <v>41</v>
      </c>
      <c r="J432" s="80" t="s">
        <v>38</v>
      </c>
      <c r="K432" s="81">
        <f t="shared" si="18"/>
        <v>0.82847222222335404</v>
      </c>
      <c r="L432" s="211">
        <v>1193</v>
      </c>
      <c r="M432" s="209">
        <v>43029.207638888889</v>
      </c>
      <c r="N432" s="210">
        <v>43029.207638888889</v>
      </c>
      <c r="O432" s="85" t="s">
        <v>123</v>
      </c>
      <c r="P432" s="88" t="s">
        <v>48</v>
      </c>
      <c r="Q432" s="88" t="s">
        <v>332</v>
      </c>
      <c r="R432" s="88" t="s">
        <v>125</v>
      </c>
      <c r="S432" s="203">
        <v>113754176</v>
      </c>
      <c r="T432" s="88" t="s">
        <v>126</v>
      </c>
      <c r="U432" s="88" t="s">
        <v>734</v>
      </c>
      <c r="V432" s="214">
        <v>2986</v>
      </c>
      <c r="W432" s="214">
        <v>2986</v>
      </c>
      <c r="X432" s="214">
        <v>603172</v>
      </c>
      <c r="Y432" s="215">
        <f>W432/AB432</f>
        <v>5.4121538197190902E-4</v>
      </c>
      <c r="Z432" s="216">
        <f>X432/AB432</f>
        <v>0.10932550715832562</v>
      </c>
      <c r="AA432" s="214">
        <f>X432/W432</f>
        <v>202</v>
      </c>
      <c r="AB432" s="214">
        <v>5517212</v>
      </c>
      <c r="AC432" s="219" t="s">
        <v>569</v>
      </c>
      <c r="AD432" s="217" t="s">
        <v>735</v>
      </c>
      <c r="AE432" s="88" t="s">
        <v>130</v>
      </c>
      <c r="AF432" s="25" t="s">
        <v>131</v>
      </c>
    </row>
    <row r="433" spans="1:32" hidden="1" x14ac:dyDescent="0.2">
      <c r="A433" s="90" t="s">
        <v>137</v>
      </c>
      <c r="B433" s="92" t="s">
        <v>133</v>
      </c>
      <c r="C433" s="15">
        <v>69</v>
      </c>
      <c r="D433" s="15">
        <v>60</v>
      </c>
      <c r="E433" s="16">
        <v>2017</v>
      </c>
      <c r="F433" s="209">
        <v>43039.788888888892</v>
      </c>
      <c r="G433" s="210">
        <v>43039.788888888892</v>
      </c>
      <c r="H433" s="80" t="s">
        <v>38</v>
      </c>
      <c r="I433" s="79" t="s">
        <v>41</v>
      </c>
      <c r="J433" s="80" t="s">
        <v>38</v>
      </c>
      <c r="K433" s="81">
        <f t="shared" si="18"/>
        <v>0.71805555555329192</v>
      </c>
      <c r="L433" s="211">
        <v>1034</v>
      </c>
      <c r="M433" s="209">
        <v>43040.506944444445</v>
      </c>
      <c r="N433" s="210">
        <v>43040.506944444445</v>
      </c>
      <c r="O433" s="85" t="s">
        <v>123</v>
      </c>
      <c r="P433" s="88" t="s">
        <v>42</v>
      </c>
      <c r="Q433" s="88" t="s">
        <v>159</v>
      </c>
      <c r="R433" s="88" t="s">
        <v>125</v>
      </c>
      <c r="S433" s="223">
        <v>113782769</v>
      </c>
      <c r="T433" s="88" t="s">
        <v>140</v>
      </c>
      <c r="U433" s="88" t="s">
        <v>736</v>
      </c>
      <c r="V433" s="230">
        <v>1672</v>
      </c>
      <c r="W433" s="230">
        <v>1672</v>
      </c>
      <c r="X433" s="230">
        <v>289611</v>
      </c>
      <c r="Y433" s="215">
        <f>W433/AB433</f>
        <v>3.0305161374984319E-4</v>
      </c>
      <c r="Z433" s="216">
        <f>X433/AB433</f>
        <v>5.2492273271355167E-2</v>
      </c>
      <c r="AA433" s="214">
        <f>X433/W433</f>
        <v>173.21232057416267</v>
      </c>
      <c r="AB433" s="214">
        <v>5517212</v>
      </c>
      <c r="AC433" s="219" t="s">
        <v>569</v>
      </c>
      <c r="AD433" s="217" t="s">
        <v>737</v>
      </c>
      <c r="AE433" s="88" t="s">
        <v>130</v>
      </c>
      <c r="AF433" s="25" t="s">
        <v>131</v>
      </c>
    </row>
    <row r="434" spans="1:32" hidden="1" x14ac:dyDescent="0.2">
      <c r="A434" s="90" t="s">
        <v>163</v>
      </c>
      <c r="B434" s="92" t="s">
        <v>122</v>
      </c>
      <c r="C434" s="195">
        <v>69</v>
      </c>
      <c r="D434" s="195">
        <v>70</v>
      </c>
      <c r="E434" s="16">
        <v>2017</v>
      </c>
      <c r="F434" s="209">
        <v>43043.620138888888</v>
      </c>
      <c r="G434" s="210">
        <v>43043.620138888888</v>
      </c>
      <c r="H434" s="80" t="s">
        <v>38</v>
      </c>
      <c r="I434" s="79" t="s">
        <v>41</v>
      </c>
      <c r="J434" s="80" t="s">
        <v>38</v>
      </c>
      <c r="K434" s="81">
        <f t="shared" si="18"/>
        <v>0.91527777777810115</v>
      </c>
      <c r="L434" s="211">
        <v>1318</v>
      </c>
      <c r="M434" s="209">
        <v>43044.535416666666</v>
      </c>
      <c r="N434" s="210">
        <v>43044.535416666666</v>
      </c>
      <c r="O434" s="85" t="s">
        <v>123</v>
      </c>
      <c r="P434" s="88" t="s">
        <v>42</v>
      </c>
      <c r="Q434" s="88" t="s">
        <v>159</v>
      </c>
      <c r="R434" s="88" t="s">
        <v>139</v>
      </c>
      <c r="S434" s="203">
        <v>113788380</v>
      </c>
      <c r="T434" s="88" t="s">
        <v>126</v>
      </c>
      <c r="U434" s="88" t="s">
        <v>738</v>
      </c>
      <c r="V434" s="214">
        <v>1</v>
      </c>
      <c r="W434" s="214">
        <v>0</v>
      </c>
      <c r="X434" s="214">
        <v>0</v>
      </c>
      <c r="Y434" s="153">
        <v>0</v>
      </c>
      <c r="Z434" s="154">
        <v>0</v>
      </c>
      <c r="AA434" s="22">
        <v>0</v>
      </c>
      <c r="AB434" s="214">
        <v>5517212</v>
      </c>
      <c r="AC434" s="219" t="s">
        <v>569</v>
      </c>
      <c r="AD434" s="217" t="s">
        <v>739</v>
      </c>
      <c r="AE434" s="88" t="s">
        <v>130</v>
      </c>
      <c r="AF434" s="25" t="s">
        <v>131</v>
      </c>
    </row>
    <row r="435" spans="1:32" hidden="1" x14ac:dyDescent="0.2">
      <c r="A435" s="90" t="s">
        <v>137</v>
      </c>
      <c r="B435" s="92" t="s">
        <v>147</v>
      </c>
      <c r="C435" s="15">
        <v>500</v>
      </c>
      <c r="D435" s="15">
        <v>500</v>
      </c>
      <c r="E435" s="16">
        <v>2017</v>
      </c>
      <c r="F435" s="209">
        <v>43044.939583333333</v>
      </c>
      <c r="G435" s="210">
        <v>43044.939583333333</v>
      </c>
      <c r="H435" s="80" t="s">
        <v>38</v>
      </c>
      <c r="I435" s="79" t="s">
        <v>41</v>
      </c>
      <c r="J435" s="80" t="s">
        <v>38</v>
      </c>
      <c r="K435" s="81">
        <f t="shared" si="18"/>
        <v>2.140972222223354</v>
      </c>
      <c r="L435" s="211">
        <v>3083</v>
      </c>
      <c r="M435" s="209">
        <v>43047.080555555556</v>
      </c>
      <c r="N435" s="210">
        <v>43047.080555555556</v>
      </c>
      <c r="O435" s="85" t="s">
        <v>123</v>
      </c>
      <c r="P435" s="88" t="s">
        <v>40</v>
      </c>
      <c r="Q435" s="88" t="s">
        <v>142</v>
      </c>
      <c r="R435" s="88" t="s">
        <v>125</v>
      </c>
      <c r="S435" s="203">
        <v>113797063</v>
      </c>
      <c r="T435" s="88" t="s">
        <v>140</v>
      </c>
      <c r="U435" s="88" t="s">
        <v>740</v>
      </c>
      <c r="V435" s="214">
        <v>0</v>
      </c>
      <c r="W435" s="214">
        <v>0</v>
      </c>
      <c r="X435" s="214">
        <v>0</v>
      </c>
      <c r="Y435" s="153">
        <v>0</v>
      </c>
      <c r="Z435" s="154">
        <v>0</v>
      </c>
      <c r="AA435" s="22">
        <v>0</v>
      </c>
      <c r="AB435" s="214">
        <v>5517212</v>
      </c>
      <c r="AC435" s="219" t="s">
        <v>580</v>
      </c>
      <c r="AD435" s="217" t="s">
        <v>741</v>
      </c>
      <c r="AE435" s="88" t="s">
        <v>130</v>
      </c>
      <c r="AF435" s="25" t="s">
        <v>131</v>
      </c>
    </row>
    <row r="436" spans="1:32" hidden="1" x14ac:dyDescent="0.2">
      <c r="A436" s="90" t="s">
        <v>132</v>
      </c>
      <c r="B436" s="92" t="s">
        <v>133</v>
      </c>
      <c r="C436" s="15">
        <v>69</v>
      </c>
      <c r="D436" s="15">
        <v>60</v>
      </c>
      <c r="E436" s="16">
        <v>2017</v>
      </c>
      <c r="F436" s="209">
        <v>43045.581944444442</v>
      </c>
      <c r="G436" s="210">
        <v>43045.581944444442</v>
      </c>
      <c r="H436" s="80" t="s">
        <v>38</v>
      </c>
      <c r="I436" s="79" t="s">
        <v>41</v>
      </c>
      <c r="J436" s="80" t="s">
        <v>38</v>
      </c>
      <c r="K436" s="81">
        <f t="shared" si="18"/>
        <v>0.36388888888905058</v>
      </c>
      <c r="L436" s="211">
        <v>524</v>
      </c>
      <c r="M436" s="209">
        <v>43045.945833333331</v>
      </c>
      <c r="N436" s="210">
        <v>43045.945833333331</v>
      </c>
      <c r="O436" s="85" t="s">
        <v>123</v>
      </c>
      <c r="P436" s="88" t="s">
        <v>42</v>
      </c>
      <c r="Q436" s="88" t="s">
        <v>134</v>
      </c>
      <c r="R436" s="88" t="s">
        <v>125</v>
      </c>
      <c r="S436" s="203">
        <v>113795814</v>
      </c>
      <c r="T436" s="88" t="s">
        <v>135</v>
      </c>
      <c r="U436" s="88" t="s">
        <v>742</v>
      </c>
      <c r="V436" s="214">
        <v>1492</v>
      </c>
      <c r="W436" s="214">
        <v>1492</v>
      </c>
      <c r="X436" s="214">
        <v>200170</v>
      </c>
      <c r="Y436" s="215">
        <f>W436/AB436</f>
        <v>2.7042644002079312E-4</v>
      </c>
      <c r="Z436" s="216">
        <f>X436/AB436</f>
        <v>3.6281005696355333E-2</v>
      </c>
      <c r="AA436" s="214">
        <f>X436/W436</f>
        <v>134.1621983914209</v>
      </c>
      <c r="AB436" s="214">
        <v>5517212</v>
      </c>
      <c r="AC436" s="219" t="s">
        <v>129</v>
      </c>
      <c r="AD436" s="219" t="s">
        <v>129</v>
      </c>
      <c r="AE436" s="88" t="s">
        <v>130</v>
      </c>
      <c r="AF436" s="25" t="s">
        <v>131</v>
      </c>
    </row>
    <row r="437" spans="1:32" hidden="1" x14ac:dyDescent="0.2">
      <c r="A437" s="90" t="s">
        <v>121</v>
      </c>
      <c r="B437" s="92" t="s">
        <v>122</v>
      </c>
      <c r="C437" s="15">
        <v>69</v>
      </c>
      <c r="D437" s="15">
        <v>70</v>
      </c>
      <c r="E437" s="16">
        <v>2017</v>
      </c>
      <c r="F437" s="209">
        <v>43047.28402777778</v>
      </c>
      <c r="G437" s="210">
        <v>43047.28402777778</v>
      </c>
      <c r="H437" s="80" t="s">
        <v>38</v>
      </c>
      <c r="I437" s="79" t="s">
        <v>41</v>
      </c>
      <c r="J437" s="80" t="s">
        <v>38</v>
      </c>
      <c r="K437" s="81">
        <f t="shared" si="18"/>
        <v>0.25833333333139308</v>
      </c>
      <c r="L437" s="211">
        <v>372</v>
      </c>
      <c r="M437" s="209">
        <v>43047.542361111111</v>
      </c>
      <c r="N437" s="210">
        <v>43047.542361111111</v>
      </c>
      <c r="O437" s="85" t="s">
        <v>123</v>
      </c>
      <c r="P437" s="88" t="s">
        <v>42</v>
      </c>
      <c r="Q437" s="88" t="s">
        <v>159</v>
      </c>
      <c r="R437" s="88" t="s">
        <v>125</v>
      </c>
      <c r="S437" s="223">
        <v>113794873</v>
      </c>
      <c r="T437" s="88" t="s">
        <v>126</v>
      </c>
      <c r="U437" s="226" t="s">
        <v>743</v>
      </c>
      <c r="V437" s="214">
        <v>76</v>
      </c>
      <c r="W437" s="214">
        <v>76</v>
      </c>
      <c r="X437" s="214">
        <v>15010</v>
      </c>
      <c r="Y437" s="215">
        <f>W437/AB437</f>
        <v>1.3775073352265601E-5</v>
      </c>
      <c r="Z437" s="216">
        <f>X437/AB437</f>
        <v>2.720576987072456E-3</v>
      </c>
      <c r="AA437" s="214">
        <f>X437/W437</f>
        <v>197.5</v>
      </c>
      <c r="AB437" s="214">
        <v>5517212</v>
      </c>
      <c r="AC437" s="219" t="s">
        <v>585</v>
      </c>
      <c r="AD437" s="217" t="s">
        <v>744</v>
      </c>
      <c r="AE437" s="88" t="s">
        <v>130</v>
      </c>
      <c r="AF437" s="25" t="s">
        <v>131</v>
      </c>
    </row>
    <row r="438" spans="1:32" hidden="1" x14ac:dyDescent="0.2">
      <c r="A438" s="90" t="s">
        <v>132</v>
      </c>
      <c r="B438" s="92" t="s">
        <v>133</v>
      </c>
      <c r="C438" s="15">
        <v>69</v>
      </c>
      <c r="D438" s="15">
        <v>60</v>
      </c>
      <c r="E438" s="16">
        <v>2017</v>
      </c>
      <c r="F438" s="209">
        <v>43054.76666666667</v>
      </c>
      <c r="G438" s="210">
        <v>43054.76666666667</v>
      </c>
      <c r="H438" s="80" t="s">
        <v>38</v>
      </c>
      <c r="I438" s="79" t="s">
        <v>41</v>
      </c>
      <c r="J438" s="80" t="s">
        <v>38</v>
      </c>
      <c r="K438" s="81">
        <f t="shared" ref="K438:K469" si="19">M438-F438</f>
        <v>0.36944444444088731</v>
      </c>
      <c r="L438" s="211">
        <v>532</v>
      </c>
      <c r="M438" s="209">
        <v>43055.136111111111</v>
      </c>
      <c r="N438" s="210">
        <v>43055.136111111111</v>
      </c>
      <c r="O438" s="85" t="s">
        <v>123</v>
      </c>
      <c r="P438" s="88" t="s">
        <v>43</v>
      </c>
      <c r="Q438" s="88" t="s">
        <v>138</v>
      </c>
      <c r="R438" s="88" t="s">
        <v>139</v>
      </c>
      <c r="S438" s="223">
        <v>113870843</v>
      </c>
      <c r="T438" s="88" t="s">
        <v>140</v>
      </c>
      <c r="U438" s="88" t="s">
        <v>745</v>
      </c>
      <c r="V438" s="214">
        <v>0</v>
      </c>
      <c r="W438" s="214">
        <v>0</v>
      </c>
      <c r="X438" s="214">
        <v>0</v>
      </c>
      <c r="Y438" s="153">
        <v>0</v>
      </c>
      <c r="Z438" s="154">
        <v>0</v>
      </c>
      <c r="AA438" s="22">
        <v>0</v>
      </c>
      <c r="AB438" s="214">
        <v>5517212</v>
      </c>
      <c r="AC438" s="219" t="s">
        <v>585</v>
      </c>
      <c r="AD438" s="217" t="s">
        <v>746</v>
      </c>
      <c r="AE438" s="88" t="s">
        <v>130</v>
      </c>
      <c r="AF438" s="25" t="s">
        <v>131</v>
      </c>
    </row>
    <row r="439" spans="1:32" hidden="1" x14ac:dyDescent="0.2">
      <c r="A439" s="90" t="s">
        <v>121</v>
      </c>
      <c r="B439" s="92" t="s">
        <v>147</v>
      </c>
      <c r="C439" s="15">
        <v>115</v>
      </c>
      <c r="D439" s="15">
        <v>115</v>
      </c>
      <c r="E439" s="16">
        <v>2017</v>
      </c>
      <c r="F439" s="209">
        <v>43072.89166666667</v>
      </c>
      <c r="G439" s="210">
        <v>43072.89166666667</v>
      </c>
      <c r="H439" s="80" t="s">
        <v>38</v>
      </c>
      <c r="I439" s="79" t="s">
        <v>41</v>
      </c>
      <c r="J439" s="80" t="s">
        <v>38</v>
      </c>
      <c r="K439" s="81">
        <f t="shared" si="19"/>
        <v>1.7791666666598758</v>
      </c>
      <c r="L439" s="211">
        <v>2562</v>
      </c>
      <c r="M439" s="209">
        <v>43074.67083333333</v>
      </c>
      <c r="N439" s="210">
        <v>43074.67083333333</v>
      </c>
      <c r="O439" s="85" t="s">
        <v>123</v>
      </c>
      <c r="P439" s="88" t="s">
        <v>40</v>
      </c>
      <c r="Q439" s="88" t="s">
        <v>124</v>
      </c>
      <c r="R439" s="88" t="s">
        <v>125</v>
      </c>
      <c r="S439" s="213" t="s">
        <v>143</v>
      </c>
      <c r="T439" s="88" t="s">
        <v>148</v>
      </c>
      <c r="U439" s="88" t="s">
        <v>747</v>
      </c>
      <c r="V439" s="214">
        <v>1</v>
      </c>
      <c r="W439" s="214">
        <v>0</v>
      </c>
      <c r="X439" s="214">
        <v>0</v>
      </c>
      <c r="Y439" s="153">
        <v>0</v>
      </c>
      <c r="Z439" s="154">
        <v>0</v>
      </c>
      <c r="AA439" s="22">
        <v>0</v>
      </c>
      <c r="AB439" s="214">
        <v>5517212</v>
      </c>
      <c r="AC439" s="219" t="s">
        <v>129</v>
      </c>
      <c r="AD439" s="219" t="s">
        <v>129</v>
      </c>
      <c r="AE439" s="88" t="s">
        <v>130</v>
      </c>
      <c r="AF439" s="25" t="s">
        <v>131</v>
      </c>
    </row>
    <row r="440" spans="1:32" hidden="1" x14ac:dyDescent="0.2">
      <c r="A440" s="90" t="s">
        <v>137</v>
      </c>
      <c r="B440" s="92" t="s">
        <v>133</v>
      </c>
      <c r="C440" s="15">
        <v>69</v>
      </c>
      <c r="D440" s="15">
        <v>60</v>
      </c>
      <c r="E440" s="16">
        <v>2017</v>
      </c>
      <c r="F440" s="209">
        <v>43073.413194444445</v>
      </c>
      <c r="G440" s="210">
        <v>43073.413194444445</v>
      </c>
      <c r="H440" s="227" t="s">
        <v>41</v>
      </c>
      <c r="I440" s="79" t="s">
        <v>41</v>
      </c>
      <c r="J440" s="80" t="s">
        <v>38</v>
      </c>
      <c r="K440" s="81">
        <f t="shared" si="19"/>
        <v>0.44374999999854481</v>
      </c>
      <c r="L440" s="211">
        <v>639</v>
      </c>
      <c r="M440" s="209">
        <v>43073.856944444444</v>
      </c>
      <c r="N440" s="210">
        <v>43073.856944444444</v>
      </c>
      <c r="O440" s="85" t="s">
        <v>123</v>
      </c>
      <c r="P440" s="88" t="s">
        <v>43</v>
      </c>
      <c r="Q440" s="88" t="s">
        <v>138</v>
      </c>
      <c r="R440" s="88" t="s">
        <v>125</v>
      </c>
      <c r="S440" s="213" t="s">
        <v>143</v>
      </c>
      <c r="T440" s="88" t="s">
        <v>140</v>
      </c>
      <c r="U440" s="88" t="s">
        <v>748</v>
      </c>
      <c r="V440" s="214">
        <v>2814</v>
      </c>
      <c r="W440" s="214">
        <v>2814</v>
      </c>
      <c r="X440" s="214">
        <v>1114149</v>
      </c>
      <c r="Y440" s="215">
        <f>W440/AB440</f>
        <v>5.1004021596415001E-4</v>
      </c>
      <c r="Z440" s="216">
        <f>X440/AB440</f>
        <v>0.20194058158359693</v>
      </c>
      <c r="AA440" s="214">
        <f>X440/W440</f>
        <v>395.9307036247335</v>
      </c>
      <c r="AB440" s="214">
        <v>5517212</v>
      </c>
      <c r="AC440" s="219" t="s">
        <v>662</v>
      </c>
      <c r="AD440" s="217" t="s">
        <v>749</v>
      </c>
      <c r="AE440" s="88" t="s">
        <v>130</v>
      </c>
      <c r="AF440" s="25" t="s">
        <v>131</v>
      </c>
    </row>
    <row r="441" spans="1:32" hidden="1" x14ac:dyDescent="0.2">
      <c r="A441" s="90" t="s">
        <v>121</v>
      </c>
      <c r="B441" s="92" t="s">
        <v>122</v>
      </c>
      <c r="C441" s="15">
        <v>69</v>
      </c>
      <c r="D441" s="15">
        <v>70</v>
      </c>
      <c r="E441" s="16">
        <v>2017</v>
      </c>
      <c r="F441" s="209">
        <v>43083.285416666666</v>
      </c>
      <c r="G441" s="210">
        <v>43083.285416666666</v>
      </c>
      <c r="H441" s="80" t="s">
        <v>38</v>
      </c>
      <c r="I441" s="79" t="s">
        <v>41</v>
      </c>
      <c r="J441" s="80" t="s">
        <v>38</v>
      </c>
      <c r="K441" s="81">
        <f t="shared" si="19"/>
        <v>0.28819444444525288</v>
      </c>
      <c r="L441" s="211">
        <v>415</v>
      </c>
      <c r="M441" s="209">
        <v>43083.573611111111</v>
      </c>
      <c r="N441" s="210">
        <v>43083.573611111111</v>
      </c>
      <c r="O441" s="85" t="s">
        <v>123</v>
      </c>
      <c r="P441" s="88" t="s">
        <v>42</v>
      </c>
      <c r="Q441" s="88" t="s">
        <v>186</v>
      </c>
      <c r="R441" s="88" t="s">
        <v>125</v>
      </c>
      <c r="S441" s="231">
        <v>114105882</v>
      </c>
      <c r="T441" s="88" t="s">
        <v>126</v>
      </c>
      <c r="U441" s="88" t="s">
        <v>750</v>
      </c>
      <c r="V441" s="214">
        <v>8565</v>
      </c>
      <c r="W441" s="214">
        <v>8565</v>
      </c>
      <c r="X441" s="214">
        <v>761668</v>
      </c>
      <c r="Y441" s="215">
        <f>W441/AB441</f>
        <v>1.552414516607301E-3</v>
      </c>
      <c r="Z441" s="216">
        <f>X441/AB441</f>
        <v>0.1380530601325452</v>
      </c>
      <c r="AA441" s="214">
        <f>X441/W441</f>
        <v>88.927962638645653</v>
      </c>
      <c r="AB441" s="214">
        <v>5517212</v>
      </c>
      <c r="AC441" s="219" t="s">
        <v>129</v>
      </c>
      <c r="AD441" s="219" t="s">
        <v>129</v>
      </c>
      <c r="AE441" s="88" t="s">
        <v>130</v>
      </c>
      <c r="AF441" s="25" t="s">
        <v>131</v>
      </c>
    </row>
    <row r="442" spans="1:32" hidden="1" x14ac:dyDescent="0.2">
      <c r="A442" s="90" t="s">
        <v>121</v>
      </c>
      <c r="B442" s="92" t="s">
        <v>122</v>
      </c>
      <c r="C442" s="15">
        <v>69</v>
      </c>
      <c r="D442" s="15">
        <v>70</v>
      </c>
      <c r="E442" s="16">
        <v>2017</v>
      </c>
      <c r="F442" s="209">
        <v>43089.806944444441</v>
      </c>
      <c r="G442" s="210">
        <v>43089.806944444441</v>
      </c>
      <c r="H442" s="80" t="s">
        <v>38</v>
      </c>
      <c r="I442" s="79" t="s">
        <v>41</v>
      </c>
      <c r="J442" s="80" t="s">
        <v>38</v>
      </c>
      <c r="K442" s="81">
        <f t="shared" si="19"/>
        <v>0.2930555555576575</v>
      </c>
      <c r="L442" s="211">
        <v>422</v>
      </c>
      <c r="M442" s="209">
        <v>43090.1</v>
      </c>
      <c r="N442" s="210">
        <v>43090.1</v>
      </c>
      <c r="O442" s="85" t="s">
        <v>123</v>
      </c>
      <c r="P442" s="88" t="s">
        <v>40</v>
      </c>
      <c r="Q442" s="88" t="s">
        <v>145</v>
      </c>
      <c r="R442" s="88" t="s">
        <v>125</v>
      </c>
      <c r="S442" s="231">
        <v>114120620</v>
      </c>
      <c r="T442" s="88" t="s">
        <v>148</v>
      </c>
      <c r="U442" s="88" t="s">
        <v>751</v>
      </c>
      <c r="V442" s="214">
        <v>470</v>
      </c>
      <c r="W442" s="214">
        <v>470</v>
      </c>
      <c r="X442" s="214">
        <v>85091</v>
      </c>
      <c r="Y442" s="215">
        <f>W442/AB442</f>
        <v>8.5187953625853058E-5</v>
      </c>
      <c r="Z442" s="216">
        <f>X442/AB442</f>
        <v>1.5422825876547792E-2</v>
      </c>
      <c r="AA442" s="214">
        <f>X442/W442</f>
        <v>181.04468085106382</v>
      </c>
      <c r="AB442" s="214">
        <v>5517212</v>
      </c>
      <c r="AC442" s="219" t="s">
        <v>580</v>
      </c>
      <c r="AD442" s="217" t="s">
        <v>752</v>
      </c>
      <c r="AE442" s="88" t="s">
        <v>130</v>
      </c>
      <c r="AF442" s="25" t="s">
        <v>131</v>
      </c>
    </row>
    <row r="443" spans="1:32" hidden="1" x14ac:dyDescent="0.2">
      <c r="A443" s="90" t="s">
        <v>132</v>
      </c>
      <c r="B443" s="92" t="s">
        <v>133</v>
      </c>
      <c r="C443" s="15">
        <v>115</v>
      </c>
      <c r="D443" s="15">
        <v>115</v>
      </c>
      <c r="E443" s="16">
        <v>2017</v>
      </c>
      <c r="F443" s="209">
        <v>43091.364583333336</v>
      </c>
      <c r="G443" s="210">
        <v>43091.364583333336</v>
      </c>
      <c r="H443" s="80" t="s">
        <v>38</v>
      </c>
      <c r="I443" s="79" t="s">
        <v>41</v>
      </c>
      <c r="J443" s="80" t="s">
        <v>38</v>
      </c>
      <c r="K443" s="81">
        <f t="shared" si="19"/>
        <v>0.64652777777519077</v>
      </c>
      <c r="L443" s="211">
        <v>931</v>
      </c>
      <c r="M443" s="209">
        <v>43092.011111111111</v>
      </c>
      <c r="N443" s="210">
        <v>43092.011111111111</v>
      </c>
      <c r="O443" s="85" t="s">
        <v>123</v>
      </c>
      <c r="P443" s="88" t="s">
        <v>40</v>
      </c>
      <c r="Q443" s="88" t="s">
        <v>145</v>
      </c>
      <c r="R443" s="88" t="s">
        <v>125</v>
      </c>
      <c r="S443" s="213" t="s">
        <v>143</v>
      </c>
      <c r="T443" s="88" t="s">
        <v>140</v>
      </c>
      <c r="U443" s="88" t="s">
        <v>753</v>
      </c>
      <c r="V443" s="211">
        <v>891</v>
      </c>
      <c r="W443" s="211">
        <v>891</v>
      </c>
      <c r="X443" s="211">
        <v>42146</v>
      </c>
      <c r="Y443" s="215">
        <f>W443/AB443</f>
        <v>1.6149460995879802E-4</v>
      </c>
      <c r="Z443" s="216">
        <f>X443/AB443</f>
        <v>7.6390031776919212E-3</v>
      </c>
      <c r="AA443" s="214">
        <f>X443/W443</f>
        <v>47.301907968574632</v>
      </c>
      <c r="AB443" s="214">
        <v>5517212</v>
      </c>
      <c r="AC443" s="219" t="s">
        <v>580</v>
      </c>
      <c r="AD443" s="217" t="s">
        <v>754</v>
      </c>
      <c r="AE443" s="88" t="s">
        <v>130</v>
      </c>
      <c r="AF443" s="25" t="s">
        <v>131</v>
      </c>
    </row>
    <row r="444" spans="1:32" hidden="1" x14ac:dyDescent="0.2">
      <c r="A444" s="90" t="s">
        <v>121</v>
      </c>
      <c r="B444" s="92" t="s">
        <v>147</v>
      </c>
      <c r="C444" s="15">
        <v>115</v>
      </c>
      <c r="D444" s="15">
        <v>115</v>
      </c>
      <c r="E444" s="16">
        <v>2018</v>
      </c>
      <c r="F444" s="209">
        <v>43105.745138888888</v>
      </c>
      <c r="G444" s="210">
        <v>43105.745138888888</v>
      </c>
      <c r="H444" s="80" t="s">
        <v>38</v>
      </c>
      <c r="I444" s="79" t="s">
        <v>41</v>
      </c>
      <c r="J444" s="19" t="s">
        <v>38</v>
      </c>
      <c r="K444" s="81">
        <f t="shared" si="19"/>
        <v>1.086111111115315</v>
      </c>
      <c r="L444" s="211">
        <v>1564</v>
      </c>
      <c r="M444" s="209">
        <v>43106.831250000003</v>
      </c>
      <c r="N444" s="210">
        <v>43106.831250000003</v>
      </c>
      <c r="O444" s="85" t="s">
        <v>123</v>
      </c>
      <c r="P444" s="88" t="s">
        <v>40</v>
      </c>
      <c r="Q444" s="88" t="s">
        <v>142</v>
      </c>
      <c r="R444" s="212" t="s">
        <v>139</v>
      </c>
      <c r="S444" s="203">
        <v>114176020</v>
      </c>
      <c r="T444" s="88" t="s">
        <v>148</v>
      </c>
      <c r="U444" s="88" t="s">
        <v>755</v>
      </c>
      <c r="V444" s="214">
        <v>1</v>
      </c>
      <c r="W444" s="214">
        <v>0</v>
      </c>
      <c r="X444" s="214">
        <v>0</v>
      </c>
      <c r="Y444" s="153">
        <v>0</v>
      </c>
      <c r="Z444" s="154">
        <v>0</v>
      </c>
      <c r="AA444" s="22">
        <v>0</v>
      </c>
      <c r="AB444" s="214">
        <v>5548929</v>
      </c>
      <c r="AC444" s="88" t="s">
        <v>580</v>
      </c>
      <c r="AD444" s="217" t="s">
        <v>756</v>
      </c>
      <c r="AE444" s="88" t="s">
        <v>130</v>
      </c>
      <c r="AF444" s="25" t="s">
        <v>131</v>
      </c>
    </row>
    <row r="445" spans="1:32" hidden="1" x14ac:dyDescent="0.2">
      <c r="A445" s="90" t="s">
        <v>163</v>
      </c>
      <c r="B445" s="92" t="s">
        <v>122</v>
      </c>
      <c r="C445" s="15">
        <v>115</v>
      </c>
      <c r="D445" s="15">
        <v>115</v>
      </c>
      <c r="E445" s="16">
        <v>2018</v>
      </c>
      <c r="F445" s="209">
        <v>43109.811805555553</v>
      </c>
      <c r="G445" s="210">
        <v>43109.811805555553</v>
      </c>
      <c r="H445" s="80" t="s">
        <v>38</v>
      </c>
      <c r="I445" s="79" t="s">
        <v>41</v>
      </c>
      <c r="J445" s="19" t="s">
        <v>38</v>
      </c>
      <c r="K445" s="81">
        <f t="shared" si="19"/>
        <v>0.80416666666860692</v>
      </c>
      <c r="L445" s="211">
        <v>1158</v>
      </c>
      <c r="M445" s="209">
        <v>43110.615972222222</v>
      </c>
      <c r="N445" s="210">
        <v>43110.615972222222</v>
      </c>
      <c r="O445" s="85" t="s">
        <v>123</v>
      </c>
      <c r="P445" s="88" t="s">
        <v>40</v>
      </c>
      <c r="Q445" s="88" t="s">
        <v>142</v>
      </c>
      <c r="R445" s="212" t="s">
        <v>125</v>
      </c>
      <c r="S445" s="203">
        <v>114196571</v>
      </c>
      <c r="T445" s="88" t="s">
        <v>126</v>
      </c>
      <c r="U445" s="226" t="s">
        <v>757</v>
      </c>
      <c r="V445" s="214">
        <v>3210</v>
      </c>
      <c r="W445" s="214">
        <v>3210</v>
      </c>
      <c r="X445" s="214">
        <v>194273</v>
      </c>
      <c r="Y445" s="215">
        <f t="shared" ref="Y445:Y451" si="20">W445/AB445</f>
        <v>5.7849001131569716E-4</v>
      </c>
      <c r="Z445" s="216">
        <f t="shared" ref="Z445:Z451" si="21">X445/AB445</f>
        <v>3.5010900301661818E-2</v>
      </c>
      <c r="AA445" s="214">
        <f t="shared" ref="AA445:AA451" si="22">X445/W445</f>
        <v>60.521183800623056</v>
      </c>
      <c r="AB445" s="214">
        <v>5548929</v>
      </c>
      <c r="AC445" s="88" t="s">
        <v>574</v>
      </c>
      <c r="AD445" s="217" t="s">
        <v>603</v>
      </c>
      <c r="AE445" s="88" t="s">
        <v>130</v>
      </c>
      <c r="AF445" s="25" t="s">
        <v>131</v>
      </c>
    </row>
    <row r="446" spans="1:32" hidden="1" x14ac:dyDescent="0.2">
      <c r="A446" s="90" t="s">
        <v>121</v>
      </c>
      <c r="B446" s="92" t="s">
        <v>122</v>
      </c>
      <c r="C446" s="15">
        <v>69</v>
      </c>
      <c r="D446" s="15">
        <v>70</v>
      </c>
      <c r="E446" s="16">
        <v>2018</v>
      </c>
      <c r="F446" s="209">
        <v>43126.413194444445</v>
      </c>
      <c r="G446" s="210">
        <v>43126.413194444445</v>
      </c>
      <c r="H446" s="80" t="s">
        <v>38</v>
      </c>
      <c r="I446" s="79" t="s">
        <v>41</v>
      </c>
      <c r="J446" s="19" t="s">
        <v>38</v>
      </c>
      <c r="K446" s="81">
        <f t="shared" si="19"/>
        <v>0.45208333332993789</v>
      </c>
      <c r="L446" s="211">
        <v>651</v>
      </c>
      <c r="M446" s="209">
        <v>43126.865277777775</v>
      </c>
      <c r="N446" s="210">
        <v>43126.865277777775</v>
      </c>
      <c r="O446" s="85" t="s">
        <v>123</v>
      </c>
      <c r="P446" s="88" t="s">
        <v>40</v>
      </c>
      <c r="Q446" s="88" t="s">
        <v>124</v>
      </c>
      <c r="R446" s="212" t="s">
        <v>758</v>
      </c>
      <c r="S446" s="203">
        <v>114253569</v>
      </c>
      <c r="T446" s="88" t="s">
        <v>126</v>
      </c>
      <c r="U446" s="226" t="s">
        <v>759</v>
      </c>
      <c r="V446" s="214">
        <v>390</v>
      </c>
      <c r="W446" s="214">
        <v>390</v>
      </c>
      <c r="X446" s="214">
        <v>52618</v>
      </c>
      <c r="Y446" s="215">
        <f t="shared" si="20"/>
        <v>7.0283833150505256E-5</v>
      </c>
      <c r="Z446" s="216">
        <f t="shared" si="21"/>
        <v>9.4825505967007333E-3</v>
      </c>
      <c r="AA446" s="214">
        <f t="shared" si="22"/>
        <v>134.91794871794872</v>
      </c>
      <c r="AB446" s="214">
        <v>5548929</v>
      </c>
      <c r="AC446" s="88" t="s">
        <v>577</v>
      </c>
      <c r="AD446" s="217" t="s">
        <v>760</v>
      </c>
      <c r="AE446" s="88" t="s">
        <v>130</v>
      </c>
      <c r="AF446" s="25" t="s">
        <v>131</v>
      </c>
    </row>
    <row r="447" spans="1:32" hidden="1" x14ac:dyDescent="0.2">
      <c r="A447" s="90" t="s">
        <v>121</v>
      </c>
      <c r="B447" s="92" t="s">
        <v>122</v>
      </c>
      <c r="C447" s="15">
        <v>69</v>
      </c>
      <c r="D447" s="15">
        <v>70</v>
      </c>
      <c r="E447" s="16">
        <v>2018</v>
      </c>
      <c r="F447" s="209">
        <v>43145.943749999999</v>
      </c>
      <c r="G447" s="210">
        <v>43145.943749999999</v>
      </c>
      <c r="H447" s="80" t="s">
        <v>38</v>
      </c>
      <c r="I447" s="79" t="s">
        <v>41</v>
      </c>
      <c r="J447" s="19" t="s">
        <v>38</v>
      </c>
      <c r="K447" s="81">
        <f t="shared" si="19"/>
        <v>0.38402777777810115</v>
      </c>
      <c r="L447" s="211">
        <v>553</v>
      </c>
      <c r="M447" s="209">
        <v>43146.327777777777</v>
      </c>
      <c r="N447" s="210">
        <v>43146.327777777777</v>
      </c>
      <c r="O447" s="85" t="s">
        <v>123</v>
      </c>
      <c r="P447" s="212" t="s">
        <v>43</v>
      </c>
      <c r="Q447" s="88" t="s">
        <v>138</v>
      </c>
      <c r="R447" s="226" t="s">
        <v>125</v>
      </c>
      <c r="S447" s="223">
        <v>114313507</v>
      </c>
      <c r="T447" s="88" t="s">
        <v>148</v>
      </c>
      <c r="U447" s="88" t="s">
        <v>761</v>
      </c>
      <c r="V447" s="214">
        <v>3046</v>
      </c>
      <c r="W447" s="214">
        <v>2140</v>
      </c>
      <c r="X447" s="214">
        <v>25680</v>
      </c>
      <c r="Y447" s="215">
        <f t="shared" si="20"/>
        <v>3.8566000754379807E-4</v>
      </c>
      <c r="Z447" s="216">
        <f t="shared" si="21"/>
        <v>4.6279200905255773E-3</v>
      </c>
      <c r="AA447" s="214">
        <f t="shared" si="22"/>
        <v>12</v>
      </c>
      <c r="AB447" s="214">
        <v>5548929</v>
      </c>
      <c r="AC447" s="226" t="s">
        <v>605</v>
      </c>
      <c r="AD447" s="232" t="s">
        <v>762</v>
      </c>
      <c r="AE447" s="226" t="s">
        <v>130</v>
      </c>
      <c r="AF447" s="25" t="s">
        <v>131</v>
      </c>
    </row>
    <row r="448" spans="1:32" hidden="1" x14ac:dyDescent="0.2">
      <c r="A448" s="90" t="s">
        <v>121</v>
      </c>
      <c r="B448" s="92" t="s">
        <v>122</v>
      </c>
      <c r="C448" s="15">
        <v>69</v>
      </c>
      <c r="D448" s="15">
        <v>70</v>
      </c>
      <c r="E448" s="16">
        <v>2018</v>
      </c>
      <c r="F448" s="209">
        <v>43150.181250000001</v>
      </c>
      <c r="G448" s="210">
        <v>43150.181250000001</v>
      </c>
      <c r="H448" s="80" t="s">
        <v>38</v>
      </c>
      <c r="I448" s="79" t="s">
        <v>41</v>
      </c>
      <c r="J448" s="19" t="s">
        <v>38</v>
      </c>
      <c r="K448" s="81">
        <f t="shared" si="19"/>
        <v>0.29374999999708962</v>
      </c>
      <c r="L448" s="211">
        <v>423</v>
      </c>
      <c r="M448" s="209">
        <v>43150.474999999999</v>
      </c>
      <c r="N448" s="210">
        <v>43150.474999999999</v>
      </c>
      <c r="O448" s="85" t="s">
        <v>123</v>
      </c>
      <c r="P448" s="212" t="s">
        <v>40</v>
      </c>
      <c r="Q448" s="88" t="s">
        <v>145</v>
      </c>
      <c r="R448" s="226" t="s">
        <v>125</v>
      </c>
      <c r="S448" s="223">
        <v>114321893</v>
      </c>
      <c r="T448" s="88" t="s">
        <v>126</v>
      </c>
      <c r="U448" s="88" t="s">
        <v>763</v>
      </c>
      <c r="V448" s="214">
        <v>687</v>
      </c>
      <c r="W448" s="214">
        <v>46</v>
      </c>
      <c r="X448" s="214">
        <v>12708</v>
      </c>
      <c r="Y448" s="215">
        <f t="shared" si="20"/>
        <v>8.2898880126236968E-6</v>
      </c>
      <c r="Z448" s="216">
        <f t="shared" si="21"/>
        <v>2.2901716709656946E-3</v>
      </c>
      <c r="AA448" s="214">
        <f t="shared" si="22"/>
        <v>276.26086956521738</v>
      </c>
      <c r="AB448" s="214">
        <v>5548929</v>
      </c>
      <c r="AC448" s="226" t="s">
        <v>577</v>
      </c>
      <c r="AD448" s="232" t="s">
        <v>764</v>
      </c>
      <c r="AE448" s="226" t="s">
        <v>130</v>
      </c>
      <c r="AF448" s="25" t="s">
        <v>131</v>
      </c>
    </row>
    <row r="449" spans="1:32" hidden="1" x14ac:dyDescent="0.2">
      <c r="A449" s="90" t="s">
        <v>137</v>
      </c>
      <c r="B449" s="92" t="s">
        <v>133</v>
      </c>
      <c r="C449" s="15">
        <v>69</v>
      </c>
      <c r="D449" s="15">
        <v>60</v>
      </c>
      <c r="E449" s="16">
        <v>2018</v>
      </c>
      <c r="F449" s="209">
        <v>43150.256944444445</v>
      </c>
      <c r="G449" s="210">
        <v>43150.256944444445</v>
      </c>
      <c r="H449" s="80" t="s">
        <v>38</v>
      </c>
      <c r="I449" s="79" t="s">
        <v>41</v>
      </c>
      <c r="J449" s="19" t="s">
        <v>38</v>
      </c>
      <c r="K449" s="81">
        <f t="shared" si="19"/>
        <v>0.31111111111385981</v>
      </c>
      <c r="L449" s="211">
        <v>448</v>
      </c>
      <c r="M449" s="209">
        <v>43150.568055555559</v>
      </c>
      <c r="N449" s="210">
        <v>43150.568055555559</v>
      </c>
      <c r="O449" s="85" t="s">
        <v>123</v>
      </c>
      <c r="P449" s="212" t="s">
        <v>40</v>
      </c>
      <c r="Q449" s="88" t="s">
        <v>145</v>
      </c>
      <c r="R449" s="226" t="s">
        <v>125</v>
      </c>
      <c r="S449" s="223">
        <v>114322909</v>
      </c>
      <c r="T449" s="88" t="s">
        <v>140</v>
      </c>
      <c r="U449" s="88" t="s">
        <v>765</v>
      </c>
      <c r="V449" s="214">
        <v>4093</v>
      </c>
      <c r="W449" s="214">
        <v>4093</v>
      </c>
      <c r="X449" s="214">
        <v>525661</v>
      </c>
      <c r="Y449" s="215">
        <f t="shared" si="20"/>
        <v>7.3761981816671289E-4</v>
      </c>
      <c r="Z449" s="216">
        <f t="shared" si="21"/>
        <v>9.4731974404430111E-2</v>
      </c>
      <c r="AA449" s="214">
        <f t="shared" si="22"/>
        <v>128.4292694844857</v>
      </c>
      <c r="AB449" s="214">
        <v>5548929</v>
      </c>
      <c r="AC449" s="226" t="s">
        <v>580</v>
      </c>
      <c r="AD449" s="232" t="s">
        <v>766</v>
      </c>
      <c r="AE449" s="226" t="s">
        <v>130</v>
      </c>
      <c r="AF449" s="25" t="s">
        <v>131</v>
      </c>
    </row>
    <row r="450" spans="1:32" hidden="1" x14ac:dyDescent="0.2">
      <c r="A450" s="90" t="s">
        <v>137</v>
      </c>
      <c r="B450" s="92" t="s">
        <v>133</v>
      </c>
      <c r="C450" s="15">
        <v>69</v>
      </c>
      <c r="D450" s="15">
        <v>60</v>
      </c>
      <c r="E450" s="16">
        <v>2018</v>
      </c>
      <c r="F450" s="209">
        <v>43150.923611111109</v>
      </c>
      <c r="G450" s="210">
        <v>43150.923611111109</v>
      </c>
      <c r="H450" s="80" t="s">
        <v>38</v>
      </c>
      <c r="I450" s="79" t="s">
        <v>41</v>
      </c>
      <c r="J450" s="19" t="s">
        <v>38</v>
      </c>
      <c r="K450" s="81">
        <f t="shared" si="19"/>
        <v>0.38194444444525288</v>
      </c>
      <c r="L450" s="211">
        <v>550</v>
      </c>
      <c r="M450" s="209">
        <v>43151.305555555555</v>
      </c>
      <c r="N450" s="210">
        <v>43151.305555555555</v>
      </c>
      <c r="O450" s="85" t="s">
        <v>123</v>
      </c>
      <c r="P450" s="88" t="s">
        <v>42</v>
      </c>
      <c r="Q450" s="88" t="s">
        <v>186</v>
      </c>
      <c r="R450" s="226" t="s">
        <v>125</v>
      </c>
      <c r="S450" s="223">
        <v>114322909</v>
      </c>
      <c r="T450" s="88" t="s">
        <v>140</v>
      </c>
      <c r="U450" s="91" t="s">
        <v>767</v>
      </c>
      <c r="V450" s="214">
        <v>831</v>
      </c>
      <c r="W450" s="214">
        <v>831</v>
      </c>
      <c r="X450" s="214">
        <v>79034</v>
      </c>
      <c r="Y450" s="215">
        <f t="shared" si="20"/>
        <v>1.4975862909761506E-4</v>
      </c>
      <c r="Z450" s="216">
        <f t="shared" si="21"/>
        <v>1.424310889542829E-2</v>
      </c>
      <c r="AA450" s="214">
        <f t="shared" si="22"/>
        <v>95.107099879663053</v>
      </c>
      <c r="AB450" s="214">
        <v>5548929</v>
      </c>
      <c r="AC450" s="226" t="s">
        <v>585</v>
      </c>
      <c r="AD450" s="232" t="s">
        <v>768</v>
      </c>
      <c r="AE450" s="226" t="s">
        <v>130</v>
      </c>
      <c r="AF450" s="25" t="s">
        <v>131</v>
      </c>
    </row>
    <row r="451" spans="1:32" hidden="1" x14ac:dyDescent="0.2">
      <c r="A451" s="90" t="s">
        <v>163</v>
      </c>
      <c r="B451" s="92" t="s">
        <v>122</v>
      </c>
      <c r="C451" s="15">
        <v>115</v>
      </c>
      <c r="D451" s="15">
        <v>115</v>
      </c>
      <c r="E451" s="16">
        <v>2018</v>
      </c>
      <c r="F451" s="209">
        <v>43151.691666666666</v>
      </c>
      <c r="G451" s="210">
        <v>43151.691666666666</v>
      </c>
      <c r="H451" s="80" t="s">
        <v>38</v>
      </c>
      <c r="I451" s="79" t="s">
        <v>41</v>
      </c>
      <c r="J451" s="19" t="s">
        <v>38</v>
      </c>
      <c r="K451" s="81">
        <f t="shared" si="19"/>
        <v>0.59166666666715173</v>
      </c>
      <c r="L451" s="211">
        <v>852</v>
      </c>
      <c r="M451" s="209">
        <v>43152.283333333333</v>
      </c>
      <c r="N451" s="210">
        <v>43152.283333333333</v>
      </c>
      <c r="O451" s="85" t="s">
        <v>123</v>
      </c>
      <c r="P451" s="88" t="s">
        <v>42</v>
      </c>
      <c r="Q451" s="88" t="s">
        <v>159</v>
      </c>
      <c r="R451" s="88" t="s">
        <v>139</v>
      </c>
      <c r="S451" s="203">
        <v>114364663</v>
      </c>
      <c r="T451" s="88" t="s">
        <v>165</v>
      </c>
      <c r="U451" s="88" t="s">
        <v>769</v>
      </c>
      <c r="V451" s="214">
        <v>4465</v>
      </c>
      <c r="W451" s="214">
        <v>4465</v>
      </c>
      <c r="X451" s="214">
        <v>647486</v>
      </c>
      <c r="Y451" s="215">
        <f t="shared" si="20"/>
        <v>8.0465978209488711E-4</v>
      </c>
      <c r="Z451" s="216">
        <f t="shared" si="21"/>
        <v>0.1166866615161232</v>
      </c>
      <c r="AA451" s="214">
        <f t="shared" si="22"/>
        <v>145.01366181410975</v>
      </c>
      <c r="AB451" s="214">
        <v>5548929</v>
      </c>
      <c r="AC451" s="88" t="s">
        <v>599</v>
      </c>
      <c r="AD451" s="217" t="s">
        <v>770</v>
      </c>
      <c r="AE451" s="88" t="s">
        <v>130</v>
      </c>
      <c r="AF451" s="25" t="s">
        <v>131</v>
      </c>
    </row>
    <row r="452" spans="1:32" hidden="1" x14ac:dyDescent="0.2">
      <c r="A452" s="90" t="s">
        <v>121</v>
      </c>
      <c r="B452" s="92" t="s">
        <v>122</v>
      </c>
      <c r="C452" s="15">
        <v>115</v>
      </c>
      <c r="D452" s="15">
        <v>115</v>
      </c>
      <c r="E452" s="16">
        <v>2018</v>
      </c>
      <c r="F452" s="209">
        <v>43160.633333333331</v>
      </c>
      <c r="G452" s="210">
        <v>43160.633333333331</v>
      </c>
      <c r="H452" s="80" t="s">
        <v>38</v>
      </c>
      <c r="I452" s="79" t="s">
        <v>41</v>
      </c>
      <c r="J452" s="19" t="s">
        <v>38</v>
      </c>
      <c r="K452" s="81">
        <f t="shared" si="19"/>
        <v>0.48680555555620231</v>
      </c>
      <c r="L452" s="211">
        <v>701</v>
      </c>
      <c r="M452" s="209">
        <v>43161.120138888888</v>
      </c>
      <c r="N452" s="210">
        <v>43161.120138888888</v>
      </c>
      <c r="O452" s="85" t="s">
        <v>123</v>
      </c>
      <c r="P452" s="88" t="s">
        <v>40</v>
      </c>
      <c r="Q452" s="88" t="s">
        <v>142</v>
      </c>
      <c r="R452" s="88" t="s">
        <v>125</v>
      </c>
      <c r="S452" s="203">
        <v>114350292</v>
      </c>
      <c r="T452" s="88" t="s">
        <v>148</v>
      </c>
      <c r="U452" s="88" t="s">
        <v>771</v>
      </c>
      <c r="V452" s="214">
        <v>0</v>
      </c>
      <c r="W452" s="214">
        <v>0</v>
      </c>
      <c r="X452" s="214">
        <v>0</v>
      </c>
      <c r="Y452" s="153">
        <v>0</v>
      </c>
      <c r="Z452" s="154">
        <v>0</v>
      </c>
      <c r="AA452" s="22">
        <v>0</v>
      </c>
      <c r="AB452" s="214">
        <v>5548929</v>
      </c>
      <c r="AC452" s="212" t="s">
        <v>605</v>
      </c>
      <c r="AD452" s="233" t="s">
        <v>772</v>
      </c>
      <c r="AE452" s="88" t="s">
        <v>130</v>
      </c>
      <c r="AF452" s="25" t="s">
        <v>131</v>
      </c>
    </row>
    <row r="453" spans="1:32" hidden="1" x14ac:dyDescent="0.2">
      <c r="A453" s="90" t="s">
        <v>132</v>
      </c>
      <c r="B453" s="92" t="s">
        <v>133</v>
      </c>
      <c r="C453" s="15">
        <v>69</v>
      </c>
      <c r="D453" s="15">
        <v>60</v>
      </c>
      <c r="E453" s="16">
        <v>2018</v>
      </c>
      <c r="F453" s="209">
        <v>43162.35</v>
      </c>
      <c r="G453" s="210">
        <v>43162.35</v>
      </c>
      <c r="H453" s="80" t="s">
        <v>38</v>
      </c>
      <c r="I453" s="79" t="s">
        <v>41</v>
      </c>
      <c r="J453" s="19" t="s">
        <v>38</v>
      </c>
      <c r="K453" s="81">
        <f t="shared" si="19"/>
        <v>3.6826388888875954</v>
      </c>
      <c r="L453" s="211">
        <v>5303</v>
      </c>
      <c r="M453" s="209">
        <v>43166.032638888886</v>
      </c>
      <c r="N453" s="210">
        <v>43166.032638888886</v>
      </c>
      <c r="O453" s="222" t="s">
        <v>151</v>
      </c>
      <c r="P453" s="212" t="s">
        <v>39</v>
      </c>
      <c r="Q453" s="88" t="s">
        <v>773</v>
      </c>
      <c r="R453" s="226" t="s">
        <v>125</v>
      </c>
      <c r="S453" s="203">
        <v>114364243</v>
      </c>
      <c r="T453" s="88" t="s">
        <v>140</v>
      </c>
      <c r="U453" s="88" t="s">
        <v>774</v>
      </c>
      <c r="V453" s="214">
        <v>5</v>
      </c>
      <c r="W453" s="214">
        <v>0</v>
      </c>
      <c r="X453" s="214">
        <v>0</v>
      </c>
      <c r="Y453" s="153">
        <v>0</v>
      </c>
      <c r="Z453" s="154">
        <v>0</v>
      </c>
      <c r="AA453" s="22">
        <v>0</v>
      </c>
      <c r="AB453" s="214">
        <v>5548929</v>
      </c>
      <c r="AC453" s="212" t="s">
        <v>569</v>
      </c>
      <c r="AD453" s="233" t="s">
        <v>775</v>
      </c>
      <c r="AE453" s="88" t="s">
        <v>130</v>
      </c>
      <c r="AF453" s="25" t="s">
        <v>131</v>
      </c>
    </row>
    <row r="454" spans="1:32" hidden="1" x14ac:dyDescent="0.2">
      <c r="A454" s="90" t="s">
        <v>137</v>
      </c>
      <c r="B454" s="92" t="s">
        <v>133</v>
      </c>
      <c r="C454" s="15">
        <v>69</v>
      </c>
      <c r="D454" s="15">
        <v>60</v>
      </c>
      <c r="E454" s="16">
        <v>2018</v>
      </c>
      <c r="F454" s="209">
        <v>43177.349305555559</v>
      </c>
      <c r="G454" s="210">
        <v>43177.349305555559</v>
      </c>
      <c r="H454" s="80" t="s">
        <v>38</v>
      </c>
      <c r="I454" s="79" t="s">
        <v>41</v>
      </c>
      <c r="J454" s="19" t="s">
        <v>38</v>
      </c>
      <c r="K454" s="81">
        <f t="shared" si="19"/>
        <v>1.5173611111094942</v>
      </c>
      <c r="L454" s="211">
        <v>2185</v>
      </c>
      <c r="M454" s="209">
        <v>43178.866666666669</v>
      </c>
      <c r="N454" s="210">
        <v>43178.866666666669</v>
      </c>
      <c r="O454" s="85" t="s">
        <v>123</v>
      </c>
      <c r="P454" s="212" t="s">
        <v>42</v>
      </c>
      <c r="Q454" s="88" t="s">
        <v>201</v>
      </c>
      <c r="R454" s="88" t="s">
        <v>125</v>
      </c>
      <c r="S454" s="203">
        <v>114466399</v>
      </c>
      <c r="T454" s="88" t="s">
        <v>140</v>
      </c>
      <c r="U454" s="88" t="s">
        <v>776</v>
      </c>
      <c r="V454" s="214">
        <v>570</v>
      </c>
      <c r="W454" s="214">
        <v>0</v>
      </c>
      <c r="X454" s="214">
        <v>0</v>
      </c>
      <c r="Y454" s="153">
        <v>0</v>
      </c>
      <c r="Z454" s="154">
        <v>0</v>
      </c>
      <c r="AA454" s="22">
        <v>0</v>
      </c>
      <c r="AB454" s="214">
        <v>5548929</v>
      </c>
      <c r="AC454" s="212" t="s">
        <v>129</v>
      </c>
      <c r="AD454" s="233" t="s">
        <v>129</v>
      </c>
      <c r="AE454" s="88" t="s">
        <v>130</v>
      </c>
      <c r="AF454" s="25" t="s">
        <v>131</v>
      </c>
    </row>
    <row r="455" spans="1:32" hidden="1" x14ac:dyDescent="0.2">
      <c r="A455" s="90" t="s">
        <v>121</v>
      </c>
      <c r="B455" s="92" t="s">
        <v>122</v>
      </c>
      <c r="C455" s="15">
        <v>69</v>
      </c>
      <c r="D455" s="15">
        <v>70</v>
      </c>
      <c r="E455" s="16">
        <v>2018</v>
      </c>
      <c r="F455" s="209">
        <v>43189.258333333331</v>
      </c>
      <c r="G455" s="210">
        <v>43189.258333333331</v>
      </c>
      <c r="H455" s="80" t="s">
        <v>38</v>
      </c>
      <c r="I455" s="79" t="s">
        <v>41</v>
      </c>
      <c r="J455" s="19" t="s">
        <v>38</v>
      </c>
      <c r="K455" s="81">
        <f t="shared" si="19"/>
        <v>0.41180555555911269</v>
      </c>
      <c r="L455" s="211">
        <v>593</v>
      </c>
      <c r="M455" s="209">
        <v>43189.670138888891</v>
      </c>
      <c r="N455" s="210">
        <v>43189.670138888891</v>
      </c>
      <c r="O455" s="85" t="s">
        <v>123</v>
      </c>
      <c r="P455" s="212" t="s">
        <v>40</v>
      </c>
      <c r="Q455" s="88" t="s">
        <v>145</v>
      </c>
      <c r="R455" s="226" t="s">
        <v>125</v>
      </c>
      <c r="S455" s="223">
        <v>114459150</v>
      </c>
      <c r="T455" s="88" t="s">
        <v>126</v>
      </c>
      <c r="U455" s="88" t="s">
        <v>777</v>
      </c>
      <c r="V455" s="214">
        <v>0</v>
      </c>
      <c r="W455" s="214">
        <v>0</v>
      </c>
      <c r="X455" s="214">
        <v>0</v>
      </c>
      <c r="Y455" s="153">
        <v>0</v>
      </c>
      <c r="Z455" s="154">
        <v>0</v>
      </c>
      <c r="AA455" s="22">
        <v>0</v>
      </c>
      <c r="AB455" s="214">
        <v>5548929</v>
      </c>
      <c r="AC455" s="212" t="s">
        <v>577</v>
      </c>
      <c r="AD455" s="233" t="s">
        <v>778</v>
      </c>
      <c r="AE455" s="88" t="s">
        <v>130</v>
      </c>
      <c r="AF455" s="25" t="s">
        <v>131</v>
      </c>
    </row>
    <row r="456" spans="1:32" hidden="1" x14ac:dyDescent="0.2">
      <c r="A456" s="90" t="s">
        <v>121</v>
      </c>
      <c r="B456" s="92" t="s">
        <v>122</v>
      </c>
      <c r="C456" s="15">
        <v>69</v>
      </c>
      <c r="D456" s="15">
        <v>70</v>
      </c>
      <c r="E456" s="16">
        <v>2018</v>
      </c>
      <c r="F456" s="209">
        <v>43197.257638888892</v>
      </c>
      <c r="G456" s="210">
        <v>43197.257638888892</v>
      </c>
      <c r="H456" s="80" t="s">
        <v>38</v>
      </c>
      <c r="I456" s="79" t="s">
        <v>41</v>
      </c>
      <c r="J456" s="19" t="s">
        <v>38</v>
      </c>
      <c r="K456" s="81">
        <f t="shared" si="19"/>
        <v>0.37222222222044365</v>
      </c>
      <c r="L456" s="211">
        <v>536</v>
      </c>
      <c r="M456" s="209">
        <v>43197.629861111112</v>
      </c>
      <c r="N456" s="210">
        <v>43197.629861111112</v>
      </c>
      <c r="O456" s="85" t="s">
        <v>123</v>
      </c>
      <c r="P456" s="88" t="s">
        <v>42</v>
      </c>
      <c r="Q456" s="88" t="s">
        <v>159</v>
      </c>
      <c r="R456" s="226" t="s">
        <v>139</v>
      </c>
      <c r="S456" s="203">
        <v>114481088</v>
      </c>
      <c r="T456" s="88" t="s">
        <v>126</v>
      </c>
      <c r="U456" s="234" t="s">
        <v>779</v>
      </c>
      <c r="V456" s="214">
        <v>0</v>
      </c>
      <c r="W456" s="214">
        <v>0</v>
      </c>
      <c r="X456" s="214">
        <v>0</v>
      </c>
      <c r="Y456" s="153">
        <v>0</v>
      </c>
      <c r="Z456" s="154">
        <v>0</v>
      </c>
      <c r="AA456" s="22">
        <v>0</v>
      </c>
      <c r="AB456" s="214">
        <v>5548929</v>
      </c>
      <c r="AC456" s="235" t="s">
        <v>580</v>
      </c>
      <c r="AD456" s="236" t="s">
        <v>780</v>
      </c>
      <c r="AE456" s="226" t="s">
        <v>130</v>
      </c>
      <c r="AF456" s="25" t="s">
        <v>131</v>
      </c>
    </row>
    <row r="457" spans="1:32" hidden="1" x14ac:dyDescent="0.2">
      <c r="A457" s="90" t="s">
        <v>121</v>
      </c>
      <c r="B457" s="92" t="s">
        <v>147</v>
      </c>
      <c r="C457" s="15">
        <v>69</v>
      </c>
      <c r="D457" s="15">
        <v>70</v>
      </c>
      <c r="E457" s="16">
        <v>2018</v>
      </c>
      <c r="F457" s="209">
        <v>43197.784722222219</v>
      </c>
      <c r="G457" s="210">
        <v>43197.784722222219</v>
      </c>
      <c r="H457" s="80" t="s">
        <v>38</v>
      </c>
      <c r="I457" s="79" t="s">
        <v>41</v>
      </c>
      <c r="J457" s="19" t="s">
        <v>38</v>
      </c>
      <c r="K457" s="81">
        <f t="shared" si="19"/>
        <v>1.0659722222262644</v>
      </c>
      <c r="L457" s="211">
        <v>1535</v>
      </c>
      <c r="M457" s="209">
        <v>43198.850694444445</v>
      </c>
      <c r="N457" s="210">
        <v>43198.850694444445</v>
      </c>
      <c r="O457" s="85" t="s">
        <v>123</v>
      </c>
      <c r="P457" s="212" t="s">
        <v>48</v>
      </c>
      <c r="Q457" s="88" t="s">
        <v>332</v>
      </c>
      <c r="R457" s="226" t="s">
        <v>139</v>
      </c>
      <c r="S457" s="203">
        <v>114480878</v>
      </c>
      <c r="T457" s="88" t="s">
        <v>126</v>
      </c>
      <c r="U457" s="88" t="s">
        <v>781</v>
      </c>
      <c r="V457" s="214">
        <v>2986</v>
      </c>
      <c r="W457" s="214">
        <v>0</v>
      </c>
      <c r="X457" s="214">
        <v>0</v>
      </c>
      <c r="Y457" s="153">
        <v>0</v>
      </c>
      <c r="Z457" s="154">
        <v>0</v>
      </c>
      <c r="AA457" s="22">
        <v>0</v>
      </c>
      <c r="AB457" s="214">
        <v>5548929</v>
      </c>
      <c r="AC457" s="235" t="s">
        <v>574</v>
      </c>
      <c r="AD457" s="236" t="s">
        <v>782</v>
      </c>
      <c r="AE457" s="226" t="s">
        <v>130</v>
      </c>
      <c r="AF457" s="25" t="s">
        <v>131</v>
      </c>
    </row>
    <row r="458" spans="1:32" hidden="1" x14ac:dyDescent="0.2">
      <c r="A458" s="90" t="s">
        <v>121</v>
      </c>
      <c r="B458" s="92" t="s">
        <v>147</v>
      </c>
      <c r="C458" s="15">
        <v>69</v>
      </c>
      <c r="D458" s="15">
        <v>60</v>
      </c>
      <c r="E458" s="16">
        <v>2018</v>
      </c>
      <c r="F458" s="209">
        <v>43197.856249999997</v>
      </c>
      <c r="G458" s="210">
        <v>43197.856249999997</v>
      </c>
      <c r="H458" s="80" t="s">
        <v>38</v>
      </c>
      <c r="I458" s="79" t="s">
        <v>41</v>
      </c>
      <c r="J458" s="19" t="s">
        <v>38</v>
      </c>
      <c r="K458" s="81">
        <f t="shared" si="19"/>
        <v>0.45208333333721384</v>
      </c>
      <c r="L458" s="211">
        <v>651</v>
      </c>
      <c r="M458" s="209">
        <v>43198.308333333334</v>
      </c>
      <c r="N458" s="210">
        <v>43198.308333333334</v>
      </c>
      <c r="O458" s="85" t="s">
        <v>123</v>
      </c>
      <c r="P458" s="88" t="s">
        <v>42</v>
      </c>
      <c r="Q458" s="88" t="s">
        <v>159</v>
      </c>
      <c r="R458" s="226" t="s">
        <v>139</v>
      </c>
      <c r="S458" s="203">
        <v>114480699</v>
      </c>
      <c r="T458" s="88" t="s">
        <v>148</v>
      </c>
      <c r="U458" s="88" t="s">
        <v>783</v>
      </c>
      <c r="V458" s="214">
        <v>2035</v>
      </c>
      <c r="W458" s="214">
        <v>2035</v>
      </c>
      <c r="X458" s="214">
        <v>131112</v>
      </c>
      <c r="Y458" s="215">
        <f>W458/AB458</f>
        <v>3.6673743708020055E-4</v>
      </c>
      <c r="Z458" s="216">
        <f>X458/AB458</f>
        <v>2.362834341545909E-2</v>
      </c>
      <c r="AA458" s="214">
        <f>X458/W458</f>
        <v>64.428501228501233</v>
      </c>
      <c r="AB458" s="214">
        <v>5548929</v>
      </c>
      <c r="AC458" s="235" t="s">
        <v>605</v>
      </c>
      <c r="AD458" s="236" t="s">
        <v>784</v>
      </c>
      <c r="AE458" s="226" t="s">
        <v>130</v>
      </c>
      <c r="AF458" s="25" t="s">
        <v>131</v>
      </c>
    </row>
    <row r="459" spans="1:32" hidden="1" x14ac:dyDescent="0.2">
      <c r="A459" s="90" t="s">
        <v>121</v>
      </c>
      <c r="B459" s="92" t="s">
        <v>122</v>
      </c>
      <c r="C459" s="15">
        <v>115</v>
      </c>
      <c r="D459" s="15">
        <v>115</v>
      </c>
      <c r="E459" s="16">
        <v>2018</v>
      </c>
      <c r="F459" s="209">
        <v>43237.049305555556</v>
      </c>
      <c r="G459" s="210">
        <v>43237.049305555556</v>
      </c>
      <c r="H459" s="227" t="s">
        <v>41</v>
      </c>
      <c r="I459" s="79" t="s">
        <v>41</v>
      </c>
      <c r="J459" s="19" t="s">
        <v>38</v>
      </c>
      <c r="K459" s="81">
        <f t="shared" si="19"/>
        <v>0.97708333333139308</v>
      </c>
      <c r="L459" s="211">
        <v>1407</v>
      </c>
      <c r="M459" s="209">
        <v>43238.026388888888</v>
      </c>
      <c r="N459" s="210">
        <v>43238.026388888888</v>
      </c>
      <c r="O459" s="85" t="s">
        <v>123</v>
      </c>
      <c r="P459" s="88" t="s">
        <v>42</v>
      </c>
      <c r="Q459" s="88" t="s">
        <v>159</v>
      </c>
      <c r="R459" s="88" t="s">
        <v>139</v>
      </c>
      <c r="S459" s="203">
        <v>114620982</v>
      </c>
      <c r="T459" s="88" t="s">
        <v>126</v>
      </c>
      <c r="U459" s="88" t="s">
        <v>785</v>
      </c>
      <c r="V459" s="214">
        <v>0</v>
      </c>
      <c r="W459" s="214">
        <v>0</v>
      </c>
      <c r="X459" s="214">
        <v>0</v>
      </c>
      <c r="Y459" s="153">
        <v>0</v>
      </c>
      <c r="Z459" s="154">
        <v>0</v>
      </c>
      <c r="AA459" s="22">
        <v>0</v>
      </c>
      <c r="AB459" s="214">
        <v>5548929</v>
      </c>
      <c r="AC459" s="212" t="s">
        <v>580</v>
      </c>
      <c r="AD459" s="233" t="s">
        <v>786</v>
      </c>
      <c r="AE459" s="88" t="s">
        <v>130</v>
      </c>
      <c r="AF459" s="220" t="s">
        <v>131</v>
      </c>
    </row>
    <row r="460" spans="1:32" hidden="1" x14ac:dyDescent="0.2">
      <c r="A460" s="90" t="s">
        <v>137</v>
      </c>
      <c r="B460" s="92" t="s">
        <v>133</v>
      </c>
      <c r="C460" s="15">
        <v>115</v>
      </c>
      <c r="D460" s="15">
        <v>115</v>
      </c>
      <c r="E460" s="16">
        <v>2018</v>
      </c>
      <c r="F460" s="209">
        <v>43239.402083333334</v>
      </c>
      <c r="G460" s="210">
        <v>43239.402083333334</v>
      </c>
      <c r="H460" s="80" t="s">
        <v>38</v>
      </c>
      <c r="I460" s="79" t="s">
        <v>41</v>
      </c>
      <c r="J460" s="19" t="s">
        <v>38</v>
      </c>
      <c r="K460" s="81">
        <f t="shared" si="19"/>
        <v>0.47986111111094942</v>
      </c>
      <c r="L460" s="211">
        <v>691</v>
      </c>
      <c r="M460" s="209">
        <v>43239.881944444445</v>
      </c>
      <c r="N460" s="210">
        <v>43239.881944444445</v>
      </c>
      <c r="O460" s="85" t="s">
        <v>123</v>
      </c>
      <c r="P460" s="212" t="s">
        <v>42</v>
      </c>
      <c r="Q460" s="88" t="s">
        <v>201</v>
      </c>
      <c r="R460" s="88" t="s">
        <v>125</v>
      </c>
      <c r="S460" s="203">
        <v>114620727</v>
      </c>
      <c r="T460" s="88" t="s">
        <v>140</v>
      </c>
      <c r="U460" s="88" t="s">
        <v>787</v>
      </c>
      <c r="V460" s="214">
        <v>0</v>
      </c>
      <c r="W460" s="214">
        <v>0</v>
      </c>
      <c r="X460" s="214">
        <v>0</v>
      </c>
      <c r="Y460" s="153">
        <v>0</v>
      </c>
      <c r="Z460" s="154">
        <v>0</v>
      </c>
      <c r="AA460" s="22">
        <v>0</v>
      </c>
      <c r="AB460" s="214">
        <v>5548929</v>
      </c>
      <c r="AC460" s="212" t="s">
        <v>580</v>
      </c>
      <c r="AD460" s="233" t="s">
        <v>788</v>
      </c>
      <c r="AE460" s="88" t="s">
        <v>130</v>
      </c>
      <c r="AF460" s="220" t="s">
        <v>789</v>
      </c>
    </row>
    <row r="461" spans="1:32" hidden="1" x14ac:dyDescent="0.2">
      <c r="A461" s="90" t="s">
        <v>121</v>
      </c>
      <c r="B461" s="92" t="s">
        <v>122</v>
      </c>
      <c r="C461" s="15">
        <v>69</v>
      </c>
      <c r="D461" s="15">
        <v>70</v>
      </c>
      <c r="E461" s="16">
        <v>2018</v>
      </c>
      <c r="F461" s="209">
        <v>43248.236111111109</v>
      </c>
      <c r="G461" s="210">
        <v>43248.236111111109</v>
      </c>
      <c r="H461" s="80" t="s">
        <v>38</v>
      </c>
      <c r="I461" s="79" t="s">
        <v>41</v>
      </c>
      <c r="J461" s="19" t="s">
        <v>38</v>
      </c>
      <c r="K461" s="81">
        <f t="shared" si="19"/>
        <v>0.54722222222335404</v>
      </c>
      <c r="L461" s="211">
        <v>788</v>
      </c>
      <c r="M461" s="209">
        <v>43248.783333333333</v>
      </c>
      <c r="N461" s="210">
        <v>43248.783333333333</v>
      </c>
      <c r="O461" s="85" t="s">
        <v>123</v>
      </c>
      <c r="P461" s="88" t="s">
        <v>42</v>
      </c>
      <c r="Q461" s="88" t="s">
        <v>159</v>
      </c>
      <c r="R461" s="226" t="s">
        <v>139</v>
      </c>
      <c r="S461" s="223">
        <v>114638795</v>
      </c>
      <c r="T461" s="88" t="s">
        <v>126</v>
      </c>
      <c r="U461" s="88" t="s">
        <v>790</v>
      </c>
      <c r="V461" s="214">
        <v>0</v>
      </c>
      <c r="W461" s="214">
        <v>0</v>
      </c>
      <c r="X461" s="214">
        <v>0</v>
      </c>
      <c r="Y461" s="153">
        <v>0</v>
      </c>
      <c r="Z461" s="154">
        <v>0</v>
      </c>
      <c r="AA461" s="22">
        <v>0</v>
      </c>
      <c r="AB461" s="214">
        <v>5548929</v>
      </c>
      <c r="AC461" s="235" t="s">
        <v>602</v>
      </c>
      <c r="AD461" s="236" t="s">
        <v>791</v>
      </c>
      <c r="AE461" s="226" t="s">
        <v>130</v>
      </c>
      <c r="AF461" s="237" t="s">
        <v>131</v>
      </c>
    </row>
    <row r="462" spans="1:32" hidden="1" x14ac:dyDescent="0.2">
      <c r="A462" s="90" t="s">
        <v>132</v>
      </c>
      <c r="B462" s="92" t="s">
        <v>133</v>
      </c>
      <c r="C462" s="15">
        <v>69</v>
      </c>
      <c r="D462" s="15">
        <v>60</v>
      </c>
      <c r="E462" s="16">
        <v>2018</v>
      </c>
      <c r="F462" s="209">
        <v>43249.161805555559</v>
      </c>
      <c r="G462" s="210">
        <v>43249.161805555559</v>
      </c>
      <c r="H462" s="80" t="s">
        <v>38</v>
      </c>
      <c r="I462" s="79" t="s">
        <v>41</v>
      </c>
      <c r="J462" s="19" t="s">
        <v>38</v>
      </c>
      <c r="K462" s="81">
        <f t="shared" si="19"/>
        <v>0.55902777777373558</v>
      </c>
      <c r="L462" s="211">
        <v>805</v>
      </c>
      <c r="M462" s="209">
        <v>43249.720833333333</v>
      </c>
      <c r="N462" s="210">
        <v>43249.720833333333</v>
      </c>
      <c r="O462" s="85" t="s">
        <v>123</v>
      </c>
      <c r="P462" s="212" t="s">
        <v>43</v>
      </c>
      <c r="Q462" s="88" t="s">
        <v>138</v>
      </c>
      <c r="R462" s="226" t="s">
        <v>125</v>
      </c>
      <c r="S462" s="203">
        <v>114695423</v>
      </c>
      <c r="T462" s="88" t="s">
        <v>135</v>
      </c>
      <c r="U462" s="88" t="s">
        <v>792</v>
      </c>
      <c r="V462" s="238">
        <v>2581</v>
      </c>
      <c r="W462" s="238">
        <v>2581</v>
      </c>
      <c r="X462" s="238">
        <v>20648</v>
      </c>
      <c r="Y462" s="215">
        <f>W462/AB462</f>
        <v>4.6513480349090789E-4</v>
      </c>
      <c r="Z462" s="216">
        <f>X462/AB462</f>
        <v>3.7210784279272631E-3</v>
      </c>
      <c r="AA462" s="214">
        <f>X462/W462</f>
        <v>8</v>
      </c>
      <c r="AB462" s="214">
        <v>5548929</v>
      </c>
      <c r="AC462" s="235" t="s">
        <v>599</v>
      </c>
      <c r="AD462" s="236" t="s">
        <v>760</v>
      </c>
      <c r="AE462" s="226" t="s">
        <v>130</v>
      </c>
      <c r="AF462" s="237" t="s">
        <v>131</v>
      </c>
    </row>
    <row r="463" spans="1:32" hidden="1" x14ac:dyDescent="0.2">
      <c r="A463" s="90" t="s">
        <v>137</v>
      </c>
      <c r="B463" s="92" t="s">
        <v>133</v>
      </c>
      <c r="C463" s="15">
        <v>69</v>
      </c>
      <c r="D463" s="15">
        <v>60</v>
      </c>
      <c r="E463" s="16">
        <v>2018</v>
      </c>
      <c r="F463" s="209">
        <v>43255.433333333334</v>
      </c>
      <c r="G463" s="210">
        <v>43255.433333333334</v>
      </c>
      <c r="H463" s="80" t="s">
        <v>38</v>
      </c>
      <c r="I463" s="79" t="s">
        <v>41</v>
      </c>
      <c r="J463" s="19" t="s">
        <v>38</v>
      </c>
      <c r="K463" s="81">
        <f t="shared" si="19"/>
        <v>0.74791666666715173</v>
      </c>
      <c r="L463" s="211">
        <v>1077</v>
      </c>
      <c r="M463" s="209">
        <v>43256.181250000001</v>
      </c>
      <c r="N463" s="210">
        <v>43256.181250000001</v>
      </c>
      <c r="O463" s="85" t="s">
        <v>123</v>
      </c>
      <c r="P463" s="88" t="s">
        <v>42</v>
      </c>
      <c r="Q463" s="88" t="s">
        <v>159</v>
      </c>
      <c r="R463" s="226" t="s">
        <v>125</v>
      </c>
      <c r="S463" s="223">
        <v>114638795</v>
      </c>
      <c r="T463" s="88" t="s">
        <v>140</v>
      </c>
      <c r="U463" s="88" t="s">
        <v>793</v>
      </c>
      <c r="V463" s="214">
        <v>2</v>
      </c>
      <c r="W463" s="214">
        <v>0</v>
      </c>
      <c r="X463" s="214">
        <v>0</v>
      </c>
      <c r="Y463" s="153">
        <v>0</v>
      </c>
      <c r="Z463" s="154">
        <v>0</v>
      </c>
      <c r="AA463" s="22">
        <v>0</v>
      </c>
      <c r="AB463" s="214">
        <v>5548929</v>
      </c>
      <c r="AC463" s="235" t="s">
        <v>569</v>
      </c>
      <c r="AD463" s="236" t="s">
        <v>794</v>
      </c>
      <c r="AE463" s="226" t="s">
        <v>130</v>
      </c>
      <c r="AF463" s="237" t="s">
        <v>131</v>
      </c>
    </row>
    <row r="464" spans="1:32" hidden="1" x14ac:dyDescent="0.2">
      <c r="A464" s="90" t="s">
        <v>132</v>
      </c>
      <c r="B464" s="92" t="s">
        <v>147</v>
      </c>
      <c r="C464" s="15">
        <v>230</v>
      </c>
      <c r="D464" s="15">
        <v>230</v>
      </c>
      <c r="E464" s="16">
        <v>2018</v>
      </c>
      <c r="F464" s="209">
        <v>43256.530555555553</v>
      </c>
      <c r="G464" s="210">
        <v>43256.530555555553</v>
      </c>
      <c r="H464" s="80" t="s">
        <v>38</v>
      </c>
      <c r="I464" s="79" t="s">
        <v>41</v>
      </c>
      <c r="J464" s="19" t="s">
        <v>38</v>
      </c>
      <c r="K464" s="81">
        <f t="shared" si="19"/>
        <v>1.2305555555576575</v>
      </c>
      <c r="L464" s="211">
        <v>1772</v>
      </c>
      <c r="M464" s="209">
        <v>43257.761111111111</v>
      </c>
      <c r="N464" s="210">
        <v>43257.761111111111</v>
      </c>
      <c r="O464" s="85" t="s">
        <v>123</v>
      </c>
      <c r="P464" s="212" t="s">
        <v>39</v>
      </c>
      <c r="Q464" s="88" t="s">
        <v>274</v>
      </c>
      <c r="R464" s="226" t="s">
        <v>125</v>
      </c>
      <c r="S464" s="239">
        <v>114667730</v>
      </c>
      <c r="T464" s="88" t="s">
        <v>135</v>
      </c>
      <c r="U464" s="88" t="s">
        <v>795</v>
      </c>
      <c r="V464" s="214">
        <v>0</v>
      </c>
      <c r="W464" s="214">
        <v>0</v>
      </c>
      <c r="X464" s="214">
        <v>0</v>
      </c>
      <c r="Y464" s="153">
        <v>0</v>
      </c>
      <c r="Z464" s="154">
        <v>0</v>
      </c>
      <c r="AA464" s="22">
        <v>0</v>
      </c>
      <c r="AB464" s="214">
        <v>5548929</v>
      </c>
      <c r="AC464" s="235" t="s">
        <v>599</v>
      </c>
      <c r="AD464" s="236" t="s">
        <v>796</v>
      </c>
      <c r="AE464" s="226" t="s">
        <v>130</v>
      </c>
      <c r="AF464" s="237" t="s">
        <v>131</v>
      </c>
    </row>
    <row r="465" spans="1:32" hidden="1" x14ac:dyDescent="0.2">
      <c r="A465" s="90" t="s">
        <v>121</v>
      </c>
      <c r="B465" s="92" t="s">
        <v>122</v>
      </c>
      <c r="C465" s="15">
        <v>115</v>
      </c>
      <c r="D465" s="15">
        <v>115</v>
      </c>
      <c r="E465" s="16">
        <v>2018</v>
      </c>
      <c r="F465" s="209">
        <v>43281.336111111108</v>
      </c>
      <c r="G465" s="210">
        <v>43281.336111111108</v>
      </c>
      <c r="H465" s="80" t="s">
        <v>38</v>
      </c>
      <c r="I465" s="79" t="s">
        <v>41</v>
      </c>
      <c r="J465" s="19" t="s">
        <v>38</v>
      </c>
      <c r="K465" s="81">
        <f t="shared" si="19"/>
        <v>0.77083333333575865</v>
      </c>
      <c r="L465" s="211">
        <v>1110</v>
      </c>
      <c r="M465" s="209">
        <v>43282.106944444444</v>
      </c>
      <c r="N465" s="210">
        <v>43282.106944444444</v>
      </c>
      <c r="O465" s="85" t="s">
        <v>123</v>
      </c>
      <c r="P465" s="88" t="s">
        <v>42</v>
      </c>
      <c r="Q465" s="88" t="s">
        <v>159</v>
      </c>
      <c r="R465" s="226" t="s">
        <v>139</v>
      </c>
      <c r="S465" s="203">
        <v>114743658</v>
      </c>
      <c r="T465" s="88" t="s">
        <v>126</v>
      </c>
      <c r="U465" s="88" t="s">
        <v>797</v>
      </c>
      <c r="V465" s="214">
        <v>3</v>
      </c>
      <c r="W465" s="214">
        <v>0</v>
      </c>
      <c r="X465" s="214">
        <v>0</v>
      </c>
      <c r="Y465" s="153">
        <v>0</v>
      </c>
      <c r="Z465" s="154">
        <v>0</v>
      </c>
      <c r="AA465" s="22">
        <v>0</v>
      </c>
      <c r="AB465" s="214">
        <v>5548929</v>
      </c>
      <c r="AC465" s="235" t="s">
        <v>569</v>
      </c>
      <c r="AD465" s="236" t="s">
        <v>378</v>
      </c>
      <c r="AE465" s="226" t="s">
        <v>130</v>
      </c>
      <c r="AF465" s="237" t="s">
        <v>131</v>
      </c>
    </row>
    <row r="466" spans="1:32" hidden="1" x14ac:dyDescent="0.2">
      <c r="A466" s="90" t="s">
        <v>163</v>
      </c>
      <c r="B466" s="92" t="s">
        <v>122</v>
      </c>
      <c r="C466" s="15">
        <v>69</v>
      </c>
      <c r="D466" s="15">
        <v>60</v>
      </c>
      <c r="E466" s="16">
        <v>2018</v>
      </c>
      <c r="F466" s="209">
        <v>43284.220833333333</v>
      </c>
      <c r="G466" s="210">
        <v>43284.220833333333</v>
      </c>
      <c r="H466" s="80" t="s">
        <v>38</v>
      </c>
      <c r="I466" s="79" t="s">
        <v>41</v>
      </c>
      <c r="J466" s="80" t="s">
        <v>38</v>
      </c>
      <c r="K466" s="81">
        <f t="shared" si="19"/>
        <v>0.44305555555911269</v>
      </c>
      <c r="L466" s="211">
        <v>638</v>
      </c>
      <c r="M466" s="209">
        <v>43284.663888888892</v>
      </c>
      <c r="N466" s="210">
        <v>43284.663888888892</v>
      </c>
      <c r="O466" s="85" t="s">
        <v>123</v>
      </c>
      <c r="P466" s="88" t="s">
        <v>42</v>
      </c>
      <c r="Q466" s="88" t="s">
        <v>159</v>
      </c>
      <c r="R466" s="226" t="s">
        <v>139</v>
      </c>
      <c r="S466" s="203">
        <v>114752239</v>
      </c>
      <c r="T466" s="88" t="s">
        <v>126</v>
      </c>
      <c r="U466" s="88" t="s">
        <v>798</v>
      </c>
      <c r="V466" s="214">
        <v>1497</v>
      </c>
      <c r="W466" s="214">
        <v>0</v>
      </c>
      <c r="X466" s="214">
        <v>0</v>
      </c>
      <c r="Y466" s="153">
        <v>0</v>
      </c>
      <c r="Z466" s="154">
        <v>0</v>
      </c>
      <c r="AA466" s="22">
        <v>0</v>
      </c>
      <c r="AB466" s="214">
        <v>5548929</v>
      </c>
      <c r="AC466" s="235" t="s">
        <v>605</v>
      </c>
      <c r="AD466" s="236" t="s">
        <v>799</v>
      </c>
      <c r="AE466" s="226" t="s">
        <v>130</v>
      </c>
      <c r="AF466" s="237" t="s">
        <v>131</v>
      </c>
    </row>
    <row r="467" spans="1:32" hidden="1" x14ac:dyDescent="0.2">
      <c r="A467" s="90" t="s">
        <v>121</v>
      </c>
      <c r="B467" s="92" t="s">
        <v>147</v>
      </c>
      <c r="C467" s="15">
        <v>115</v>
      </c>
      <c r="D467" s="15">
        <v>115</v>
      </c>
      <c r="E467" s="16">
        <v>2018</v>
      </c>
      <c r="F467" s="209">
        <v>43292.09097222222</v>
      </c>
      <c r="G467" s="210">
        <v>43292.09097222222</v>
      </c>
      <c r="H467" s="80" t="s">
        <v>38</v>
      </c>
      <c r="I467" s="79" t="s">
        <v>41</v>
      </c>
      <c r="J467" s="80" t="s">
        <v>38</v>
      </c>
      <c r="K467" s="81">
        <f t="shared" si="19"/>
        <v>1.0576388888875954</v>
      </c>
      <c r="L467" s="211">
        <v>1523</v>
      </c>
      <c r="M467" s="209">
        <v>43293.148611111108</v>
      </c>
      <c r="N467" s="210">
        <v>43293.148611111108</v>
      </c>
      <c r="O467" s="85" t="s">
        <v>123</v>
      </c>
      <c r="P467" s="88" t="s">
        <v>42</v>
      </c>
      <c r="Q467" s="88" t="s">
        <v>159</v>
      </c>
      <c r="R467" s="226" t="s">
        <v>139</v>
      </c>
      <c r="S467" s="203">
        <v>114788937</v>
      </c>
      <c r="T467" s="88" t="s">
        <v>148</v>
      </c>
      <c r="U467" s="88" t="s">
        <v>800</v>
      </c>
      <c r="V467" s="214">
        <v>1</v>
      </c>
      <c r="W467" s="214">
        <v>0</v>
      </c>
      <c r="X467" s="214">
        <v>0</v>
      </c>
      <c r="Y467" s="153">
        <v>0</v>
      </c>
      <c r="Z467" s="154">
        <v>0</v>
      </c>
      <c r="AA467" s="22">
        <v>0</v>
      </c>
      <c r="AB467" s="214">
        <v>5548929</v>
      </c>
      <c r="AC467" s="235" t="s">
        <v>656</v>
      </c>
      <c r="AD467" s="236" t="s">
        <v>801</v>
      </c>
      <c r="AE467" s="226" t="s">
        <v>130</v>
      </c>
      <c r="AF467" s="237" t="s">
        <v>131</v>
      </c>
    </row>
    <row r="468" spans="1:32" hidden="1" x14ac:dyDescent="0.2">
      <c r="A468" s="90" t="s">
        <v>121</v>
      </c>
      <c r="B468" s="92" t="s">
        <v>122</v>
      </c>
      <c r="C468" s="15">
        <v>69</v>
      </c>
      <c r="D468" s="15">
        <v>70</v>
      </c>
      <c r="E468" s="16">
        <v>2018</v>
      </c>
      <c r="F468" s="209">
        <v>43301.606944444444</v>
      </c>
      <c r="G468" s="210">
        <v>43301.606944444444</v>
      </c>
      <c r="H468" s="80" t="s">
        <v>38</v>
      </c>
      <c r="I468" s="79" t="s">
        <v>41</v>
      </c>
      <c r="J468" s="80" t="s">
        <v>38</v>
      </c>
      <c r="K468" s="81">
        <f t="shared" si="19"/>
        <v>0.21875</v>
      </c>
      <c r="L468" s="211">
        <v>315</v>
      </c>
      <c r="M468" s="209">
        <v>43301.825694444444</v>
      </c>
      <c r="N468" s="210">
        <v>43301.825694444444</v>
      </c>
      <c r="O468" s="85" t="s">
        <v>123</v>
      </c>
      <c r="P468" s="212" t="s">
        <v>40</v>
      </c>
      <c r="Q468" s="88" t="s">
        <v>145</v>
      </c>
      <c r="R468" s="226" t="s">
        <v>125</v>
      </c>
      <c r="S468" s="203">
        <v>114811190</v>
      </c>
      <c r="T468" s="88" t="s">
        <v>126</v>
      </c>
      <c r="U468" s="88" t="s">
        <v>802</v>
      </c>
      <c r="V468" s="214">
        <v>1</v>
      </c>
      <c r="W468" s="214">
        <v>0</v>
      </c>
      <c r="X468" s="214">
        <v>0</v>
      </c>
      <c r="Y468" s="153">
        <v>0</v>
      </c>
      <c r="Z468" s="154">
        <v>0</v>
      </c>
      <c r="AA468" s="22">
        <v>0</v>
      </c>
      <c r="AB468" s="214">
        <v>5548929</v>
      </c>
      <c r="AC468" s="235" t="s">
        <v>585</v>
      </c>
      <c r="AD468" s="236" t="s">
        <v>803</v>
      </c>
      <c r="AE468" s="226" t="s">
        <v>130</v>
      </c>
      <c r="AF468" s="237" t="s">
        <v>131</v>
      </c>
    </row>
    <row r="469" spans="1:32" hidden="1" x14ac:dyDescent="0.2">
      <c r="A469" s="90" t="s">
        <v>137</v>
      </c>
      <c r="B469" s="92" t="s">
        <v>133</v>
      </c>
      <c r="C469" s="15">
        <v>69</v>
      </c>
      <c r="D469" s="15">
        <v>60</v>
      </c>
      <c r="E469" s="16">
        <v>2018</v>
      </c>
      <c r="F469" s="209">
        <v>43304.572916666664</v>
      </c>
      <c r="G469" s="210">
        <v>43304.572916666664</v>
      </c>
      <c r="H469" s="80" t="s">
        <v>38</v>
      </c>
      <c r="I469" s="79" t="s">
        <v>41</v>
      </c>
      <c r="J469" s="227" t="s">
        <v>41</v>
      </c>
      <c r="K469" s="81">
        <f t="shared" si="19"/>
        <v>21.227083333338669</v>
      </c>
      <c r="L469" s="211">
        <v>30567</v>
      </c>
      <c r="M469" s="209">
        <v>43325.8</v>
      </c>
      <c r="N469" s="210">
        <v>43325.8</v>
      </c>
      <c r="O469" s="222" t="s">
        <v>151</v>
      </c>
      <c r="P469" s="212" t="s">
        <v>39</v>
      </c>
      <c r="Q469" s="88" t="s">
        <v>274</v>
      </c>
      <c r="R469" s="88" t="s">
        <v>139</v>
      </c>
      <c r="S469" s="203">
        <v>114869054</v>
      </c>
      <c r="T469" s="88" t="s">
        <v>140</v>
      </c>
      <c r="U469" s="234" t="s">
        <v>804</v>
      </c>
      <c r="V469" s="214">
        <v>333</v>
      </c>
      <c r="W469" s="214">
        <v>333</v>
      </c>
      <c r="X469" s="214"/>
      <c r="Y469" s="215">
        <f>W469/AB469</f>
        <v>6.001158061312372E-5</v>
      </c>
      <c r="Z469" s="216">
        <f>X469/AB469</f>
        <v>0</v>
      </c>
      <c r="AA469" s="214">
        <f>X469/W469</f>
        <v>0</v>
      </c>
      <c r="AB469" s="214">
        <v>5548929</v>
      </c>
      <c r="AC469" s="212" t="s">
        <v>574</v>
      </c>
      <c r="AD469" s="233" t="s">
        <v>805</v>
      </c>
      <c r="AE469" s="88" t="s">
        <v>130</v>
      </c>
      <c r="AF469" s="220" t="s">
        <v>131</v>
      </c>
    </row>
    <row r="470" spans="1:32" hidden="1" x14ac:dyDescent="0.2">
      <c r="A470" s="90" t="s">
        <v>137</v>
      </c>
      <c r="B470" s="92" t="s">
        <v>133</v>
      </c>
      <c r="C470" s="15">
        <v>115</v>
      </c>
      <c r="D470" s="15">
        <v>115</v>
      </c>
      <c r="E470" s="16">
        <v>2018</v>
      </c>
      <c r="F470" s="209">
        <v>43304.577777777777</v>
      </c>
      <c r="G470" s="210">
        <v>43304.577777777777</v>
      </c>
      <c r="H470" s="80" t="s">
        <v>38</v>
      </c>
      <c r="I470" s="79" t="s">
        <v>41</v>
      </c>
      <c r="J470" s="227" t="s">
        <v>41</v>
      </c>
      <c r="K470" s="81">
        <f t="shared" ref="K470:K490" si="23">M470-F470</f>
        <v>24.059027777781012</v>
      </c>
      <c r="L470" s="211">
        <v>34645</v>
      </c>
      <c r="M470" s="209">
        <v>43328.636805555558</v>
      </c>
      <c r="N470" s="210">
        <v>43328.636805555558</v>
      </c>
      <c r="O470" s="222" t="s">
        <v>151</v>
      </c>
      <c r="P470" s="212" t="s">
        <v>39</v>
      </c>
      <c r="Q470" s="88" t="s">
        <v>274</v>
      </c>
      <c r="R470" s="88" t="s">
        <v>139</v>
      </c>
      <c r="S470" s="240" t="s">
        <v>143</v>
      </c>
      <c r="T470" s="88" t="s">
        <v>140</v>
      </c>
      <c r="U470" s="234" t="s">
        <v>806</v>
      </c>
      <c r="V470" s="214">
        <v>0</v>
      </c>
      <c r="W470" s="214">
        <v>0</v>
      </c>
      <c r="X470" s="214">
        <v>0</v>
      </c>
      <c r="Y470" s="153">
        <v>0</v>
      </c>
      <c r="Z470" s="154">
        <v>0</v>
      </c>
      <c r="AA470" s="22">
        <v>0</v>
      </c>
      <c r="AB470" s="214">
        <v>5548929</v>
      </c>
      <c r="AC470" s="212" t="s">
        <v>574</v>
      </c>
      <c r="AD470" s="233" t="s">
        <v>807</v>
      </c>
      <c r="AE470" s="88" t="s">
        <v>130</v>
      </c>
      <c r="AF470" s="220" t="s">
        <v>131</v>
      </c>
    </row>
    <row r="471" spans="1:32" hidden="1" x14ac:dyDescent="0.2">
      <c r="A471" s="90" t="s">
        <v>137</v>
      </c>
      <c r="B471" s="92" t="s">
        <v>133</v>
      </c>
      <c r="C471" s="15">
        <v>69</v>
      </c>
      <c r="D471" s="15">
        <v>60</v>
      </c>
      <c r="E471" s="16">
        <v>2018</v>
      </c>
      <c r="F471" s="209">
        <v>43307.807638888888</v>
      </c>
      <c r="G471" s="210">
        <v>43307.807638888888</v>
      </c>
      <c r="H471" s="80" t="s">
        <v>38</v>
      </c>
      <c r="I471" s="79" t="s">
        <v>41</v>
      </c>
      <c r="J471" s="227" t="s">
        <v>41</v>
      </c>
      <c r="K471" s="81">
        <f t="shared" si="23"/>
        <v>5.9701388888934162</v>
      </c>
      <c r="L471" s="211">
        <v>8597</v>
      </c>
      <c r="M471" s="209">
        <v>43313.777777777781</v>
      </c>
      <c r="N471" s="210">
        <v>43313.777777777781</v>
      </c>
      <c r="O471" s="222" t="s">
        <v>151</v>
      </c>
      <c r="P471" s="212" t="s">
        <v>39</v>
      </c>
      <c r="Q471" s="88" t="s">
        <v>274</v>
      </c>
      <c r="R471" s="88" t="s">
        <v>139</v>
      </c>
      <c r="S471" s="203">
        <v>114868952</v>
      </c>
      <c r="T471" s="88" t="s">
        <v>140</v>
      </c>
      <c r="U471" s="88" t="s">
        <v>808</v>
      </c>
      <c r="V471" s="214">
        <v>2102</v>
      </c>
      <c r="W471" s="214">
        <v>2102</v>
      </c>
      <c r="X471" s="214">
        <v>136630</v>
      </c>
      <c r="Y471" s="215">
        <f>W471/AB471</f>
        <v>3.7881183918554376E-4</v>
      </c>
      <c r="Z471" s="216">
        <f>X471/AB471</f>
        <v>2.4622769547060344E-2</v>
      </c>
      <c r="AA471" s="214">
        <f>X471/W471</f>
        <v>65</v>
      </c>
      <c r="AB471" s="214">
        <v>5548929</v>
      </c>
      <c r="AC471" s="212" t="s">
        <v>656</v>
      </c>
      <c r="AD471" s="233" t="s">
        <v>809</v>
      </c>
      <c r="AE471" s="88" t="s">
        <v>130</v>
      </c>
      <c r="AF471" s="220" t="s">
        <v>131</v>
      </c>
    </row>
    <row r="472" spans="1:32" hidden="1" x14ac:dyDescent="0.2">
      <c r="A472" s="90" t="s">
        <v>132</v>
      </c>
      <c r="B472" s="92" t="s">
        <v>147</v>
      </c>
      <c r="C472" s="15">
        <v>69</v>
      </c>
      <c r="D472" s="15">
        <v>60</v>
      </c>
      <c r="E472" s="16">
        <v>2018</v>
      </c>
      <c r="F472" s="209">
        <v>43308.734027777777</v>
      </c>
      <c r="G472" s="210">
        <v>43308.734027777777</v>
      </c>
      <c r="H472" s="80" t="s">
        <v>38</v>
      </c>
      <c r="I472" s="79" t="s">
        <v>41</v>
      </c>
      <c r="J472" s="80" t="s">
        <v>38</v>
      </c>
      <c r="K472" s="81">
        <f t="shared" si="23"/>
        <v>2.070138888891961</v>
      </c>
      <c r="L472" s="211">
        <v>2981</v>
      </c>
      <c r="M472" s="209">
        <v>43310.804166666669</v>
      </c>
      <c r="N472" s="210">
        <v>43310.804166666669</v>
      </c>
      <c r="O472" s="85" t="s">
        <v>123</v>
      </c>
      <c r="P472" s="212" t="s">
        <v>39</v>
      </c>
      <c r="Q472" s="88" t="s">
        <v>274</v>
      </c>
      <c r="R472" s="88" t="s">
        <v>125</v>
      </c>
      <c r="S472" s="240" t="s">
        <v>143</v>
      </c>
      <c r="T472" s="88" t="s">
        <v>135</v>
      </c>
      <c r="U472" s="88" t="s">
        <v>810</v>
      </c>
      <c r="V472" s="214">
        <v>0</v>
      </c>
      <c r="W472" s="214">
        <v>0</v>
      </c>
      <c r="X472" s="214">
        <v>0</v>
      </c>
      <c r="Y472" s="153">
        <v>0</v>
      </c>
      <c r="Z472" s="154">
        <v>0</v>
      </c>
      <c r="AA472" s="22">
        <v>0</v>
      </c>
      <c r="AB472" s="214">
        <v>5548929</v>
      </c>
      <c r="AC472" s="212" t="s">
        <v>129</v>
      </c>
      <c r="AD472" s="233" t="s">
        <v>129</v>
      </c>
      <c r="AE472" s="88" t="s">
        <v>177</v>
      </c>
      <c r="AF472" s="220" t="s">
        <v>811</v>
      </c>
    </row>
    <row r="473" spans="1:32" hidden="1" x14ac:dyDescent="0.2">
      <c r="A473" s="90" t="s">
        <v>132</v>
      </c>
      <c r="B473" s="92" t="s">
        <v>147</v>
      </c>
      <c r="C473" s="15">
        <v>69</v>
      </c>
      <c r="D473" s="15">
        <v>60</v>
      </c>
      <c r="E473" s="16">
        <v>2018</v>
      </c>
      <c r="F473" s="209">
        <v>43310.606249999997</v>
      </c>
      <c r="G473" s="210">
        <v>43310.606249999997</v>
      </c>
      <c r="H473" s="227" t="s">
        <v>41</v>
      </c>
      <c r="I473" s="79" t="s">
        <v>41</v>
      </c>
      <c r="J473" s="227" t="s">
        <v>41</v>
      </c>
      <c r="K473" s="81">
        <f t="shared" si="23"/>
        <v>3.195138888891961</v>
      </c>
      <c r="L473" s="211">
        <v>4601</v>
      </c>
      <c r="M473" s="209">
        <v>43313.801388888889</v>
      </c>
      <c r="N473" s="210">
        <v>43313.801388888889</v>
      </c>
      <c r="O473" s="222" t="s">
        <v>151</v>
      </c>
      <c r="P473" s="212" t="s">
        <v>39</v>
      </c>
      <c r="Q473" s="88" t="s">
        <v>274</v>
      </c>
      <c r="R473" s="88" t="s">
        <v>139</v>
      </c>
      <c r="S473" s="240" t="s">
        <v>143</v>
      </c>
      <c r="T473" s="88" t="s">
        <v>135</v>
      </c>
      <c r="U473" s="88" t="s">
        <v>813</v>
      </c>
      <c r="V473" s="214">
        <v>0</v>
      </c>
      <c r="W473" s="214">
        <v>0</v>
      </c>
      <c r="X473" s="214">
        <v>0</v>
      </c>
      <c r="Y473" s="153">
        <v>0</v>
      </c>
      <c r="Z473" s="154">
        <v>0</v>
      </c>
      <c r="AA473" s="22">
        <v>0</v>
      </c>
      <c r="AB473" s="214">
        <v>5548929</v>
      </c>
      <c r="AC473" s="212" t="s">
        <v>129</v>
      </c>
      <c r="AD473" s="233" t="s">
        <v>129</v>
      </c>
      <c r="AE473" s="88" t="s">
        <v>130</v>
      </c>
      <c r="AF473" s="220" t="s">
        <v>814</v>
      </c>
    </row>
    <row r="474" spans="1:32" hidden="1" x14ac:dyDescent="0.2">
      <c r="A474" s="90" t="s">
        <v>137</v>
      </c>
      <c r="B474" s="92" t="s">
        <v>147</v>
      </c>
      <c r="C474" s="15">
        <v>115</v>
      </c>
      <c r="D474" s="15">
        <v>115</v>
      </c>
      <c r="E474" s="16">
        <v>2018</v>
      </c>
      <c r="F474" s="209">
        <v>43350.397916666669</v>
      </c>
      <c r="G474" s="210">
        <v>43350.397916666669</v>
      </c>
      <c r="H474" s="80" t="s">
        <v>38</v>
      </c>
      <c r="I474" s="79" t="s">
        <v>41</v>
      </c>
      <c r="J474" s="80" t="s">
        <v>38</v>
      </c>
      <c r="K474" s="81">
        <f t="shared" si="23"/>
        <v>0.41805555555038154</v>
      </c>
      <c r="L474" s="211">
        <v>602</v>
      </c>
      <c r="M474" s="209">
        <v>43350.815972222219</v>
      </c>
      <c r="N474" s="210">
        <v>43350.815972222219</v>
      </c>
      <c r="O474" s="85" t="s">
        <v>123</v>
      </c>
      <c r="P474" s="88" t="s">
        <v>42</v>
      </c>
      <c r="Q474" s="88" t="s">
        <v>134</v>
      </c>
      <c r="R474" s="88" t="s">
        <v>125</v>
      </c>
      <c r="S474" s="240" t="s">
        <v>143</v>
      </c>
      <c r="T474" s="88" t="s">
        <v>148</v>
      </c>
      <c r="U474" s="88" t="s">
        <v>815</v>
      </c>
      <c r="V474" s="214">
        <v>1</v>
      </c>
      <c r="W474" s="214">
        <v>0</v>
      </c>
      <c r="X474" s="214">
        <v>0</v>
      </c>
      <c r="Y474" s="153">
        <v>0</v>
      </c>
      <c r="Z474" s="154">
        <v>0</v>
      </c>
      <c r="AA474" s="22">
        <v>0</v>
      </c>
      <c r="AB474" s="214">
        <v>5548929</v>
      </c>
      <c r="AC474" s="212" t="s">
        <v>599</v>
      </c>
      <c r="AD474" s="233" t="s">
        <v>816</v>
      </c>
      <c r="AE474" s="88" t="s">
        <v>130</v>
      </c>
      <c r="AF474" s="220" t="s">
        <v>131</v>
      </c>
    </row>
    <row r="475" spans="1:32" hidden="1" x14ac:dyDescent="0.2">
      <c r="A475" s="90" t="s">
        <v>121</v>
      </c>
      <c r="B475" s="92" t="s">
        <v>122</v>
      </c>
      <c r="C475" s="15">
        <v>230</v>
      </c>
      <c r="D475" s="15">
        <v>230</v>
      </c>
      <c r="E475" s="16">
        <v>2018</v>
      </c>
      <c r="F475" s="209">
        <v>43357.484722222223</v>
      </c>
      <c r="G475" s="210">
        <v>43357.484722222223</v>
      </c>
      <c r="H475" s="80" t="s">
        <v>38</v>
      </c>
      <c r="I475" s="79" t="s">
        <v>41</v>
      </c>
      <c r="J475" s="80" t="s">
        <v>38</v>
      </c>
      <c r="K475" s="81">
        <f t="shared" si="23"/>
        <v>0.69583333333139308</v>
      </c>
      <c r="L475" s="211">
        <v>1002</v>
      </c>
      <c r="M475" s="209">
        <v>43358.180555555555</v>
      </c>
      <c r="N475" s="210">
        <v>43358.180555555555</v>
      </c>
      <c r="O475" s="85" t="s">
        <v>123</v>
      </c>
      <c r="P475" s="212" t="s">
        <v>43</v>
      </c>
      <c r="Q475" s="88" t="s">
        <v>541</v>
      </c>
      <c r="R475" s="226" t="s">
        <v>125</v>
      </c>
      <c r="S475" s="203">
        <v>114976640</v>
      </c>
      <c r="T475" s="88" t="s">
        <v>126</v>
      </c>
      <c r="U475" s="88" t="s">
        <v>817</v>
      </c>
      <c r="V475" s="214">
        <v>0</v>
      </c>
      <c r="W475" s="214">
        <v>0</v>
      </c>
      <c r="X475" s="214">
        <v>0</v>
      </c>
      <c r="Y475" s="153">
        <v>0</v>
      </c>
      <c r="Z475" s="154">
        <v>0</v>
      </c>
      <c r="AA475" s="22">
        <v>0</v>
      </c>
      <c r="AB475" s="214">
        <v>5548929</v>
      </c>
      <c r="AC475" s="235" t="s">
        <v>602</v>
      </c>
      <c r="AD475" s="236" t="s">
        <v>818</v>
      </c>
      <c r="AE475" s="226" t="s">
        <v>130</v>
      </c>
      <c r="AF475" s="237" t="s">
        <v>131</v>
      </c>
    </row>
    <row r="476" spans="1:32" hidden="1" x14ac:dyDescent="0.2">
      <c r="A476" s="90" t="s">
        <v>163</v>
      </c>
      <c r="B476" s="92" t="s">
        <v>122</v>
      </c>
      <c r="C476" s="15">
        <v>69</v>
      </c>
      <c r="D476" s="15">
        <v>70</v>
      </c>
      <c r="E476" s="16">
        <v>2018</v>
      </c>
      <c r="F476" s="209">
        <v>43359.351388888892</v>
      </c>
      <c r="G476" s="210">
        <v>43359.351388888892</v>
      </c>
      <c r="H476" s="80" t="s">
        <v>38</v>
      </c>
      <c r="I476" s="79" t="s">
        <v>41</v>
      </c>
      <c r="J476" s="227" t="s">
        <v>41</v>
      </c>
      <c r="K476" s="81">
        <f t="shared" si="23"/>
        <v>0.51527777777664596</v>
      </c>
      <c r="L476" s="211">
        <v>742</v>
      </c>
      <c r="M476" s="209">
        <v>43359.866666666669</v>
      </c>
      <c r="N476" s="210">
        <v>43359.866666666669</v>
      </c>
      <c r="O476" s="85" t="s">
        <v>123</v>
      </c>
      <c r="P476" s="88" t="s">
        <v>42</v>
      </c>
      <c r="Q476" s="88" t="s">
        <v>186</v>
      </c>
      <c r="R476" s="226" t="s">
        <v>125</v>
      </c>
      <c r="S476" s="203">
        <v>114976811</v>
      </c>
      <c r="T476" s="88" t="s">
        <v>165</v>
      </c>
      <c r="U476" s="91" t="s">
        <v>819</v>
      </c>
      <c r="V476" s="214">
        <v>286</v>
      </c>
      <c r="W476" s="214">
        <v>285</v>
      </c>
      <c r="X476" s="214">
        <v>29925</v>
      </c>
      <c r="Y476" s="215">
        <f>W476/AB476</f>
        <v>5.1361262686907693E-5</v>
      </c>
      <c r="Z476" s="216">
        <f>X476/AB476</f>
        <v>5.3929325821253076E-3</v>
      </c>
      <c r="AA476" s="214">
        <f>X476/W476</f>
        <v>105</v>
      </c>
      <c r="AB476" s="214">
        <v>5548929</v>
      </c>
      <c r="AC476" s="235" t="s">
        <v>585</v>
      </c>
      <c r="AD476" s="236" t="s">
        <v>820</v>
      </c>
      <c r="AE476" s="226" t="s">
        <v>130</v>
      </c>
      <c r="AF476" s="237" t="s">
        <v>131</v>
      </c>
    </row>
    <row r="477" spans="1:32" hidden="1" x14ac:dyDescent="0.2">
      <c r="A477" s="90" t="s">
        <v>132</v>
      </c>
      <c r="B477" s="92" t="s">
        <v>147</v>
      </c>
      <c r="C477" s="15">
        <v>69</v>
      </c>
      <c r="D477" s="15">
        <v>60</v>
      </c>
      <c r="E477" s="16">
        <v>2018</v>
      </c>
      <c r="F477" s="209">
        <v>43370.529861111114</v>
      </c>
      <c r="G477" s="210">
        <v>43370.529861111114</v>
      </c>
      <c r="H477" s="80" t="s">
        <v>38</v>
      </c>
      <c r="I477" s="79" t="s">
        <v>41</v>
      </c>
      <c r="J477" s="227" t="s">
        <v>41</v>
      </c>
      <c r="K477" s="81">
        <f t="shared" si="23"/>
        <v>0.87152777777373558</v>
      </c>
      <c r="L477" s="211">
        <v>1255</v>
      </c>
      <c r="M477" s="209">
        <v>43371.401388888888</v>
      </c>
      <c r="N477" s="210">
        <v>43371.401388888888</v>
      </c>
      <c r="O477" s="85" t="s">
        <v>123</v>
      </c>
      <c r="P477" s="212" t="s">
        <v>42</v>
      </c>
      <c r="Q477" s="88" t="s">
        <v>201</v>
      </c>
      <c r="R477" s="226" t="s">
        <v>125</v>
      </c>
      <c r="S477" s="203">
        <v>115007491</v>
      </c>
      <c r="T477" s="88" t="s">
        <v>135</v>
      </c>
      <c r="U477" s="234" t="s">
        <v>821</v>
      </c>
      <c r="V477" s="214">
        <v>8331</v>
      </c>
      <c r="W477" s="214">
        <v>8331</v>
      </c>
      <c r="X477" s="214">
        <v>1488992</v>
      </c>
      <c r="Y477" s="215">
        <f>W477/AB477</f>
        <v>1.50137080506887E-3</v>
      </c>
      <c r="Z477" s="216">
        <f>X477/AB477</f>
        <v>0.26833862894983879</v>
      </c>
      <c r="AA477" s="214">
        <f>X477/W477</f>
        <v>178.72908414356019</v>
      </c>
      <c r="AB477" s="214">
        <v>5548929</v>
      </c>
      <c r="AC477" s="235" t="s">
        <v>569</v>
      </c>
      <c r="AD477" s="236" t="s">
        <v>378</v>
      </c>
      <c r="AE477" s="226" t="s">
        <v>130</v>
      </c>
      <c r="AF477" s="237" t="s">
        <v>131</v>
      </c>
    </row>
    <row r="478" spans="1:32" hidden="1" x14ac:dyDescent="0.2">
      <c r="A478" s="90" t="s">
        <v>121</v>
      </c>
      <c r="B478" s="92" t="s">
        <v>122</v>
      </c>
      <c r="C478" s="15">
        <v>69</v>
      </c>
      <c r="D478" s="15">
        <v>70</v>
      </c>
      <c r="E478" s="16">
        <v>2018</v>
      </c>
      <c r="F478" s="209">
        <v>43371.413194444445</v>
      </c>
      <c r="G478" s="210">
        <v>43371.413194444445</v>
      </c>
      <c r="H478" s="80" t="s">
        <v>38</v>
      </c>
      <c r="I478" s="79" t="s">
        <v>41</v>
      </c>
      <c r="J478" s="80" t="s">
        <v>38</v>
      </c>
      <c r="K478" s="81">
        <f t="shared" si="23"/>
        <v>0.32777777777664596</v>
      </c>
      <c r="L478" s="211">
        <v>472</v>
      </c>
      <c r="M478" s="209">
        <v>43371.740972222222</v>
      </c>
      <c r="N478" s="210">
        <v>43371.740972222222</v>
      </c>
      <c r="O478" s="85" t="s">
        <v>123</v>
      </c>
      <c r="P478" s="88" t="s">
        <v>42</v>
      </c>
      <c r="Q478" s="88" t="s">
        <v>159</v>
      </c>
      <c r="R478" s="226" t="s">
        <v>125</v>
      </c>
      <c r="S478" s="203">
        <v>115011600</v>
      </c>
      <c r="T478" s="88" t="s">
        <v>148</v>
      </c>
      <c r="U478" s="88" t="s">
        <v>822</v>
      </c>
      <c r="V478" s="214">
        <f>2430+902</f>
        <v>3332</v>
      </c>
      <c r="W478" s="214">
        <v>0</v>
      </c>
      <c r="X478" s="214">
        <v>0</v>
      </c>
      <c r="Y478" s="153">
        <v>0</v>
      </c>
      <c r="Z478" s="154">
        <v>0</v>
      </c>
      <c r="AA478" s="22">
        <v>0</v>
      </c>
      <c r="AB478" s="214">
        <v>5548929</v>
      </c>
      <c r="AC478" s="235" t="s">
        <v>650</v>
      </c>
      <c r="AD478" s="236" t="s">
        <v>823</v>
      </c>
      <c r="AE478" s="226" t="s">
        <v>130</v>
      </c>
      <c r="AF478" s="237" t="s">
        <v>131</v>
      </c>
    </row>
    <row r="479" spans="1:32" hidden="1" x14ac:dyDescent="0.2">
      <c r="A479" s="90" t="s">
        <v>137</v>
      </c>
      <c r="B479" s="92" t="s">
        <v>133</v>
      </c>
      <c r="C479" s="15">
        <v>500</v>
      </c>
      <c r="D479" s="15">
        <v>500</v>
      </c>
      <c r="E479" s="16">
        <v>2018</v>
      </c>
      <c r="F479" s="209">
        <v>43375.218055555553</v>
      </c>
      <c r="G479" s="210">
        <v>43375.218055555553</v>
      </c>
      <c r="H479" s="80" t="s">
        <v>38</v>
      </c>
      <c r="I479" s="79" t="s">
        <v>41</v>
      </c>
      <c r="J479" s="80" t="s">
        <v>38</v>
      </c>
      <c r="K479" s="81">
        <f t="shared" si="23"/>
        <v>0.69027777777955635</v>
      </c>
      <c r="L479" s="211">
        <v>994</v>
      </c>
      <c r="M479" s="209">
        <v>43375.908333333333</v>
      </c>
      <c r="N479" s="210">
        <v>43375.908333333333</v>
      </c>
      <c r="O479" s="85" t="s">
        <v>123</v>
      </c>
      <c r="P479" s="88" t="s">
        <v>40</v>
      </c>
      <c r="Q479" s="88" t="s">
        <v>154</v>
      </c>
      <c r="R479" s="226" t="s">
        <v>125</v>
      </c>
      <c r="S479" s="203">
        <v>115018206</v>
      </c>
      <c r="T479" s="88" t="s">
        <v>140</v>
      </c>
      <c r="U479" s="88" t="s">
        <v>824</v>
      </c>
      <c r="V479" s="214">
        <v>0</v>
      </c>
      <c r="W479" s="214">
        <v>0</v>
      </c>
      <c r="X479" s="214">
        <v>0</v>
      </c>
      <c r="Y479" s="153">
        <v>0</v>
      </c>
      <c r="Z479" s="154">
        <v>0</v>
      </c>
      <c r="AA479" s="22">
        <v>0</v>
      </c>
      <c r="AB479" s="214">
        <v>5548929</v>
      </c>
      <c r="AC479" s="235" t="s">
        <v>580</v>
      </c>
      <c r="AD479" s="236" t="s">
        <v>217</v>
      </c>
      <c r="AE479" s="226" t="s">
        <v>130</v>
      </c>
      <c r="AF479" s="237" t="s">
        <v>131</v>
      </c>
    </row>
    <row r="480" spans="1:32" hidden="1" x14ac:dyDescent="0.2">
      <c r="A480" s="90" t="s">
        <v>137</v>
      </c>
      <c r="B480" s="92" t="s">
        <v>133</v>
      </c>
      <c r="C480" s="15">
        <v>69</v>
      </c>
      <c r="D480" s="15">
        <v>60</v>
      </c>
      <c r="E480" s="16">
        <v>2018</v>
      </c>
      <c r="F480" s="209">
        <v>43375.227083333331</v>
      </c>
      <c r="G480" s="210">
        <v>43375.227083333331</v>
      </c>
      <c r="H480" s="80" t="s">
        <v>38</v>
      </c>
      <c r="I480" s="79" t="s">
        <v>41</v>
      </c>
      <c r="J480" s="80" t="s">
        <v>38</v>
      </c>
      <c r="K480" s="81">
        <f t="shared" si="23"/>
        <v>0.64513888888905058</v>
      </c>
      <c r="L480" s="211">
        <v>929</v>
      </c>
      <c r="M480" s="209">
        <v>43375.87222222222</v>
      </c>
      <c r="N480" s="210">
        <v>43375.87222222222</v>
      </c>
      <c r="O480" s="85" t="s">
        <v>123</v>
      </c>
      <c r="P480" s="88" t="s">
        <v>40</v>
      </c>
      <c r="Q480" s="88" t="s">
        <v>142</v>
      </c>
      <c r="R480" s="226" t="s">
        <v>125</v>
      </c>
      <c r="S480" s="203">
        <v>115017817</v>
      </c>
      <c r="T480" s="88" t="s">
        <v>140</v>
      </c>
      <c r="U480" s="204" t="s">
        <v>826</v>
      </c>
      <c r="V480" s="214">
        <v>3043</v>
      </c>
      <c r="W480" s="214">
        <v>3043</v>
      </c>
      <c r="X480" s="214">
        <v>139928</v>
      </c>
      <c r="Y480" s="215">
        <f t="shared" ref="Y480:Y485" si="24">W480/AB480</f>
        <v>5.4839411353073723E-4</v>
      </c>
      <c r="Z480" s="216">
        <f t="shared" ref="Z480:Z485" si="25">X480/AB480</f>
        <v>2.5217118474574102E-2</v>
      </c>
      <c r="AA480" s="214">
        <f t="shared" ref="AA480:AA485" si="26">X480/W480</f>
        <v>45.983568846533025</v>
      </c>
      <c r="AB480" s="214">
        <v>5548929</v>
      </c>
      <c r="AC480" s="235" t="s">
        <v>827</v>
      </c>
      <c r="AD480" s="236" t="s">
        <v>828</v>
      </c>
      <c r="AE480" s="226" t="s">
        <v>130</v>
      </c>
      <c r="AF480" s="237" t="s">
        <v>131</v>
      </c>
    </row>
    <row r="481" spans="1:32" hidden="1" x14ac:dyDescent="0.2">
      <c r="A481" s="90" t="s">
        <v>163</v>
      </c>
      <c r="B481" s="92" t="s">
        <v>122</v>
      </c>
      <c r="C481" s="15">
        <v>69</v>
      </c>
      <c r="D481" s="15">
        <v>60</v>
      </c>
      <c r="E481" s="16">
        <v>2018</v>
      </c>
      <c r="F481" s="209">
        <v>43376.72152777778</v>
      </c>
      <c r="G481" s="210">
        <v>43376.72152777778</v>
      </c>
      <c r="H481" s="80" t="s">
        <v>38</v>
      </c>
      <c r="I481" s="79" t="s">
        <v>41</v>
      </c>
      <c r="J481" s="80" t="s">
        <v>38</v>
      </c>
      <c r="K481" s="81">
        <f t="shared" si="23"/>
        <v>1.2874999999985448</v>
      </c>
      <c r="L481" s="211">
        <v>1854</v>
      </c>
      <c r="M481" s="209">
        <v>43378.009027777778</v>
      </c>
      <c r="N481" s="210">
        <v>43378.009027777778</v>
      </c>
      <c r="O481" s="85" t="s">
        <v>123</v>
      </c>
      <c r="P481" s="212" t="s">
        <v>40</v>
      </c>
      <c r="Q481" s="88" t="s">
        <v>829</v>
      </c>
      <c r="R481" s="226" t="s">
        <v>155</v>
      </c>
      <c r="S481" s="203">
        <v>115024347</v>
      </c>
      <c r="T481" s="88" t="s">
        <v>165</v>
      </c>
      <c r="U481" s="88" t="s">
        <v>830</v>
      </c>
      <c r="V481" s="214">
        <v>3202</v>
      </c>
      <c r="W481" s="214">
        <v>3202</v>
      </c>
      <c r="X481" s="214">
        <v>549032</v>
      </c>
      <c r="Y481" s="215">
        <f t="shared" si="24"/>
        <v>5.7704829166132783E-4</v>
      </c>
      <c r="Z481" s="216">
        <f t="shared" si="25"/>
        <v>9.894377815971335E-2</v>
      </c>
      <c r="AA481" s="214">
        <f t="shared" si="26"/>
        <v>171.46533416614616</v>
      </c>
      <c r="AB481" s="214">
        <v>5548929</v>
      </c>
      <c r="AC481" s="235" t="s">
        <v>580</v>
      </c>
      <c r="AD481" s="236" t="s">
        <v>831</v>
      </c>
      <c r="AE481" s="226" t="s">
        <v>130</v>
      </c>
      <c r="AF481" s="237" t="s">
        <v>131</v>
      </c>
    </row>
    <row r="482" spans="1:32" hidden="1" x14ac:dyDescent="0.2">
      <c r="A482" s="90" t="s">
        <v>163</v>
      </c>
      <c r="B482" s="92" t="s">
        <v>122</v>
      </c>
      <c r="C482" s="15">
        <v>115</v>
      </c>
      <c r="D482" s="15">
        <v>115</v>
      </c>
      <c r="E482" s="16">
        <v>2018</v>
      </c>
      <c r="F482" s="209">
        <v>43384.929166666669</v>
      </c>
      <c r="G482" s="210">
        <v>43384.929166666669</v>
      </c>
      <c r="H482" s="80" t="s">
        <v>38</v>
      </c>
      <c r="I482" s="79" t="s">
        <v>41</v>
      </c>
      <c r="J482" s="80" t="s">
        <v>38</v>
      </c>
      <c r="K482" s="81">
        <f t="shared" si="23"/>
        <v>0.65625</v>
      </c>
      <c r="L482" s="211">
        <v>945</v>
      </c>
      <c r="M482" s="209">
        <v>43385.585416666669</v>
      </c>
      <c r="N482" s="210">
        <v>43385.585416666669</v>
      </c>
      <c r="O482" s="85" t="s">
        <v>123</v>
      </c>
      <c r="P482" s="212" t="s">
        <v>40</v>
      </c>
      <c r="Q482" s="88" t="s">
        <v>145</v>
      </c>
      <c r="R482" s="88" t="s">
        <v>125</v>
      </c>
      <c r="S482" s="203">
        <v>115058337</v>
      </c>
      <c r="T482" s="88" t="s">
        <v>165</v>
      </c>
      <c r="U482" s="88" t="s">
        <v>832</v>
      </c>
      <c r="V482" s="214">
        <v>336</v>
      </c>
      <c r="W482" s="214">
        <v>336</v>
      </c>
      <c r="X482" s="214">
        <v>71904</v>
      </c>
      <c r="Y482" s="215">
        <f t="shared" si="24"/>
        <v>6.0552225483512225E-5</v>
      </c>
      <c r="Z482" s="216">
        <f t="shared" si="25"/>
        <v>1.2958176253471615E-2</v>
      </c>
      <c r="AA482" s="214">
        <f t="shared" si="26"/>
        <v>214</v>
      </c>
      <c r="AB482" s="214">
        <v>5548929</v>
      </c>
      <c r="AC482" s="212" t="s">
        <v>662</v>
      </c>
      <c r="AD482" s="233" t="s">
        <v>833</v>
      </c>
      <c r="AE482" s="88" t="s">
        <v>130</v>
      </c>
      <c r="AF482" s="220" t="s">
        <v>131</v>
      </c>
    </row>
    <row r="483" spans="1:32" hidden="1" x14ac:dyDescent="0.2">
      <c r="A483" s="90" t="s">
        <v>132</v>
      </c>
      <c r="B483" s="92" t="s">
        <v>133</v>
      </c>
      <c r="C483" s="15">
        <v>69</v>
      </c>
      <c r="D483" s="15">
        <v>60</v>
      </c>
      <c r="E483" s="16">
        <v>2018</v>
      </c>
      <c r="F483" s="209">
        <v>43414.443749999999</v>
      </c>
      <c r="G483" s="210">
        <v>43414.443749999999</v>
      </c>
      <c r="H483" s="80" t="s">
        <v>38</v>
      </c>
      <c r="I483" s="79" t="s">
        <v>41</v>
      </c>
      <c r="J483" s="227" t="s">
        <v>41</v>
      </c>
      <c r="K483" s="81">
        <f t="shared" si="23"/>
        <v>0.64305555555620231</v>
      </c>
      <c r="L483" s="211">
        <v>926</v>
      </c>
      <c r="M483" s="209">
        <v>43415.086805555555</v>
      </c>
      <c r="N483" s="210">
        <v>43415.086805555555</v>
      </c>
      <c r="O483" s="85" t="s">
        <v>123</v>
      </c>
      <c r="P483" s="212" t="s">
        <v>43</v>
      </c>
      <c r="Q483" s="88" t="s">
        <v>541</v>
      </c>
      <c r="R483" s="226" t="s">
        <v>125</v>
      </c>
      <c r="S483" s="203">
        <v>115339804</v>
      </c>
      <c r="T483" s="88" t="s">
        <v>135</v>
      </c>
      <c r="U483" s="88" t="s">
        <v>834</v>
      </c>
      <c r="V483" s="214">
        <v>1110</v>
      </c>
      <c r="W483" s="214">
        <v>1110</v>
      </c>
      <c r="X483" s="214">
        <v>71040</v>
      </c>
      <c r="Y483" s="215">
        <f t="shared" si="24"/>
        <v>2.0003860204374573E-4</v>
      </c>
      <c r="Z483" s="216">
        <f t="shared" si="25"/>
        <v>1.2802470530799727E-2</v>
      </c>
      <c r="AA483" s="214">
        <f t="shared" si="26"/>
        <v>64</v>
      </c>
      <c r="AB483" s="214">
        <v>5548929</v>
      </c>
      <c r="AC483" s="235" t="s">
        <v>602</v>
      </c>
      <c r="AD483" s="236" t="s">
        <v>835</v>
      </c>
      <c r="AE483" s="226" t="s">
        <v>130</v>
      </c>
      <c r="AF483" s="237" t="s">
        <v>131</v>
      </c>
    </row>
    <row r="484" spans="1:32" hidden="1" x14ac:dyDescent="0.2">
      <c r="A484" s="90" t="s">
        <v>132</v>
      </c>
      <c r="B484" s="92" t="s">
        <v>133</v>
      </c>
      <c r="C484" s="15">
        <v>69</v>
      </c>
      <c r="D484" s="15">
        <v>60</v>
      </c>
      <c r="E484" s="16">
        <v>2018</v>
      </c>
      <c r="F484" s="209">
        <v>43415.270138888889</v>
      </c>
      <c r="G484" s="210">
        <v>43415.270138888889</v>
      </c>
      <c r="H484" s="80" t="s">
        <v>38</v>
      </c>
      <c r="I484" s="79" t="s">
        <v>41</v>
      </c>
      <c r="J484" s="80" t="s">
        <v>38</v>
      </c>
      <c r="K484" s="81">
        <f t="shared" si="23"/>
        <v>1.4090277777795563</v>
      </c>
      <c r="L484" s="211">
        <v>2029</v>
      </c>
      <c r="M484" s="209">
        <v>43416.679166666669</v>
      </c>
      <c r="N484" s="210">
        <v>43416.679166666669</v>
      </c>
      <c r="O484" s="85" t="s">
        <v>123</v>
      </c>
      <c r="P484" s="212" t="s">
        <v>43</v>
      </c>
      <c r="Q484" s="88" t="s">
        <v>138</v>
      </c>
      <c r="R484" s="226" t="s">
        <v>125</v>
      </c>
      <c r="S484" s="203">
        <v>115341102</v>
      </c>
      <c r="T484" s="88" t="s">
        <v>135</v>
      </c>
      <c r="U484" s="88" t="s">
        <v>836</v>
      </c>
      <c r="V484" s="214">
        <v>1996</v>
      </c>
      <c r="W484" s="214">
        <v>1996</v>
      </c>
      <c r="X484" s="214">
        <v>749021</v>
      </c>
      <c r="Y484" s="215">
        <f t="shared" si="24"/>
        <v>3.5970905376514999E-4</v>
      </c>
      <c r="Z484" s="216">
        <f t="shared" si="25"/>
        <v>0.13498478715442205</v>
      </c>
      <c r="AA484" s="214">
        <f t="shared" si="26"/>
        <v>375.26102204408818</v>
      </c>
      <c r="AB484" s="214">
        <v>5548929</v>
      </c>
      <c r="AC484" s="235" t="s">
        <v>656</v>
      </c>
      <c r="AD484" s="236" t="s">
        <v>837</v>
      </c>
      <c r="AE484" s="226" t="s">
        <v>130</v>
      </c>
      <c r="AF484" s="237" t="s">
        <v>131</v>
      </c>
    </row>
    <row r="485" spans="1:32" hidden="1" x14ac:dyDescent="0.2">
      <c r="A485" s="90" t="s">
        <v>163</v>
      </c>
      <c r="B485" s="92" t="s">
        <v>122</v>
      </c>
      <c r="C485" s="15">
        <v>115</v>
      </c>
      <c r="D485" s="15">
        <v>115</v>
      </c>
      <c r="E485" s="16">
        <v>2018</v>
      </c>
      <c r="F485" s="209">
        <v>43440.727083333331</v>
      </c>
      <c r="G485" s="210">
        <v>43440.727083333331</v>
      </c>
      <c r="H485" s="80" t="s">
        <v>38</v>
      </c>
      <c r="I485" s="79" t="s">
        <v>41</v>
      </c>
      <c r="J485" s="80" t="s">
        <v>38</v>
      </c>
      <c r="K485" s="81">
        <f t="shared" si="23"/>
        <v>0.30902777778101154</v>
      </c>
      <c r="L485" s="211">
        <v>445</v>
      </c>
      <c r="M485" s="209">
        <v>43441.036111111112</v>
      </c>
      <c r="N485" s="210">
        <v>43441.036111111112</v>
      </c>
      <c r="O485" s="85" t="s">
        <v>123</v>
      </c>
      <c r="P485" s="212" t="s">
        <v>43</v>
      </c>
      <c r="Q485" s="88" t="s">
        <v>138</v>
      </c>
      <c r="R485" s="212" t="s">
        <v>125</v>
      </c>
      <c r="S485" s="203">
        <v>115468006</v>
      </c>
      <c r="T485" s="88" t="s">
        <v>165</v>
      </c>
      <c r="U485" s="88" t="s">
        <v>838</v>
      </c>
      <c r="V485" s="214">
        <v>2367</v>
      </c>
      <c r="W485" s="214">
        <v>2367</v>
      </c>
      <c r="X485" s="228">
        <v>42913</v>
      </c>
      <c r="Y485" s="215">
        <f t="shared" si="24"/>
        <v>4.2656880273652807E-4</v>
      </c>
      <c r="Z485" s="216">
        <f t="shared" si="25"/>
        <v>7.7335644409939289E-3</v>
      </c>
      <c r="AA485" s="214">
        <f t="shared" si="26"/>
        <v>18.12970004224757</v>
      </c>
      <c r="AB485" s="214">
        <v>5548929</v>
      </c>
      <c r="AC485" s="235" t="s">
        <v>585</v>
      </c>
      <c r="AD485" s="236" t="s">
        <v>839</v>
      </c>
      <c r="AE485" s="226" t="s">
        <v>130</v>
      </c>
      <c r="AF485" s="226" t="s">
        <v>131</v>
      </c>
    </row>
    <row r="486" spans="1:32" hidden="1" x14ac:dyDescent="0.2">
      <c r="A486" s="90" t="s">
        <v>121</v>
      </c>
      <c r="B486" s="92" t="s">
        <v>122</v>
      </c>
      <c r="C486" s="15">
        <v>69</v>
      </c>
      <c r="D486" s="15">
        <v>70</v>
      </c>
      <c r="E486" s="16">
        <v>2018</v>
      </c>
      <c r="F486" s="209">
        <v>43441.322916666664</v>
      </c>
      <c r="G486" s="210">
        <v>43441.322916666664</v>
      </c>
      <c r="H486" s="80" t="s">
        <v>38</v>
      </c>
      <c r="I486" s="79" t="s">
        <v>41</v>
      </c>
      <c r="J486" s="80" t="s">
        <v>38</v>
      </c>
      <c r="K486" s="81">
        <f t="shared" si="23"/>
        <v>0.35694444444379769</v>
      </c>
      <c r="L486" s="211">
        <v>514</v>
      </c>
      <c r="M486" s="209">
        <v>43441.679861111108</v>
      </c>
      <c r="N486" s="210">
        <v>43441.679861111108</v>
      </c>
      <c r="O486" s="85" t="s">
        <v>123</v>
      </c>
      <c r="P486" s="212" t="s">
        <v>40</v>
      </c>
      <c r="Q486" s="88" t="s">
        <v>145</v>
      </c>
      <c r="R486" s="212" t="s">
        <v>125</v>
      </c>
      <c r="S486" s="203">
        <v>115476935</v>
      </c>
      <c r="T486" s="88" t="s">
        <v>126</v>
      </c>
      <c r="U486" s="88" t="s">
        <v>840</v>
      </c>
      <c r="V486" s="214">
        <v>3</v>
      </c>
      <c r="W486" s="214">
        <v>0</v>
      </c>
      <c r="X486" s="214">
        <v>0</v>
      </c>
      <c r="Y486" s="153">
        <v>0</v>
      </c>
      <c r="Z486" s="154">
        <v>0</v>
      </c>
      <c r="AA486" s="22">
        <v>0</v>
      </c>
      <c r="AB486" s="214">
        <v>5548929</v>
      </c>
      <c r="AC486" s="235" t="s">
        <v>602</v>
      </c>
      <c r="AD486" s="236" t="s">
        <v>841</v>
      </c>
      <c r="AE486" s="226" t="s">
        <v>130</v>
      </c>
      <c r="AF486" s="226" t="s">
        <v>131</v>
      </c>
    </row>
    <row r="487" spans="1:32" hidden="1" x14ac:dyDescent="0.2">
      <c r="A487" s="90" t="s">
        <v>132</v>
      </c>
      <c r="B487" s="92" t="s">
        <v>133</v>
      </c>
      <c r="C487" s="15">
        <v>69</v>
      </c>
      <c r="D487" s="15">
        <v>60</v>
      </c>
      <c r="E487" s="16">
        <v>2018</v>
      </c>
      <c r="F487" s="209">
        <v>43459.413194444445</v>
      </c>
      <c r="G487" s="210">
        <v>43459.413194444445</v>
      </c>
      <c r="H487" s="80" t="s">
        <v>38</v>
      </c>
      <c r="I487" s="79" t="s">
        <v>41</v>
      </c>
      <c r="J487" s="80" t="s">
        <v>38</v>
      </c>
      <c r="K487" s="81">
        <f t="shared" si="23"/>
        <v>0.56319444444670808</v>
      </c>
      <c r="L487" s="211">
        <v>811</v>
      </c>
      <c r="M487" s="209">
        <v>43459.976388888892</v>
      </c>
      <c r="N487" s="210">
        <v>43459.976388888892</v>
      </c>
      <c r="O487" s="85" t="s">
        <v>123</v>
      </c>
      <c r="P487" s="212" t="s">
        <v>40</v>
      </c>
      <c r="Q487" s="88" t="s">
        <v>145</v>
      </c>
      <c r="R487" s="212" t="s">
        <v>125</v>
      </c>
      <c r="S487" s="203">
        <v>115596545</v>
      </c>
      <c r="T487" s="88" t="s">
        <v>135</v>
      </c>
      <c r="U487" s="88" t="s">
        <v>842</v>
      </c>
      <c r="V487" s="214">
        <v>4</v>
      </c>
      <c r="W487" s="214">
        <v>0</v>
      </c>
      <c r="X487" s="214">
        <v>0</v>
      </c>
      <c r="Y487" s="153">
        <v>0</v>
      </c>
      <c r="Z487" s="154">
        <v>0</v>
      </c>
      <c r="AA487" s="22">
        <v>0</v>
      </c>
      <c r="AB487" s="214">
        <v>5548929</v>
      </c>
      <c r="AC487" s="235" t="s">
        <v>577</v>
      </c>
      <c r="AD487" s="236" t="s">
        <v>666</v>
      </c>
      <c r="AE487" s="226" t="s">
        <v>130</v>
      </c>
      <c r="AF487" s="226" t="s">
        <v>131</v>
      </c>
    </row>
    <row r="488" spans="1:32" hidden="1" x14ac:dyDescent="0.2">
      <c r="A488" s="90" t="s">
        <v>121</v>
      </c>
      <c r="B488" s="92" t="s">
        <v>122</v>
      </c>
      <c r="C488" s="15">
        <v>69</v>
      </c>
      <c r="D488" s="15">
        <v>70</v>
      </c>
      <c r="E488" s="16">
        <v>2019</v>
      </c>
      <c r="F488" s="182">
        <v>43471.852083333331</v>
      </c>
      <c r="G488" s="139">
        <v>43106.852083333331</v>
      </c>
      <c r="H488" s="79" t="s">
        <v>41</v>
      </c>
      <c r="I488" s="79" t="s">
        <v>41</v>
      </c>
      <c r="J488" s="78" t="s">
        <v>38</v>
      </c>
      <c r="K488" s="21">
        <f t="shared" si="23"/>
        <v>0.33055555555620231</v>
      </c>
      <c r="L488" s="22">
        <v>476</v>
      </c>
      <c r="M488" s="182">
        <v>43472.182638888888</v>
      </c>
      <c r="N488" s="139">
        <v>43107.182638888888</v>
      </c>
      <c r="O488" s="23" t="s">
        <v>123</v>
      </c>
      <c r="P488" s="24" t="s">
        <v>43</v>
      </c>
      <c r="Q488" s="88" t="s">
        <v>138</v>
      </c>
      <c r="R488" s="24" t="s">
        <v>125</v>
      </c>
      <c r="S488" s="241">
        <v>115647759</v>
      </c>
      <c r="T488" s="25" t="s">
        <v>148</v>
      </c>
      <c r="U488" s="25" t="s">
        <v>843</v>
      </c>
      <c r="V488" s="30">
        <v>1190</v>
      </c>
      <c r="W488" s="30">
        <v>288</v>
      </c>
      <c r="X488" s="30">
        <v>51840</v>
      </c>
      <c r="Y488" s="31">
        <f>W488/AB488</f>
        <v>5.1901907557296191E-5</v>
      </c>
      <c r="Z488" s="32">
        <f>X488/AB488</f>
        <v>9.3423433603133151E-3</v>
      </c>
      <c r="AA488" s="30">
        <f>X488/W488</f>
        <v>180</v>
      </c>
      <c r="AB488" s="30">
        <v>5548929</v>
      </c>
      <c r="AC488" s="25" t="s">
        <v>656</v>
      </c>
      <c r="AD488" s="39" t="s">
        <v>686</v>
      </c>
      <c r="AE488" s="25" t="s">
        <v>130</v>
      </c>
      <c r="AF488" s="25" t="s">
        <v>131</v>
      </c>
    </row>
    <row r="489" spans="1:32" hidden="1" x14ac:dyDescent="0.2">
      <c r="A489" s="90" t="s">
        <v>180</v>
      </c>
      <c r="B489" s="92" t="s">
        <v>147</v>
      </c>
      <c r="C489" s="15">
        <v>115</v>
      </c>
      <c r="D489" s="15">
        <v>115</v>
      </c>
      <c r="E489" s="16">
        <v>2019</v>
      </c>
      <c r="F489" s="182">
        <v>43473.030555555553</v>
      </c>
      <c r="G489" s="139">
        <v>43108.030555555553</v>
      </c>
      <c r="H489" s="78" t="s">
        <v>38</v>
      </c>
      <c r="I489" s="79" t="s">
        <v>41</v>
      </c>
      <c r="J489" s="78" t="s">
        <v>38</v>
      </c>
      <c r="K489" s="21">
        <f t="shared" si="23"/>
        <v>2.6833333333343035</v>
      </c>
      <c r="L489" s="22">
        <v>3864</v>
      </c>
      <c r="M489" s="182">
        <v>43475.713888888888</v>
      </c>
      <c r="N489" s="139">
        <v>43110.713888888888</v>
      </c>
      <c r="O489" s="23" t="s">
        <v>123</v>
      </c>
      <c r="P489" s="88" t="s">
        <v>40</v>
      </c>
      <c r="Q489" s="88" t="s">
        <v>124</v>
      </c>
      <c r="R489" s="24" t="s">
        <v>125</v>
      </c>
      <c r="S489" s="241">
        <v>115675959</v>
      </c>
      <c r="T489" s="25" t="s">
        <v>319</v>
      </c>
      <c r="U489" s="25" t="s">
        <v>844</v>
      </c>
      <c r="V489" s="51">
        <v>0</v>
      </c>
      <c r="W489" s="30">
        <v>0</v>
      </c>
      <c r="X489" s="30">
        <v>0</v>
      </c>
      <c r="Y489" s="153">
        <v>0</v>
      </c>
      <c r="Z489" s="154">
        <v>0</v>
      </c>
      <c r="AA489" s="22">
        <v>0</v>
      </c>
      <c r="AB489" s="30">
        <v>5548929</v>
      </c>
      <c r="AC489" s="25" t="s">
        <v>662</v>
      </c>
      <c r="AD489" s="39" t="s">
        <v>556</v>
      </c>
      <c r="AE489" s="25" t="s">
        <v>130</v>
      </c>
      <c r="AF489" s="25" t="s">
        <v>131</v>
      </c>
    </row>
    <row r="490" spans="1:32" hidden="1" x14ac:dyDescent="0.2">
      <c r="A490" s="90" t="s">
        <v>132</v>
      </c>
      <c r="B490" s="92" t="s">
        <v>147</v>
      </c>
      <c r="C490" s="15">
        <v>69</v>
      </c>
      <c r="D490" s="15">
        <v>60</v>
      </c>
      <c r="E490" s="16">
        <v>2019</v>
      </c>
      <c r="F490" s="182">
        <v>43477.59652777778</v>
      </c>
      <c r="G490" s="139">
        <v>43112.59652777778</v>
      </c>
      <c r="H490" s="78" t="s">
        <v>38</v>
      </c>
      <c r="I490" s="79" t="s">
        <v>41</v>
      </c>
      <c r="J490" s="78" t="s">
        <v>38</v>
      </c>
      <c r="K490" s="21">
        <f t="shared" si="23"/>
        <v>0.97847222221753327</v>
      </c>
      <c r="L490" s="22">
        <v>1409</v>
      </c>
      <c r="M490" s="182">
        <v>43478.574999999997</v>
      </c>
      <c r="N490" s="139">
        <v>43113.574999999997</v>
      </c>
      <c r="O490" s="23" t="s">
        <v>123</v>
      </c>
      <c r="P490" s="24" t="s">
        <v>43</v>
      </c>
      <c r="Q490" s="88" t="s">
        <v>138</v>
      </c>
      <c r="R490" s="24" t="s">
        <v>125</v>
      </c>
      <c r="S490" s="241">
        <v>115685648</v>
      </c>
      <c r="T490" s="25" t="s">
        <v>135</v>
      </c>
      <c r="U490" s="25" t="s">
        <v>845</v>
      </c>
      <c r="V490" s="29">
        <v>0</v>
      </c>
      <c r="W490" s="30">
        <v>0</v>
      </c>
      <c r="X490" s="30">
        <v>0</v>
      </c>
      <c r="Y490" s="153">
        <v>0</v>
      </c>
      <c r="Z490" s="154">
        <v>0</v>
      </c>
      <c r="AA490" s="22">
        <v>0</v>
      </c>
      <c r="AB490" s="30">
        <v>5548929</v>
      </c>
      <c r="AC490" s="25" t="s">
        <v>650</v>
      </c>
      <c r="AD490" s="39" t="s">
        <v>846</v>
      </c>
      <c r="AE490" s="25" t="s">
        <v>130</v>
      </c>
      <c r="AF490" s="25" t="s">
        <v>131</v>
      </c>
    </row>
    <row r="491" spans="1:32" hidden="1" x14ac:dyDescent="0.2">
      <c r="A491" s="90" t="s">
        <v>132</v>
      </c>
      <c r="B491" s="92" t="s">
        <v>133</v>
      </c>
      <c r="C491" s="15">
        <v>69</v>
      </c>
      <c r="D491" s="15">
        <v>60</v>
      </c>
      <c r="E491" s="16">
        <v>2019</v>
      </c>
      <c r="F491" s="182">
        <v>43481.638194444444</v>
      </c>
      <c r="G491" s="139">
        <v>43116.638194444444</v>
      </c>
      <c r="H491" s="79" t="s">
        <v>41</v>
      </c>
      <c r="I491" s="79" t="s">
        <v>41</v>
      </c>
      <c r="J491" s="78" t="s">
        <v>38</v>
      </c>
      <c r="K491" s="21">
        <v>2.0756944444437977</v>
      </c>
      <c r="L491" s="22">
        <v>2989</v>
      </c>
      <c r="M491" s="182">
        <v>43483.713888888888</v>
      </c>
      <c r="N491" s="139">
        <v>43118.713888888888</v>
      </c>
      <c r="O491" s="23" t="s">
        <v>123</v>
      </c>
      <c r="P491" s="24" t="s">
        <v>43</v>
      </c>
      <c r="Q491" s="88" t="s">
        <v>138</v>
      </c>
      <c r="R491" s="24" t="s">
        <v>125</v>
      </c>
      <c r="S491" s="241">
        <v>115709555</v>
      </c>
      <c r="T491" s="25" t="s">
        <v>135</v>
      </c>
      <c r="U491" s="25" t="s">
        <v>847</v>
      </c>
      <c r="V491" s="29">
        <v>3651</v>
      </c>
      <c r="W491" s="29">
        <v>385</v>
      </c>
      <c r="X491" s="30">
        <v>256835</v>
      </c>
      <c r="Y491" s="31">
        <v>6.9382758366524425E-5</v>
      </c>
      <c r="Z491" s="32">
        <v>4.6285508428743634E-2</v>
      </c>
      <c r="AA491" s="30">
        <v>667.10389610389609</v>
      </c>
      <c r="AB491" s="30">
        <v>5548929</v>
      </c>
      <c r="AC491" s="25" t="s">
        <v>569</v>
      </c>
      <c r="AD491" s="39" t="s">
        <v>848</v>
      </c>
      <c r="AE491" s="25" t="s">
        <v>130</v>
      </c>
      <c r="AF491" s="25" t="s">
        <v>131</v>
      </c>
    </row>
    <row r="492" spans="1:32" hidden="1" x14ac:dyDescent="0.2">
      <c r="A492" s="90" t="s">
        <v>137</v>
      </c>
      <c r="B492" s="92" t="s">
        <v>133</v>
      </c>
      <c r="C492" s="15">
        <v>69</v>
      </c>
      <c r="D492" s="15">
        <v>60</v>
      </c>
      <c r="E492" s="16">
        <v>2019</v>
      </c>
      <c r="F492" s="182">
        <v>43481.922222222223</v>
      </c>
      <c r="G492" s="139">
        <v>43116.922222222223</v>
      </c>
      <c r="H492" s="79" t="s">
        <v>41</v>
      </c>
      <c r="I492" s="79" t="s">
        <v>41</v>
      </c>
      <c r="J492" s="78" t="s">
        <v>38</v>
      </c>
      <c r="K492" s="21">
        <v>1.9368055555532919</v>
      </c>
      <c r="L492" s="22">
        <v>2789</v>
      </c>
      <c r="M492" s="182">
        <v>43483.859027777777</v>
      </c>
      <c r="N492" s="139">
        <v>43118.859027777777</v>
      </c>
      <c r="O492" s="23" t="s">
        <v>123</v>
      </c>
      <c r="P492" s="24" t="s">
        <v>40</v>
      </c>
      <c r="Q492" s="88" t="s">
        <v>145</v>
      </c>
      <c r="R492" s="24" t="s">
        <v>125</v>
      </c>
      <c r="S492" s="241">
        <v>115700436</v>
      </c>
      <c r="T492" s="25" t="s">
        <v>140</v>
      </c>
      <c r="U492" s="25" t="s">
        <v>849</v>
      </c>
      <c r="V492" s="29">
        <v>2821</v>
      </c>
      <c r="W492" s="29">
        <v>1675</v>
      </c>
      <c r="X492" s="58" t="s">
        <v>128</v>
      </c>
      <c r="Y492" s="58" t="s">
        <v>128</v>
      </c>
      <c r="Z492" s="58" t="s">
        <v>128</v>
      </c>
      <c r="AA492" s="58" t="s">
        <v>128</v>
      </c>
      <c r="AB492" s="30">
        <v>5548929</v>
      </c>
      <c r="AC492" s="25" t="s">
        <v>850</v>
      </c>
      <c r="AD492" s="39" t="s">
        <v>851</v>
      </c>
      <c r="AE492" s="25" t="s">
        <v>130</v>
      </c>
      <c r="AF492" s="25" t="s">
        <v>131</v>
      </c>
    </row>
    <row r="493" spans="1:32" hidden="1" x14ac:dyDescent="0.2">
      <c r="A493" s="90" t="s">
        <v>137</v>
      </c>
      <c r="B493" s="92" t="s">
        <v>133</v>
      </c>
      <c r="C493" s="15">
        <v>69</v>
      </c>
      <c r="D493" s="15">
        <v>60</v>
      </c>
      <c r="E493" s="16">
        <v>2019</v>
      </c>
      <c r="F493" s="182">
        <v>43485.418055555558</v>
      </c>
      <c r="G493" s="139">
        <v>43120.418055555558</v>
      </c>
      <c r="H493" s="78" t="s">
        <v>38</v>
      </c>
      <c r="I493" s="79" t="s">
        <v>41</v>
      </c>
      <c r="J493" s="78" t="s">
        <v>38</v>
      </c>
      <c r="K493" s="21">
        <v>0.69305555555183673</v>
      </c>
      <c r="L493" s="22">
        <v>998</v>
      </c>
      <c r="M493" s="182">
        <v>43486.111111111109</v>
      </c>
      <c r="N493" s="139">
        <v>43121.111111111109</v>
      </c>
      <c r="O493" s="23" t="s">
        <v>123</v>
      </c>
      <c r="P493" s="24" t="s">
        <v>40</v>
      </c>
      <c r="Q493" s="88" t="s">
        <v>145</v>
      </c>
      <c r="R493" s="24" t="s">
        <v>125</v>
      </c>
      <c r="S493" s="241">
        <v>115709645</v>
      </c>
      <c r="T493" s="25" t="s">
        <v>140</v>
      </c>
      <c r="U493" s="25" t="s">
        <v>852</v>
      </c>
      <c r="V493" s="29">
        <v>1</v>
      </c>
      <c r="W493" s="30">
        <v>1</v>
      </c>
      <c r="X493" s="30">
        <v>998</v>
      </c>
      <c r="Y493" s="31">
        <v>6.9382758366524425E-5</v>
      </c>
      <c r="Z493" s="32">
        <v>4.6285508428743634E-2</v>
      </c>
      <c r="AA493" s="30">
        <v>667.10389610389609</v>
      </c>
      <c r="AB493" s="30">
        <v>5548929</v>
      </c>
      <c r="AC493" s="25" t="s">
        <v>656</v>
      </c>
      <c r="AD493" s="39" t="s">
        <v>853</v>
      </c>
      <c r="AE493" s="25" t="s">
        <v>130</v>
      </c>
      <c r="AF493" s="25" t="s">
        <v>131</v>
      </c>
    </row>
    <row r="494" spans="1:32" hidden="1" x14ac:dyDescent="0.2">
      <c r="A494" s="90" t="s">
        <v>132</v>
      </c>
      <c r="B494" s="92" t="s">
        <v>133</v>
      </c>
      <c r="C494" s="15">
        <v>69</v>
      </c>
      <c r="D494" s="15">
        <v>60</v>
      </c>
      <c r="E494" s="16">
        <v>2019</v>
      </c>
      <c r="F494" s="182">
        <v>43494.7</v>
      </c>
      <c r="G494" s="139">
        <v>43129.7</v>
      </c>
      <c r="H494" s="78" t="s">
        <v>38</v>
      </c>
      <c r="I494" s="79" t="s">
        <v>41</v>
      </c>
      <c r="J494" s="78" t="s">
        <v>38</v>
      </c>
      <c r="K494" s="21">
        <f t="shared" ref="K494:K500" si="27">M494-F494</f>
        <v>0.46805555556056788</v>
      </c>
      <c r="L494" s="22">
        <v>674</v>
      </c>
      <c r="M494" s="182">
        <v>43495.168055555558</v>
      </c>
      <c r="N494" s="139">
        <v>43130.168055555558</v>
      </c>
      <c r="O494" s="23" t="s">
        <v>123</v>
      </c>
      <c r="P494" s="24" t="s">
        <v>43</v>
      </c>
      <c r="Q494" s="88" t="s">
        <v>138</v>
      </c>
      <c r="R494" s="24" t="s">
        <v>125</v>
      </c>
      <c r="S494" s="241">
        <v>115763622</v>
      </c>
      <c r="T494" s="25" t="s">
        <v>135</v>
      </c>
      <c r="U494" s="25" t="s">
        <v>854</v>
      </c>
      <c r="V494" s="29">
        <v>1995</v>
      </c>
      <c r="W494" s="29">
        <v>357</v>
      </c>
      <c r="X494" s="30">
        <v>242886</v>
      </c>
      <c r="Y494" s="31">
        <f>W494/AB494</f>
        <v>6.4336739576231734E-5</v>
      </c>
      <c r="Z494" s="32">
        <f>X494/AB494</f>
        <v>4.37716899963939E-2</v>
      </c>
      <c r="AA494" s="30">
        <f>X494/W494</f>
        <v>680.35294117647061</v>
      </c>
      <c r="AB494" s="30">
        <v>5548929</v>
      </c>
      <c r="AC494" s="25" t="s">
        <v>580</v>
      </c>
      <c r="AD494" s="39" t="s">
        <v>855</v>
      </c>
      <c r="AE494" s="25" t="s">
        <v>130</v>
      </c>
      <c r="AF494" s="25" t="s">
        <v>131</v>
      </c>
    </row>
    <row r="495" spans="1:32" hidden="1" x14ac:dyDescent="0.2">
      <c r="A495" s="90" t="s">
        <v>137</v>
      </c>
      <c r="B495" s="92" t="s">
        <v>133</v>
      </c>
      <c r="C495" s="15">
        <v>115</v>
      </c>
      <c r="D495" s="15">
        <v>115</v>
      </c>
      <c r="E495" s="16">
        <v>2019</v>
      </c>
      <c r="F495" s="182">
        <v>43496.897916666669</v>
      </c>
      <c r="G495" s="139">
        <v>43131.897916666669</v>
      </c>
      <c r="H495" s="78" t="s">
        <v>38</v>
      </c>
      <c r="I495" s="79" t="s">
        <v>41</v>
      </c>
      <c r="J495" s="78" t="s">
        <v>38</v>
      </c>
      <c r="K495" s="21">
        <f t="shared" si="27"/>
        <v>0.46111111110803904</v>
      </c>
      <c r="L495" s="22">
        <v>664</v>
      </c>
      <c r="M495" s="182">
        <v>43497.359027777777</v>
      </c>
      <c r="N495" s="139">
        <v>43132.359027777777</v>
      </c>
      <c r="O495" s="23" t="s">
        <v>123</v>
      </c>
      <c r="P495" s="88" t="s">
        <v>42</v>
      </c>
      <c r="Q495" s="88" t="s">
        <v>186</v>
      </c>
      <c r="R495" s="24" t="s">
        <v>125</v>
      </c>
      <c r="S495" s="242" t="s">
        <v>143</v>
      </c>
      <c r="T495" s="25" t="s">
        <v>140</v>
      </c>
      <c r="U495" s="204" t="s">
        <v>856</v>
      </c>
      <c r="V495" s="29">
        <v>0</v>
      </c>
      <c r="W495" s="30">
        <v>0</v>
      </c>
      <c r="X495" s="30">
        <v>0</v>
      </c>
      <c r="Y495" s="153">
        <v>0</v>
      </c>
      <c r="Z495" s="154">
        <v>0</v>
      </c>
      <c r="AA495" s="22">
        <v>0</v>
      </c>
      <c r="AB495" s="30">
        <v>5548929</v>
      </c>
      <c r="AC495" s="243" t="s">
        <v>129</v>
      </c>
      <c r="AD495" s="243" t="s">
        <v>129</v>
      </c>
      <c r="AE495" s="204" t="s">
        <v>177</v>
      </c>
      <c r="AF495" s="204" t="s">
        <v>811</v>
      </c>
    </row>
    <row r="496" spans="1:32" hidden="1" x14ac:dyDescent="0.2">
      <c r="A496" s="90" t="s">
        <v>163</v>
      </c>
      <c r="B496" s="92" t="s">
        <v>122</v>
      </c>
      <c r="C496" s="15">
        <v>69</v>
      </c>
      <c r="D496" s="15">
        <v>60</v>
      </c>
      <c r="E496" s="16">
        <v>2019</v>
      </c>
      <c r="F496" s="182">
        <v>43498.129861111112</v>
      </c>
      <c r="G496" s="139">
        <v>43133.129861111112</v>
      </c>
      <c r="H496" s="79" t="s">
        <v>41</v>
      </c>
      <c r="I496" s="79" t="s">
        <v>41</v>
      </c>
      <c r="J496" s="78" t="s">
        <v>38</v>
      </c>
      <c r="K496" s="21">
        <f t="shared" si="27"/>
        <v>0.97708333333139308</v>
      </c>
      <c r="L496" s="22">
        <v>1407</v>
      </c>
      <c r="M496" s="182">
        <v>43499.106944444444</v>
      </c>
      <c r="N496" s="139">
        <v>43134.106944444444</v>
      </c>
      <c r="O496" s="23" t="s">
        <v>123</v>
      </c>
      <c r="P496" s="24" t="s">
        <v>43</v>
      </c>
      <c r="Q496" s="88" t="s">
        <v>138</v>
      </c>
      <c r="R496" s="24" t="s">
        <v>125</v>
      </c>
      <c r="S496" s="241">
        <v>115783166</v>
      </c>
      <c r="T496" s="25" t="s">
        <v>165</v>
      </c>
      <c r="U496" s="25" t="s">
        <v>857</v>
      </c>
      <c r="V496" s="29">
        <v>4305</v>
      </c>
      <c r="W496" s="30">
        <v>0</v>
      </c>
      <c r="X496" s="30">
        <v>0</v>
      </c>
      <c r="Y496" s="153">
        <v>0</v>
      </c>
      <c r="Z496" s="154">
        <v>0</v>
      </c>
      <c r="AA496" s="22">
        <v>0</v>
      </c>
      <c r="AB496" s="30">
        <v>5548929</v>
      </c>
      <c r="AC496" s="25" t="s">
        <v>662</v>
      </c>
      <c r="AD496" s="39" t="s">
        <v>858</v>
      </c>
      <c r="AE496" s="25" t="s">
        <v>130</v>
      </c>
      <c r="AF496" s="25" t="s">
        <v>131</v>
      </c>
    </row>
    <row r="497" spans="1:32" hidden="1" x14ac:dyDescent="0.2">
      <c r="A497" s="90" t="s">
        <v>163</v>
      </c>
      <c r="B497" s="92" t="s">
        <v>122</v>
      </c>
      <c r="C497" s="15">
        <v>230</v>
      </c>
      <c r="D497" s="15">
        <v>230</v>
      </c>
      <c r="E497" s="16">
        <v>2019</v>
      </c>
      <c r="F497" s="182">
        <v>43501.311111111114</v>
      </c>
      <c r="G497" s="139">
        <v>43136.311111111114</v>
      </c>
      <c r="H497" s="79" t="s">
        <v>41</v>
      </c>
      <c r="I497" s="79" t="s">
        <v>41</v>
      </c>
      <c r="J497" s="78" t="s">
        <v>38</v>
      </c>
      <c r="K497" s="21">
        <f t="shared" si="27"/>
        <v>0.51458333332993789</v>
      </c>
      <c r="L497" s="22">
        <v>741</v>
      </c>
      <c r="M497" s="182">
        <v>43501.825694444444</v>
      </c>
      <c r="N497" s="139">
        <v>43136.825694444444</v>
      </c>
      <c r="O497" s="23" t="s">
        <v>123</v>
      </c>
      <c r="P497" s="88" t="s">
        <v>40</v>
      </c>
      <c r="Q497" s="88" t="s">
        <v>154</v>
      </c>
      <c r="R497" s="24" t="s">
        <v>125</v>
      </c>
      <c r="S497" s="42" t="s">
        <v>143</v>
      </c>
      <c r="T497" s="25" t="s">
        <v>319</v>
      </c>
      <c r="U497" s="25" t="s">
        <v>859</v>
      </c>
      <c r="V497" s="29">
        <v>0</v>
      </c>
      <c r="W497" s="30">
        <v>0</v>
      </c>
      <c r="X497" s="30">
        <v>0</v>
      </c>
      <c r="Y497" s="153">
        <v>0</v>
      </c>
      <c r="Z497" s="154">
        <v>0</v>
      </c>
      <c r="AA497" s="22">
        <v>0</v>
      </c>
      <c r="AB497" s="30">
        <v>5548929</v>
      </c>
      <c r="AC497" s="25" t="s">
        <v>577</v>
      </c>
      <c r="AD497" s="39" t="s">
        <v>860</v>
      </c>
      <c r="AE497" s="25" t="s">
        <v>130</v>
      </c>
      <c r="AF497" s="25" t="s">
        <v>131</v>
      </c>
    </row>
    <row r="498" spans="1:32" hidden="1" x14ac:dyDescent="0.2">
      <c r="A498" s="90" t="s">
        <v>132</v>
      </c>
      <c r="B498" s="92" t="s">
        <v>133</v>
      </c>
      <c r="C498" s="15">
        <v>69</v>
      </c>
      <c r="D498" s="15">
        <v>60</v>
      </c>
      <c r="E498" s="16">
        <v>2019</v>
      </c>
      <c r="F498" s="182">
        <v>43506.052777777775</v>
      </c>
      <c r="G498" s="139">
        <v>43141.052777777775</v>
      </c>
      <c r="H498" s="79" t="s">
        <v>41</v>
      </c>
      <c r="I498" s="79" t="s">
        <v>41</v>
      </c>
      <c r="J498" s="78" t="s">
        <v>38</v>
      </c>
      <c r="K498" s="21">
        <f t="shared" si="27"/>
        <v>10.670833333337214</v>
      </c>
      <c r="L498" s="22">
        <v>15366</v>
      </c>
      <c r="M498" s="182">
        <v>43516.723611111112</v>
      </c>
      <c r="N498" s="139">
        <v>43516.723611111112</v>
      </c>
      <c r="O498" s="23" t="s">
        <v>123</v>
      </c>
      <c r="P498" s="24" t="s">
        <v>43</v>
      </c>
      <c r="Q498" s="88" t="s">
        <v>138</v>
      </c>
      <c r="R498" s="24" t="s">
        <v>139</v>
      </c>
      <c r="S498" s="244">
        <v>116469858</v>
      </c>
      <c r="T498" s="25" t="s">
        <v>135</v>
      </c>
      <c r="U498" s="25" t="s">
        <v>861</v>
      </c>
      <c r="V498" s="29">
        <v>4667</v>
      </c>
      <c r="W498" s="29">
        <v>4667</v>
      </c>
      <c r="X498" s="29">
        <v>4667</v>
      </c>
      <c r="Y498" s="31">
        <f>W498/AB498</f>
        <v>8.4106320336771294E-4</v>
      </c>
      <c r="Z498" s="32">
        <f>X498/AB498</f>
        <v>8.4106320336771294E-4</v>
      </c>
      <c r="AA498" s="30">
        <f>X498/W498</f>
        <v>1</v>
      </c>
      <c r="AB498" s="30">
        <v>5548929</v>
      </c>
      <c r="AC498" s="25" t="s">
        <v>599</v>
      </c>
      <c r="AD498" s="39" t="s">
        <v>519</v>
      </c>
      <c r="AE498" s="25" t="s">
        <v>130</v>
      </c>
      <c r="AF498" s="25" t="s">
        <v>131</v>
      </c>
    </row>
    <row r="499" spans="1:32" hidden="1" x14ac:dyDescent="0.2">
      <c r="A499" s="90" t="s">
        <v>121</v>
      </c>
      <c r="B499" s="92" t="s">
        <v>147</v>
      </c>
      <c r="C499" s="15">
        <v>115</v>
      </c>
      <c r="D499" s="15">
        <v>115</v>
      </c>
      <c r="E499" s="16">
        <v>2019</v>
      </c>
      <c r="F499" s="182">
        <v>43506.188888888886</v>
      </c>
      <c r="G499" s="139">
        <v>43141.188888888886</v>
      </c>
      <c r="H499" s="79" t="s">
        <v>41</v>
      </c>
      <c r="I499" s="79" t="s">
        <v>41</v>
      </c>
      <c r="J499" s="78" t="s">
        <v>38</v>
      </c>
      <c r="K499" s="21">
        <f t="shared" si="27"/>
        <v>2.6159722222218988</v>
      </c>
      <c r="L499" s="22">
        <v>3767</v>
      </c>
      <c r="M499" s="182">
        <v>43508.804861111108</v>
      </c>
      <c r="N499" s="139">
        <v>43143.804861111108</v>
      </c>
      <c r="O499" s="23" t="s">
        <v>123</v>
      </c>
      <c r="P499" s="24" t="s">
        <v>40</v>
      </c>
      <c r="Q499" s="88" t="s">
        <v>145</v>
      </c>
      <c r="R499" s="24" t="s">
        <v>125</v>
      </c>
      <c r="S499" s="42" t="s">
        <v>143</v>
      </c>
      <c r="T499" s="25" t="s">
        <v>148</v>
      </c>
      <c r="U499" s="25" t="s">
        <v>862</v>
      </c>
      <c r="V499" s="29">
        <v>7733</v>
      </c>
      <c r="W499" s="30">
        <v>0</v>
      </c>
      <c r="X499" s="30">
        <v>0</v>
      </c>
      <c r="Y499" s="153">
        <v>0</v>
      </c>
      <c r="Z499" s="154">
        <v>0</v>
      </c>
      <c r="AA499" s="22">
        <v>0</v>
      </c>
      <c r="AB499" s="30">
        <v>5548929</v>
      </c>
      <c r="AC499" s="25" t="s">
        <v>574</v>
      </c>
      <c r="AD499" s="39" t="s">
        <v>863</v>
      </c>
      <c r="AE499" s="25" t="s">
        <v>130</v>
      </c>
      <c r="AF499" s="25" t="s">
        <v>131</v>
      </c>
    </row>
    <row r="500" spans="1:32" hidden="1" x14ac:dyDescent="0.2">
      <c r="A500" s="90" t="s">
        <v>132</v>
      </c>
      <c r="B500" s="92" t="s">
        <v>133</v>
      </c>
      <c r="C500" s="15">
        <v>69</v>
      </c>
      <c r="D500" s="15">
        <v>60</v>
      </c>
      <c r="E500" s="16">
        <v>2019</v>
      </c>
      <c r="F500" s="182">
        <v>43506.246527777781</v>
      </c>
      <c r="G500" s="139">
        <v>43141.246527777781</v>
      </c>
      <c r="H500" s="79" t="s">
        <v>41</v>
      </c>
      <c r="I500" s="79" t="s">
        <v>41</v>
      </c>
      <c r="J500" s="78" t="s">
        <v>38</v>
      </c>
      <c r="K500" s="21">
        <f t="shared" si="27"/>
        <v>1.6381944444437977</v>
      </c>
      <c r="L500" s="22">
        <v>2359</v>
      </c>
      <c r="M500" s="182">
        <v>43507.884722222225</v>
      </c>
      <c r="N500" s="139">
        <v>43142.884722222225</v>
      </c>
      <c r="O500" s="23" t="s">
        <v>123</v>
      </c>
      <c r="P500" s="24" t="s">
        <v>45</v>
      </c>
      <c r="Q500" s="25" t="s">
        <v>311</v>
      </c>
      <c r="R500" s="24" t="s">
        <v>143</v>
      </c>
      <c r="S500" s="42" t="s">
        <v>143</v>
      </c>
      <c r="T500" s="25" t="s">
        <v>135</v>
      </c>
      <c r="U500" s="25" t="s">
        <v>864</v>
      </c>
      <c r="V500" s="29">
        <v>1110</v>
      </c>
      <c r="W500" s="30">
        <v>0</v>
      </c>
      <c r="X500" s="30">
        <v>0</v>
      </c>
      <c r="Y500" s="153">
        <v>0</v>
      </c>
      <c r="Z500" s="154">
        <v>0</v>
      </c>
      <c r="AA500" s="22">
        <v>0</v>
      </c>
      <c r="AB500" s="30">
        <v>5548929</v>
      </c>
      <c r="AC500" s="25" t="s">
        <v>585</v>
      </c>
      <c r="AD500" s="39" t="s">
        <v>865</v>
      </c>
      <c r="AE500" s="25" t="s">
        <v>130</v>
      </c>
      <c r="AF500" s="25" t="s">
        <v>131</v>
      </c>
    </row>
    <row r="501" spans="1:32" hidden="1" x14ac:dyDescent="0.2">
      <c r="A501" s="90" t="s">
        <v>132</v>
      </c>
      <c r="B501" s="92" t="s">
        <v>133</v>
      </c>
      <c r="C501" s="15">
        <v>69</v>
      </c>
      <c r="D501" s="15">
        <v>60</v>
      </c>
      <c r="E501" s="16">
        <v>2019</v>
      </c>
      <c r="F501" s="182">
        <v>43506.428472222222</v>
      </c>
      <c r="G501" s="139">
        <v>43506.428472222222</v>
      </c>
      <c r="H501" s="79" t="s">
        <v>41</v>
      </c>
      <c r="I501" s="79" t="s">
        <v>41</v>
      </c>
      <c r="J501" s="78" t="s">
        <v>38</v>
      </c>
      <c r="K501" s="21">
        <v>0.69861111111094942</v>
      </c>
      <c r="L501" s="22">
        <v>1006</v>
      </c>
      <c r="M501" s="182">
        <v>43507.127083333333</v>
      </c>
      <c r="N501" s="139">
        <v>43507.127083333333</v>
      </c>
      <c r="O501" s="23" t="s">
        <v>123</v>
      </c>
      <c r="P501" s="88" t="s">
        <v>42</v>
      </c>
      <c r="Q501" s="88" t="s">
        <v>186</v>
      </c>
      <c r="R501" s="24" t="s">
        <v>139</v>
      </c>
      <c r="S501" s="245">
        <v>116469685</v>
      </c>
      <c r="T501" s="25" t="s">
        <v>135</v>
      </c>
      <c r="U501" s="25" t="s">
        <v>866</v>
      </c>
      <c r="V501" s="29">
        <v>1953</v>
      </c>
      <c r="W501" s="29">
        <v>1953</v>
      </c>
      <c r="X501" s="29">
        <v>1299144</v>
      </c>
      <c r="Y501" s="31">
        <v>3.5195981062291482E-4</v>
      </c>
      <c r="Z501" s="32">
        <v>0.23412517983200001</v>
      </c>
      <c r="AA501" s="30">
        <v>665.20430107526886</v>
      </c>
      <c r="AB501" s="30">
        <v>5548929</v>
      </c>
      <c r="AC501" s="25" t="s">
        <v>599</v>
      </c>
      <c r="AD501" s="39" t="s">
        <v>867</v>
      </c>
      <c r="AE501" s="25" t="s">
        <v>130</v>
      </c>
      <c r="AF501" s="25" t="s">
        <v>131</v>
      </c>
    </row>
    <row r="502" spans="1:32" hidden="1" x14ac:dyDescent="0.2">
      <c r="A502" s="90" t="s">
        <v>132</v>
      </c>
      <c r="B502" s="92" t="s">
        <v>133</v>
      </c>
      <c r="C502" s="15">
        <v>69</v>
      </c>
      <c r="D502" s="15">
        <v>60</v>
      </c>
      <c r="E502" s="16">
        <v>2019</v>
      </c>
      <c r="F502" s="182">
        <v>43508.932638888888</v>
      </c>
      <c r="G502" s="139">
        <v>43508.932638888888</v>
      </c>
      <c r="H502" s="79" t="s">
        <v>41</v>
      </c>
      <c r="I502" s="79" t="s">
        <v>41</v>
      </c>
      <c r="J502" s="78" t="s">
        <v>38</v>
      </c>
      <c r="K502" s="21">
        <v>1.5298611111138598</v>
      </c>
      <c r="L502" s="22">
        <v>2203</v>
      </c>
      <c r="M502" s="182">
        <v>43510.462500000001</v>
      </c>
      <c r="N502" s="139">
        <v>43510.462500000001</v>
      </c>
      <c r="O502" s="23" t="s">
        <v>123</v>
      </c>
      <c r="P502" s="24" t="s">
        <v>45</v>
      </c>
      <c r="Q502" s="25" t="s">
        <v>868</v>
      </c>
      <c r="R502" s="24" t="s">
        <v>143</v>
      </c>
      <c r="S502" s="245">
        <v>116493510</v>
      </c>
      <c r="T502" s="25" t="s">
        <v>135</v>
      </c>
      <c r="U502" s="25" t="s">
        <v>869</v>
      </c>
      <c r="V502" s="29">
        <v>0</v>
      </c>
      <c r="W502" s="30">
        <v>0</v>
      </c>
      <c r="X502" s="30">
        <v>0</v>
      </c>
      <c r="Y502" s="153">
        <v>0</v>
      </c>
      <c r="Z502" s="154">
        <v>0</v>
      </c>
      <c r="AA502" s="22">
        <v>0</v>
      </c>
      <c r="AB502" s="30">
        <v>5548929</v>
      </c>
      <c r="AC502" s="25" t="s">
        <v>650</v>
      </c>
      <c r="AD502" s="39" t="s">
        <v>870</v>
      </c>
      <c r="AE502" s="25" t="s">
        <v>130</v>
      </c>
      <c r="AF502" s="25" t="s">
        <v>131</v>
      </c>
    </row>
    <row r="503" spans="1:32" hidden="1" x14ac:dyDescent="0.2">
      <c r="A503" s="90" t="s">
        <v>132</v>
      </c>
      <c r="B503" s="92" t="s">
        <v>133</v>
      </c>
      <c r="C503" s="15">
        <v>69</v>
      </c>
      <c r="D503" s="15">
        <v>60</v>
      </c>
      <c r="E503" s="16">
        <v>2019</v>
      </c>
      <c r="F503" s="182">
        <v>43508.941666666666</v>
      </c>
      <c r="G503" s="139">
        <v>43508.941666666666</v>
      </c>
      <c r="H503" s="79" t="s">
        <v>41</v>
      </c>
      <c r="I503" s="79" t="s">
        <v>41</v>
      </c>
      <c r="J503" s="78" t="s">
        <v>38</v>
      </c>
      <c r="K503" s="21">
        <v>1.5618055555532919</v>
      </c>
      <c r="L503" s="22">
        <v>2249</v>
      </c>
      <c r="M503" s="182">
        <v>43510.503472222219</v>
      </c>
      <c r="N503" s="139">
        <v>43510.503472222219</v>
      </c>
      <c r="O503" s="23" t="s">
        <v>123</v>
      </c>
      <c r="P503" s="24" t="s">
        <v>43</v>
      </c>
      <c r="Q503" s="88" t="s">
        <v>138</v>
      </c>
      <c r="R503" s="24" t="s">
        <v>125</v>
      </c>
      <c r="S503" s="245">
        <v>116493581</v>
      </c>
      <c r="T503" s="25" t="s">
        <v>135</v>
      </c>
      <c r="U503" s="25" t="s">
        <v>871</v>
      </c>
      <c r="V503" s="29">
        <v>2578</v>
      </c>
      <c r="W503" s="30">
        <v>0</v>
      </c>
      <c r="X503" s="30">
        <v>0</v>
      </c>
      <c r="Y503" s="153">
        <v>0</v>
      </c>
      <c r="Z503" s="154">
        <v>0</v>
      </c>
      <c r="AA503" s="22">
        <v>0</v>
      </c>
      <c r="AB503" s="30">
        <v>5548929</v>
      </c>
      <c r="AC503" s="25" t="s">
        <v>650</v>
      </c>
      <c r="AD503" s="39" t="s">
        <v>872</v>
      </c>
      <c r="AE503" s="25" t="s">
        <v>130</v>
      </c>
      <c r="AF503" s="25" t="s">
        <v>131</v>
      </c>
    </row>
    <row r="504" spans="1:32" hidden="1" x14ac:dyDescent="0.2">
      <c r="A504" s="90" t="s">
        <v>137</v>
      </c>
      <c r="B504" s="92" t="s">
        <v>133</v>
      </c>
      <c r="C504" s="15">
        <v>69</v>
      </c>
      <c r="D504" s="15">
        <v>60</v>
      </c>
      <c r="E504" s="16">
        <v>2019</v>
      </c>
      <c r="F504" s="182">
        <v>43509.038888888892</v>
      </c>
      <c r="G504" s="139">
        <v>43509.038888888892</v>
      </c>
      <c r="H504" s="79" t="s">
        <v>41</v>
      </c>
      <c r="I504" s="79" t="s">
        <v>41</v>
      </c>
      <c r="J504" s="78" t="s">
        <v>38</v>
      </c>
      <c r="K504" s="21">
        <v>2.65625</v>
      </c>
      <c r="L504" s="22">
        <v>3825</v>
      </c>
      <c r="M504" s="182">
        <v>43511.695138888892</v>
      </c>
      <c r="N504" s="139">
        <v>43511.695138888892</v>
      </c>
      <c r="O504" s="23" t="s">
        <v>123</v>
      </c>
      <c r="P504" s="24" t="s">
        <v>40</v>
      </c>
      <c r="Q504" s="88" t="s">
        <v>145</v>
      </c>
      <c r="R504" s="24" t="s">
        <v>125</v>
      </c>
      <c r="S504" s="42" t="s">
        <v>143</v>
      </c>
      <c r="T504" s="25" t="s">
        <v>140</v>
      </c>
      <c r="U504" s="25" t="s">
        <v>874</v>
      </c>
      <c r="V504" s="29">
        <v>787</v>
      </c>
      <c r="W504" s="29">
        <v>787</v>
      </c>
      <c r="X504" s="29">
        <v>787</v>
      </c>
      <c r="Y504" s="31">
        <v>1.418291709985837E-4</v>
      </c>
      <c r="Z504" s="32">
        <v>1.418291709985837E-4</v>
      </c>
      <c r="AA504" s="30">
        <v>1</v>
      </c>
      <c r="AB504" s="30">
        <v>5548929</v>
      </c>
      <c r="AC504" s="25" t="s">
        <v>580</v>
      </c>
      <c r="AD504" s="39" t="s">
        <v>875</v>
      </c>
      <c r="AE504" s="25" t="s">
        <v>130</v>
      </c>
      <c r="AF504" s="25" t="s">
        <v>131</v>
      </c>
    </row>
    <row r="505" spans="1:32" hidden="1" x14ac:dyDescent="0.2">
      <c r="A505" s="90" t="s">
        <v>137</v>
      </c>
      <c r="B505" s="92" t="s">
        <v>133</v>
      </c>
      <c r="C505" s="15">
        <v>69</v>
      </c>
      <c r="D505" s="15">
        <v>60</v>
      </c>
      <c r="E505" s="16">
        <v>2019</v>
      </c>
      <c r="F505" s="182">
        <v>43509.039583333331</v>
      </c>
      <c r="G505" s="139">
        <v>43509.039583333331</v>
      </c>
      <c r="H505" s="79" t="s">
        <v>41</v>
      </c>
      <c r="I505" s="79" t="s">
        <v>41</v>
      </c>
      <c r="J505" s="78" t="s">
        <v>38</v>
      </c>
      <c r="K505" s="21">
        <v>2.921527777776646</v>
      </c>
      <c r="L505" s="22">
        <v>4207</v>
      </c>
      <c r="M505" s="182">
        <v>43511.961111111108</v>
      </c>
      <c r="N505" s="139">
        <v>43511.961111111108</v>
      </c>
      <c r="O505" s="23" t="s">
        <v>123</v>
      </c>
      <c r="P505" s="24" t="s">
        <v>40</v>
      </c>
      <c r="Q505" s="88" t="s">
        <v>145</v>
      </c>
      <c r="R505" s="24" t="s">
        <v>125</v>
      </c>
      <c r="S505" s="42" t="s">
        <v>143</v>
      </c>
      <c r="T505" s="25" t="s">
        <v>140</v>
      </c>
      <c r="U505" s="25" t="s">
        <v>876</v>
      </c>
      <c r="V505" s="29">
        <v>954</v>
      </c>
      <c r="W505" s="29">
        <v>954</v>
      </c>
      <c r="X505" s="29">
        <v>954</v>
      </c>
      <c r="Y505" s="31">
        <v>1.7192506878354363E-4</v>
      </c>
      <c r="Z505" s="32">
        <v>1.7192506878354363E-4</v>
      </c>
      <c r="AA505" s="30">
        <v>1</v>
      </c>
      <c r="AB505" s="30">
        <v>5548929</v>
      </c>
      <c r="AC505" s="25" t="s">
        <v>580</v>
      </c>
      <c r="AD505" s="39" t="s">
        <v>877</v>
      </c>
      <c r="AE505" s="25" t="s">
        <v>130</v>
      </c>
      <c r="AF505" s="25" t="s">
        <v>131</v>
      </c>
    </row>
    <row r="506" spans="1:32" hidden="1" x14ac:dyDescent="0.2">
      <c r="A506" s="90" t="s">
        <v>137</v>
      </c>
      <c r="B506" s="92" t="s">
        <v>133</v>
      </c>
      <c r="C506" s="15">
        <v>69</v>
      </c>
      <c r="D506" s="15">
        <v>60</v>
      </c>
      <c r="E506" s="16">
        <v>2019</v>
      </c>
      <c r="F506" s="182">
        <v>43509.095138888886</v>
      </c>
      <c r="G506" s="139">
        <v>43509.095138888886</v>
      </c>
      <c r="H506" s="79" t="s">
        <v>41</v>
      </c>
      <c r="I506" s="79" t="s">
        <v>41</v>
      </c>
      <c r="J506" s="78" t="s">
        <v>38</v>
      </c>
      <c r="K506" s="21">
        <v>4.6590277777795563</v>
      </c>
      <c r="L506" s="22">
        <v>6709</v>
      </c>
      <c r="M506" s="182">
        <v>43513.754166666666</v>
      </c>
      <c r="N506" s="139">
        <v>43513.754166666666</v>
      </c>
      <c r="O506" s="40" t="s">
        <v>151</v>
      </c>
      <c r="P506" s="88" t="s">
        <v>40</v>
      </c>
      <c r="Q506" s="88" t="s">
        <v>142</v>
      </c>
      <c r="R506" s="24" t="s">
        <v>139</v>
      </c>
      <c r="S506" s="245">
        <v>116486890</v>
      </c>
      <c r="T506" s="25" t="s">
        <v>140</v>
      </c>
      <c r="U506" s="35" t="s">
        <v>878</v>
      </c>
      <c r="V506" s="29">
        <v>13703</v>
      </c>
      <c r="W506" s="29">
        <v>13703</v>
      </c>
      <c r="X506" s="29">
        <v>2017986</v>
      </c>
      <c r="Y506" s="31">
        <v>2.4694855529778809E-3</v>
      </c>
      <c r="Z506" s="32">
        <v>0.36367125980527054</v>
      </c>
      <c r="AA506" s="30">
        <v>147.26600014595343</v>
      </c>
      <c r="AB506" s="30">
        <v>5548929</v>
      </c>
      <c r="AC506" s="25" t="s">
        <v>585</v>
      </c>
      <c r="AD506" s="39" t="s">
        <v>879</v>
      </c>
      <c r="AE506" s="25" t="s">
        <v>130</v>
      </c>
      <c r="AF506" s="25" t="s">
        <v>880</v>
      </c>
    </row>
    <row r="507" spans="1:32" hidden="1" x14ac:dyDescent="0.2">
      <c r="A507" s="90" t="s">
        <v>137</v>
      </c>
      <c r="B507" s="92" t="s">
        <v>133</v>
      </c>
      <c r="C507" s="15">
        <v>69</v>
      </c>
      <c r="D507" s="15">
        <v>60</v>
      </c>
      <c r="E507" s="16">
        <v>2019</v>
      </c>
      <c r="F507" s="182">
        <v>43509.136805555558</v>
      </c>
      <c r="G507" s="139">
        <v>43509.136805555558</v>
      </c>
      <c r="H507" s="79" t="s">
        <v>41</v>
      </c>
      <c r="I507" s="79" t="s">
        <v>41</v>
      </c>
      <c r="J507" s="78" t="s">
        <v>38</v>
      </c>
      <c r="K507" s="21">
        <v>2.702777777776646</v>
      </c>
      <c r="L507" s="22">
        <v>3892</v>
      </c>
      <c r="M507" s="182">
        <v>43511.839583333334</v>
      </c>
      <c r="N507" s="139">
        <v>43511.839583333334</v>
      </c>
      <c r="O507" s="23" t="s">
        <v>123</v>
      </c>
      <c r="P507" s="24" t="s">
        <v>40</v>
      </c>
      <c r="Q507" s="88" t="s">
        <v>145</v>
      </c>
      <c r="R507" s="24" t="s">
        <v>125</v>
      </c>
      <c r="S507" s="42" t="s">
        <v>143</v>
      </c>
      <c r="T507" s="25" t="s">
        <v>140</v>
      </c>
      <c r="U507" s="25" t="s">
        <v>881</v>
      </c>
      <c r="V507" s="29">
        <v>0</v>
      </c>
      <c r="W507" s="30">
        <v>0</v>
      </c>
      <c r="X507" s="30">
        <v>0</v>
      </c>
      <c r="Y507" s="153">
        <v>0</v>
      </c>
      <c r="Z507" s="154">
        <v>0</v>
      </c>
      <c r="AA507" s="22">
        <v>0</v>
      </c>
      <c r="AB507" s="30">
        <v>5548929</v>
      </c>
      <c r="AC507" s="25" t="s">
        <v>129</v>
      </c>
      <c r="AD507" s="39" t="s">
        <v>129</v>
      </c>
      <c r="AE507" s="25" t="s">
        <v>130</v>
      </c>
      <c r="AF507" s="25" t="s">
        <v>131</v>
      </c>
    </row>
    <row r="508" spans="1:32" hidden="1" x14ac:dyDescent="0.2">
      <c r="A508" s="90" t="s">
        <v>137</v>
      </c>
      <c r="B508" s="92" t="s">
        <v>133</v>
      </c>
      <c r="C508" s="15">
        <v>69</v>
      </c>
      <c r="D508" s="15">
        <v>60</v>
      </c>
      <c r="E508" s="16">
        <v>2019</v>
      </c>
      <c r="F508" s="182">
        <v>43509.200694444444</v>
      </c>
      <c r="G508" s="139">
        <v>43509.200694444444</v>
      </c>
      <c r="H508" s="79" t="s">
        <v>41</v>
      </c>
      <c r="I508" s="79" t="s">
        <v>41</v>
      </c>
      <c r="J508" s="78" t="s">
        <v>38</v>
      </c>
      <c r="K508" s="21">
        <v>1.5381944444452529</v>
      </c>
      <c r="L508" s="22">
        <v>2215</v>
      </c>
      <c r="M508" s="182">
        <v>43510.738888888889</v>
      </c>
      <c r="N508" s="139">
        <v>43510.738888888889</v>
      </c>
      <c r="O508" s="23" t="s">
        <v>123</v>
      </c>
      <c r="P508" s="24" t="s">
        <v>45</v>
      </c>
      <c r="Q508" s="25" t="s">
        <v>311</v>
      </c>
      <c r="R508" s="24" t="s">
        <v>125</v>
      </c>
      <c r="S508" s="42" t="s">
        <v>143</v>
      </c>
      <c r="T508" s="25" t="s">
        <v>140</v>
      </c>
      <c r="U508" s="25" t="s">
        <v>882</v>
      </c>
      <c r="V508" s="51" t="s">
        <v>128</v>
      </c>
      <c r="W508" s="51" t="s">
        <v>128</v>
      </c>
      <c r="X508" s="51" t="s">
        <v>128</v>
      </c>
      <c r="Y508" s="51" t="s">
        <v>128</v>
      </c>
      <c r="Z508" s="51" t="s">
        <v>128</v>
      </c>
      <c r="AA508" s="51" t="s">
        <v>128</v>
      </c>
      <c r="AB508" s="30">
        <v>5548929</v>
      </c>
      <c r="AC508" s="25" t="s">
        <v>585</v>
      </c>
      <c r="AD508" s="39" t="s">
        <v>883</v>
      </c>
      <c r="AE508" s="25" t="s">
        <v>130</v>
      </c>
      <c r="AF508" s="25" t="s">
        <v>131</v>
      </c>
    </row>
    <row r="509" spans="1:32" hidden="1" x14ac:dyDescent="0.2">
      <c r="A509" s="90" t="s">
        <v>137</v>
      </c>
      <c r="B509" s="92" t="s">
        <v>133</v>
      </c>
      <c r="C509" s="15">
        <v>69</v>
      </c>
      <c r="D509" s="15">
        <v>60</v>
      </c>
      <c r="E509" s="16">
        <v>2019</v>
      </c>
      <c r="F509" s="182">
        <v>43509.261805555558</v>
      </c>
      <c r="G509" s="139">
        <v>43509.261805555558</v>
      </c>
      <c r="H509" s="79" t="s">
        <v>41</v>
      </c>
      <c r="I509" s="79" t="s">
        <v>41</v>
      </c>
      <c r="J509" s="78" t="s">
        <v>38</v>
      </c>
      <c r="K509" s="21">
        <v>0.53611111111240461</v>
      </c>
      <c r="L509" s="22">
        <v>772</v>
      </c>
      <c r="M509" s="182">
        <v>43509.79791666667</v>
      </c>
      <c r="N509" s="139">
        <v>43509.79791666667</v>
      </c>
      <c r="O509" s="23" t="s">
        <v>123</v>
      </c>
      <c r="P509" s="24" t="s">
        <v>40</v>
      </c>
      <c r="Q509" s="88" t="s">
        <v>145</v>
      </c>
      <c r="R509" s="24" t="s">
        <v>125</v>
      </c>
      <c r="S509" s="54" t="s">
        <v>143</v>
      </c>
      <c r="T509" s="25" t="s">
        <v>140</v>
      </c>
      <c r="U509" s="25" t="s">
        <v>884</v>
      </c>
      <c r="V509" s="29">
        <v>12736</v>
      </c>
      <c r="W509" s="29">
        <v>12736</v>
      </c>
      <c r="X509" s="29">
        <v>2603106</v>
      </c>
      <c r="Y509" s="31">
        <v>2.2952176897559871E-3</v>
      </c>
      <c r="Z509" s="32">
        <v>0.46911863532584397</v>
      </c>
      <c r="AA509" s="30">
        <v>204.38960427135677</v>
      </c>
      <c r="AB509" s="30">
        <v>5548929</v>
      </c>
      <c r="AC509" s="25" t="s">
        <v>656</v>
      </c>
      <c r="AD509" s="39" t="s">
        <v>682</v>
      </c>
      <c r="AE509" s="25" t="s">
        <v>130</v>
      </c>
      <c r="AF509" s="25" t="s">
        <v>131</v>
      </c>
    </row>
    <row r="510" spans="1:32" hidden="1" x14ac:dyDescent="0.2">
      <c r="A510" s="90" t="s">
        <v>163</v>
      </c>
      <c r="B510" s="92" t="s">
        <v>122</v>
      </c>
      <c r="C510" s="15">
        <v>69</v>
      </c>
      <c r="D510" s="15">
        <v>60</v>
      </c>
      <c r="E510" s="16">
        <v>2019</v>
      </c>
      <c r="F510" s="182">
        <v>43509.461805555555</v>
      </c>
      <c r="G510" s="139">
        <v>43509.461805555555</v>
      </c>
      <c r="H510" s="79" t="s">
        <v>41</v>
      </c>
      <c r="I510" s="79" t="s">
        <v>41</v>
      </c>
      <c r="J510" s="78" t="s">
        <v>38</v>
      </c>
      <c r="K510" s="21">
        <v>0.27777777778101154</v>
      </c>
      <c r="L510" s="22">
        <v>400</v>
      </c>
      <c r="M510" s="182">
        <v>43509.739583333336</v>
      </c>
      <c r="N510" s="139">
        <v>43509.739583333336</v>
      </c>
      <c r="O510" s="23" t="s">
        <v>123</v>
      </c>
      <c r="P510" s="24" t="s">
        <v>43</v>
      </c>
      <c r="Q510" s="88" t="s">
        <v>138</v>
      </c>
      <c r="R510" s="24" t="s">
        <v>125</v>
      </c>
      <c r="S510" s="245">
        <v>116487886</v>
      </c>
      <c r="T510" s="25" t="s">
        <v>165</v>
      </c>
      <c r="U510" s="25" t="s">
        <v>885</v>
      </c>
      <c r="V510" s="51" t="s">
        <v>128</v>
      </c>
      <c r="W510" s="51" t="s">
        <v>128</v>
      </c>
      <c r="X510" s="51" t="s">
        <v>128</v>
      </c>
      <c r="Y510" s="51" t="s">
        <v>128</v>
      </c>
      <c r="Z510" s="51" t="s">
        <v>128</v>
      </c>
      <c r="AA510" s="51" t="s">
        <v>128</v>
      </c>
      <c r="AB510" s="30">
        <v>5548929</v>
      </c>
      <c r="AC510" s="25" t="s">
        <v>129</v>
      </c>
      <c r="AD510" s="39" t="s">
        <v>129</v>
      </c>
      <c r="AE510" s="204" t="s">
        <v>177</v>
      </c>
      <c r="AF510" s="25" t="s">
        <v>886</v>
      </c>
    </row>
    <row r="511" spans="1:32" hidden="1" x14ac:dyDescent="0.2">
      <c r="A511" s="90" t="s">
        <v>121</v>
      </c>
      <c r="B511" s="92" t="s">
        <v>122</v>
      </c>
      <c r="C511" s="15">
        <v>69</v>
      </c>
      <c r="D511" s="15">
        <v>70</v>
      </c>
      <c r="E511" s="16">
        <v>2019</v>
      </c>
      <c r="F511" s="182">
        <v>43509.49722222222</v>
      </c>
      <c r="G511" s="139">
        <v>43509.49722222222</v>
      </c>
      <c r="H511" s="79" t="s">
        <v>41</v>
      </c>
      <c r="I511" s="79" t="s">
        <v>41</v>
      </c>
      <c r="J511" s="78" t="s">
        <v>38</v>
      </c>
      <c r="K511" s="21">
        <v>0.58125000000291038</v>
      </c>
      <c r="L511" s="22">
        <v>837</v>
      </c>
      <c r="M511" s="182">
        <v>43510.078472222223</v>
      </c>
      <c r="N511" s="139">
        <v>43510.078472222223</v>
      </c>
      <c r="O511" s="23" t="s">
        <v>123</v>
      </c>
      <c r="P511" s="88" t="s">
        <v>42</v>
      </c>
      <c r="Q511" s="88" t="s">
        <v>159</v>
      </c>
      <c r="R511" s="24" t="s">
        <v>125</v>
      </c>
      <c r="S511" s="245">
        <v>116485893</v>
      </c>
      <c r="T511" s="25" t="s">
        <v>148</v>
      </c>
      <c r="U511" s="25" t="s">
        <v>887</v>
      </c>
      <c r="V511" s="29">
        <v>3382</v>
      </c>
      <c r="W511" s="30">
        <v>0</v>
      </c>
      <c r="X511" s="30">
        <v>0</v>
      </c>
      <c r="Y511" s="153">
        <v>0</v>
      </c>
      <c r="Z511" s="154">
        <v>0</v>
      </c>
      <c r="AA511" s="22">
        <v>0</v>
      </c>
      <c r="AB511" s="30">
        <v>5548929</v>
      </c>
      <c r="AC511" s="25" t="s">
        <v>569</v>
      </c>
      <c r="AD511" s="39" t="s">
        <v>888</v>
      </c>
      <c r="AE511" s="25" t="s">
        <v>130</v>
      </c>
      <c r="AF511" s="25" t="s">
        <v>131</v>
      </c>
    </row>
    <row r="512" spans="1:32" hidden="1" x14ac:dyDescent="0.2">
      <c r="A512" s="90" t="s">
        <v>163</v>
      </c>
      <c r="B512" s="92" t="s">
        <v>122</v>
      </c>
      <c r="C512" s="15">
        <v>69</v>
      </c>
      <c r="D512" s="15">
        <v>60</v>
      </c>
      <c r="E512" s="16">
        <v>2019</v>
      </c>
      <c r="F512" s="182">
        <v>43509.999305555553</v>
      </c>
      <c r="G512" s="139">
        <v>43509.999305555553</v>
      </c>
      <c r="H512" s="79" t="s">
        <v>41</v>
      </c>
      <c r="I512" s="79" t="s">
        <v>41</v>
      </c>
      <c r="J512" s="78" t="s">
        <v>38</v>
      </c>
      <c r="K512" s="21">
        <v>1.7493055555605679</v>
      </c>
      <c r="L512" s="22">
        <v>2519</v>
      </c>
      <c r="M512" s="182">
        <v>43511.748611111114</v>
      </c>
      <c r="N512" s="139">
        <v>43511.748611111114</v>
      </c>
      <c r="O512" s="23" t="s">
        <v>123</v>
      </c>
      <c r="P512" s="24" t="s">
        <v>43</v>
      </c>
      <c r="Q512" s="88" t="s">
        <v>138</v>
      </c>
      <c r="R512" s="24" t="s">
        <v>125</v>
      </c>
      <c r="S512" s="245">
        <v>116487886</v>
      </c>
      <c r="T512" s="25" t="s">
        <v>319</v>
      </c>
      <c r="U512" s="25" t="s">
        <v>889</v>
      </c>
      <c r="V512" s="29">
        <v>12736</v>
      </c>
      <c r="W512" s="29">
        <v>12736</v>
      </c>
      <c r="X512" s="29">
        <v>2603106</v>
      </c>
      <c r="Y512" s="31">
        <v>2.2952176897559871E-3</v>
      </c>
      <c r="Z512" s="32">
        <v>0.46911863532584397</v>
      </c>
      <c r="AA512" s="30">
        <v>204.38960427135677</v>
      </c>
      <c r="AB512" s="30">
        <v>5548929</v>
      </c>
      <c r="AC512" s="25" t="s">
        <v>569</v>
      </c>
      <c r="AD512" s="39" t="s">
        <v>890</v>
      </c>
      <c r="AE512" s="25" t="s">
        <v>130</v>
      </c>
      <c r="AF512" s="25" t="s">
        <v>880</v>
      </c>
    </row>
    <row r="513" spans="1:32" hidden="1" x14ac:dyDescent="0.2">
      <c r="A513" s="90" t="s">
        <v>163</v>
      </c>
      <c r="B513" s="92" t="s">
        <v>147</v>
      </c>
      <c r="C513" s="15">
        <v>69</v>
      </c>
      <c r="D513" s="15">
        <v>60</v>
      </c>
      <c r="E513" s="16">
        <v>2019</v>
      </c>
      <c r="F513" s="182">
        <v>43510.036111111112</v>
      </c>
      <c r="G513" s="139">
        <v>43510.036111111112</v>
      </c>
      <c r="H513" s="79" t="s">
        <v>41</v>
      </c>
      <c r="I513" s="79" t="s">
        <v>41</v>
      </c>
      <c r="J513" s="78" t="s">
        <v>38</v>
      </c>
      <c r="K513" s="21">
        <v>1.7333333333299379</v>
      </c>
      <c r="L513" s="22">
        <v>2496</v>
      </c>
      <c r="M513" s="182">
        <v>43511.769444444442</v>
      </c>
      <c r="N513" s="139">
        <v>43511.769444444442</v>
      </c>
      <c r="O513" s="23" t="s">
        <v>123</v>
      </c>
      <c r="P513" s="24" t="s">
        <v>40</v>
      </c>
      <c r="Q513" s="88" t="s">
        <v>145</v>
      </c>
      <c r="R513" s="24" t="s">
        <v>139</v>
      </c>
      <c r="S513" s="54" t="s">
        <v>143</v>
      </c>
      <c r="T513" s="25" t="s">
        <v>181</v>
      </c>
      <c r="U513" s="25" t="s">
        <v>891</v>
      </c>
      <c r="V513" s="29">
        <v>0</v>
      </c>
      <c r="W513" s="30">
        <v>0</v>
      </c>
      <c r="X513" s="30">
        <v>0</v>
      </c>
      <c r="Y513" s="153">
        <v>0</v>
      </c>
      <c r="Z513" s="154">
        <v>0</v>
      </c>
      <c r="AA513" s="22">
        <v>0</v>
      </c>
      <c r="AB513" s="30">
        <v>5548929</v>
      </c>
      <c r="AC513" s="25" t="s">
        <v>569</v>
      </c>
      <c r="AD513" s="39" t="s">
        <v>760</v>
      </c>
      <c r="AE513" s="25" t="s">
        <v>130</v>
      </c>
      <c r="AF513" s="25" t="s">
        <v>131</v>
      </c>
    </row>
    <row r="514" spans="1:32" hidden="1" x14ac:dyDescent="0.2">
      <c r="A514" s="90" t="s">
        <v>121</v>
      </c>
      <c r="B514" s="92" t="s">
        <v>147</v>
      </c>
      <c r="C514" s="15">
        <v>69</v>
      </c>
      <c r="D514" s="15">
        <v>60</v>
      </c>
      <c r="E514" s="16">
        <v>2019</v>
      </c>
      <c r="F514" s="182">
        <v>43512.21875</v>
      </c>
      <c r="G514" s="139">
        <v>43512.21875</v>
      </c>
      <c r="H514" s="79" t="s">
        <v>41</v>
      </c>
      <c r="I514" s="79" t="s">
        <v>41</v>
      </c>
      <c r="J514" s="78" t="s">
        <v>38</v>
      </c>
      <c r="K514" s="21">
        <v>0.78194444444670808</v>
      </c>
      <c r="L514" s="22">
        <v>1126</v>
      </c>
      <c r="M514" s="182">
        <v>43513.000694444447</v>
      </c>
      <c r="N514" s="139">
        <v>43513.000694444447</v>
      </c>
      <c r="O514" s="23" t="s">
        <v>123</v>
      </c>
      <c r="P514" s="24" t="s">
        <v>40</v>
      </c>
      <c r="Q514" s="88" t="s">
        <v>145</v>
      </c>
      <c r="R514" s="24" t="s">
        <v>125</v>
      </c>
      <c r="S514" s="54" t="s">
        <v>143</v>
      </c>
      <c r="T514" s="25" t="s">
        <v>148</v>
      </c>
      <c r="U514" s="25" t="s">
        <v>892</v>
      </c>
      <c r="V514" s="29">
        <v>12736</v>
      </c>
      <c r="W514" s="29">
        <v>12736</v>
      </c>
      <c r="X514" s="29">
        <v>2603106</v>
      </c>
      <c r="Y514" s="31">
        <v>2.2952176897559871E-3</v>
      </c>
      <c r="Z514" s="32">
        <v>0.46911863532584397</v>
      </c>
      <c r="AA514" s="30">
        <v>204.38960427135677</v>
      </c>
      <c r="AB514" s="30">
        <v>5548929</v>
      </c>
      <c r="AC514" s="25" t="s">
        <v>827</v>
      </c>
      <c r="AD514" s="39" t="s">
        <v>217</v>
      </c>
      <c r="AE514" s="25" t="s">
        <v>130</v>
      </c>
      <c r="AF514" s="25" t="s">
        <v>131</v>
      </c>
    </row>
    <row r="515" spans="1:32" hidden="1" x14ac:dyDescent="0.2">
      <c r="A515" s="90" t="s">
        <v>121</v>
      </c>
      <c r="B515" s="92" t="s">
        <v>122</v>
      </c>
      <c r="C515" s="15">
        <v>115</v>
      </c>
      <c r="D515" s="15">
        <v>115</v>
      </c>
      <c r="E515" s="16">
        <v>2019</v>
      </c>
      <c r="F515" s="182">
        <v>43515.217361111114</v>
      </c>
      <c r="G515" s="139">
        <v>43515.217361111114</v>
      </c>
      <c r="H515" s="78" t="s">
        <v>38</v>
      </c>
      <c r="I515" s="79" t="s">
        <v>41</v>
      </c>
      <c r="J515" s="78" t="s">
        <v>38</v>
      </c>
      <c r="K515" s="21">
        <v>0.40694444443943212</v>
      </c>
      <c r="L515" s="22">
        <v>586</v>
      </c>
      <c r="M515" s="182">
        <v>43515.624305555553</v>
      </c>
      <c r="N515" s="139">
        <v>43515.624305555553</v>
      </c>
      <c r="O515" s="23" t="s">
        <v>123</v>
      </c>
      <c r="P515" s="24" t="s">
        <v>40</v>
      </c>
      <c r="Q515" s="88" t="s">
        <v>145</v>
      </c>
      <c r="R515" s="24" t="s">
        <v>125</v>
      </c>
      <c r="S515" s="245">
        <v>116501566</v>
      </c>
      <c r="T515" s="25" t="s">
        <v>148</v>
      </c>
      <c r="U515" s="25" t="s">
        <v>893</v>
      </c>
      <c r="V515" s="29">
        <v>0</v>
      </c>
      <c r="W515" s="30">
        <v>0</v>
      </c>
      <c r="X515" s="30">
        <v>0</v>
      </c>
      <c r="Y515" s="153">
        <v>0</v>
      </c>
      <c r="Z515" s="154">
        <v>0</v>
      </c>
      <c r="AA515" s="22">
        <v>0</v>
      </c>
      <c r="AB515" s="30">
        <v>5548929</v>
      </c>
      <c r="AC515" s="25" t="s">
        <v>585</v>
      </c>
      <c r="AD515" s="39" t="s">
        <v>894</v>
      </c>
      <c r="AE515" s="25" t="s">
        <v>130</v>
      </c>
      <c r="AF515" s="25" t="s">
        <v>131</v>
      </c>
    </row>
    <row r="516" spans="1:32" hidden="1" x14ac:dyDescent="0.2">
      <c r="A516" s="90" t="s">
        <v>121</v>
      </c>
      <c r="B516" s="92" t="s">
        <v>147</v>
      </c>
      <c r="C516" s="15">
        <v>69</v>
      </c>
      <c r="D516" s="15">
        <v>60</v>
      </c>
      <c r="E516" s="16">
        <v>2019</v>
      </c>
      <c r="F516" s="182">
        <v>43519.19027777778</v>
      </c>
      <c r="G516" s="139">
        <v>43519.19027777778</v>
      </c>
      <c r="H516" s="78" t="s">
        <v>38</v>
      </c>
      <c r="I516" s="79" t="s">
        <v>41</v>
      </c>
      <c r="J516" s="78" t="s">
        <v>38</v>
      </c>
      <c r="K516" s="21">
        <v>4.9999999995634425E-2</v>
      </c>
      <c r="L516" s="22">
        <v>72</v>
      </c>
      <c r="M516" s="182">
        <v>43519.240277777775</v>
      </c>
      <c r="N516" s="139">
        <v>43519.240277777775</v>
      </c>
      <c r="O516" s="23" t="s">
        <v>123</v>
      </c>
      <c r="P516" s="24" t="s">
        <v>40</v>
      </c>
      <c r="Q516" s="88" t="s">
        <v>145</v>
      </c>
      <c r="R516" s="24" t="s">
        <v>125</v>
      </c>
      <c r="S516" s="54" t="s">
        <v>143</v>
      </c>
      <c r="T516" s="25" t="s">
        <v>148</v>
      </c>
      <c r="U516" s="25" t="s">
        <v>895</v>
      </c>
      <c r="V516" s="29">
        <v>0</v>
      </c>
      <c r="W516" s="30">
        <v>0</v>
      </c>
      <c r="X516" s="30">
        <v>0</v>
      </c>
      <c r="Y516" s="153">
        <v>0</v>
      </c>
      <c r="Z516" s="154">
        <v>0</v>
      </c>
      <c r="AA516" s="22">
        <v>0</v>
      </c>
      <c r="AB516" s="30">
        <v>5548929</v>
      </c>
      <c r="AC516" s="25" t="s">
        <v>585</v>
      </c>
      <c r="AD516" s="39" t="s">
        <v>896</v>
      </c>
      <c r="AE516" s="25" t="s">
        <v>130</v>
      </c>
      <c r="AF516" s="25" t="s">
        <v>814</v>
      </c>
    </row>
    <row r="517" spans="1:32" hidden="1" x14ac:dyDescent="0.2">
      <c r="A517" s="90" t="s">
        <v>163</v>
      </c>
      <c r="B517" s="92" t="s">
        <v>122</v>
      </c>
      <c r="C517" s="15">
        <v>230</v>
      </c>
      <c r="D517" s="15">
        <v>230</v>
      </c>
      <c r="E517" s="16">
        <v>2019</v>
      </c>
      <c r="F517" s="182">
        <v>43519.55</v>
      </c>
      <c r="G517" s="139">
        <v>43519.55</v>
      </c>
      <c r="H517" s="78" t="s">
        <v>38</v>
      </c>
      <c r="I517" s="79" t="s">
        <v>41</v>
      </c>
      <c r="J517" s="78" t="s">
        <v>38</v>
      </c>
      <c r="K517" s="21">
        <v>1.109027777776646</v>
      </c>
      <c r="L517" s="22">
        <v>1597</v>
      </c>
      <c r="M517" s="182">
        <v>43520.65902777778</v>
      </c>
      <c r="N517" s="139">
        <v>43520.65902777778</v>
      </c>
      <c r="O517" s="23" t="s">
        <v>123</v>
      </c>
      <c r="P517" s="24" t="s">
        <v>43</v>
      </c>
      <c r="Q517" s="25" t="s">
        <v>541</v>
      </c>
      <c r="R517" s="24" t="s">
        <v>139</v>
      </c>
      <c r="S517" s="245">
        <v>116591227</v>
      </c>
      <c r="T517" s="25" t="s">
        <v>165</v>
      </c>
      <c r="U517" s="25" t="s">
        <v>897</v>
      </c>
      <c r="V517" s="29">
        <v>13704</v>
      </c>
      <c r="W517" s="29">
        <v>13704</v>
      </c>
      <c r="X517" s="29">
        <v>2017986</v>
      </c>
      <c r="Y517" s="31">
        <v>2.469665767934677E-3</v>
      </c>
      <c r="Z517" s="32">
        <v>0.36367125980527054</v>
      </c>
      <c r="AA517" s="30">
        <v>147.25525394045533</v>
      </c>
      <c r="AB517" s="30">
        <v>5548929</v>
      </c>
      <c r="AC517" s="25" t="s">
        <v>585</v>
      </c>
      <c r="AD517" s="39" t="s">
        <v>879</v>
      </c>
      <c r="AE517" s="25" t="s">
        <v>130</v>
      </c>
      <c r="AF517" s="25" t="s">
        <v>898</v>
      </c>
    </row>
    <row r="518" spans="1:32" hidden="1" x14ac:dyDescent="0.2">
      <c r="A518" s="90" t="s">
        <v>132</v>
      </c>
      <c r="B518" s="92" t="s">
        <v>133</v>
      </c>
      <c r="C518" s="15">
        <v>69</v>
      </c>
      <c r="D518" s="15">
        <v>60</v>
      </c>
      <c r="E518" s="16">
        <v>2019</v>
      </c>
      <c r="F518" s="17">
        <v>43521.564583333333</v>
      </c>
      <c r="G518" s="18">
        <v>43521.564583333333</v>
      </c>
      <c r="H518" s="19" t="s">
        <v>38</v>
      </c>
      <c r="I518" s="79" t="s">
        <v>41</v>
      </c>
      <c r="J518" s="19" t="s">
        <v>38</v>
      </c>
      <c r="K518" s="21">
        <v>0.96458333333430346</v>
      </c>
      <c r="L518" s="22">
        <v>1389</v>
      </c>
      <c r="M518" s="17">
        <v>43522.529166666667</v>
      </c>
      <c r="N518" s="18">
        <v>43522.529166666667</v>
      </c>
      <c r="O518" s="23" t="s">
        <v>123</v>
      </c>
      <c r="P518" s="24" t="s">
        <v>43</v>
      </c>
      <c r="Q518" s="88" t="s">
        <v>138</v>
      </c>
      <c r="R518" s="24" t="s">
        <v>125</v>
      </c>
      <c r="S518" s="245">
        <v>116609080</v>
      </c>
      <c r="T518" s="25" t="s">
        <v>135</v>
      </c>
      <c r="U518" s="25" t="s">
        <v>899</v>
      </c>
      <c r="V518" s="29">
        <v>2585</v>
      </c>
      <c r="W518" s="30">
        <v>0</v>
      </c>
      <c r="X518" s="30">
        <v>0</v>
      </c>
      <c r="Y518" s="153">
        <v>0</v>
      </c>
      <c r="Z518" s="154">
        <v>0</v>
      </c>
      <c r="AA518" s="22">
        <v>0</v>
      </c>
      <c r="AB518" s="30">
        <v>5548929</v>
      </c>
      <c r="AC518" s="25" t="s">
        <v>850</v>
      </c>
      <c r="AD518" s="39" t="s">
        <v>900</v>
      </c>
      <c r="AE518" s="25" t="s">
        <v>130</v>
      </c>
      <c r="AF518" s="25" t="s">
        <v>131</v>
      </c>
    </row>
    <row r="519" spans="1:32" hidden="1" x14ac:dyDescent="0.2">
      <c r="A519" s="90" t="s">
        <v>137</v>
      </c>
      <c r="B519" s="92" t="s">
        <v>133</v>
      </c>
      <c r="C519" s="15">
        <v>69</v>
      </c>
      <c r="D519" s="15">
        <v>60</v>
      </c>
      <c r="E519" s="16">
        <v>2019</v>
      </c>
      <c r="F519" s="17">
        <v>43522.363888888889</v>
      </c>
      <c r="G519" s="18">
        <v>43522.363888888889</v>
      </c>
      <c r="H519" s="79" t="s">
        <v>41</v>
      </c>
      <c r="I519" s="79" t="s">
        <v>41</v>
      </c>
      <c r="J519" s="19" t="s">
        <v>38</v>
      </c>
      <c r="K519" s="246"/>
      <c r="L519" s="247"/>
      <c r="M519" s="246"/>
      <c r="N519" s="246"/>
      <c r="O519" s="23" t="s">
        <v>123</v>
      </c>
      <c r="P519" s="24" t="s">
        <v>40</v>
      </c>
      <c r="Q519" s="88" t="s">
        <v>145</v>
      </c>
      <c r="R519" s="24" t="s">
        <v>139</v>
      </c>
      <c r="S519" s="54" t="s">
        <v>143</v>
      </c>
      <c r="T519" s="25" t="s">
        <v>140</v>
      </c>
      <c r="U519" s="25" t="s">
        <v>901</v>
      </c>
      <c r="V519" s="29">
        <v>2480</v>
      </c>
      <c r="W519" s="29">
        <v>2480</v>
      </c>
      <c r="X519" s="29">
        <v>107123</v>
      </c>
      <c r="Y519" s="31">
        <v>4.4693309285449498E-4</v>
      </c>
      <c r="Z519" s="32">
        <v>1.9305166816875833E-2</v>
      </c>
      <c r="AA519" s="30">
        <v>43.19475806451613</v>
      </c>
      <c r="AB519" s="30">
        <v>5548929</v>
      </c>
      <c r="AC519" s="25" t="s">
        <v>662</v>
      </c>
      <c r="AD519" s="39" t="s">
        <v>583</v>
      </c>
      <c r="AE519" s="25" t="s">
        <v>130</v>
      </c>
      <c r="AF519" s="25" t="s">
        <v>131</v>
      </c>
    </row>
    <row r="520" spans="1:32" hidden="1" x14ac:dyDescent="0.2">
      <c r="A520" s="90" t="s">
        <v>137</v>
      </c>
      <c r="B520" s="92" t="s">
        <v>133</v>
      </c>
      <c r="C520" s="15">
        <v>69</v>
      </c>
      <c r="D520" s="15">
        <v>60</v>
      </c>
      <c r="E520" s="16">
        <v>2019</v>
      </c>
      <c r="F520" s="17">
        <v>43522.412499999999</v>
      </c>
      <c r="G520" s="18">
        <v>43522.412499999999</v>
      </c>
      <c r="H520" s="79" t="s">
        <v>41</v>
      </c>
      <c r="I520" s="79" t="s">
        <v>41</v>
      </c>
      <c r="J520" s="19" t="s">
        <v>38</v>
      </c>
      <c r="K520" s="21">
        <f>M520-F520</f>
        <v>4.2090277777824667</v>
      </c>
      <c r="L520" s="22">
        <v>6061</v>
      </c>
      <c r="M520" s="17">
        <v>43526.621527777781</v>
      </c>
      <c r="N520" s="18">
        <v>43526.621527777781</v>
      </c>
      <c r="O520" s="40" t="s">
        <v>151</v>
      </c>
      <c r="P520" s="24" t="s">
        <v>40</v>
      </c>
      <c r="Q520" s="88" t="s">
        <v>145</v>
      </c>
      <c r="R520" s="24" t="s">
        <v>139</v>
      </c>
      <c r="S520" s="54" t="s">
        <v>143</v>
      </c>
      <c r="T520" s="25" t="s">
        <v>140</v>
      </c>
      <c r="U520" s="25" t="s">
        <v>902</v>
      </c>
      <c r="V520" s="29">
        <v>0</v>
      </c>
      <c r="W520" s="30">
        <v>0</v>
      </c>
      <c r="X520" s="30">
        <v>0</v>
      </c>
      <c r="Y520" s="153">
        <v>0</v>
      </c>
      <c r="Z520" s="154">
        <v>0</v>
      </c>
      <c r="AA520" s="22">
        <v>0</v>
      </c>
      <c r="AB520" s="30">
        <v>5548929</v>
      </c>
      <c r="AC520" s="25" t="s">
        <v>574</v>
      </c>
      <c r="AD520" s="39" t="s">
        <v>198</v>
      </c>
      <c r="AE520" s="25" t="s">
        <v>130</v>
      </c>
      <c r="AF520" s="25" t="s">
        <v>131</v>
      </c>
    </row>
    <row r="521" spans="1:32" hidden="1" x14ac:dyDescent="0.2">
      <c r="A521" s="90" t="s">
        <v>132</v>
      </c>
      <c r="B521" s="248" t="s">
        <v>133</v>
      </c>
      <c r="C521" s="15">
        <v>69</v>
      </c>
      <c r="D521" s="15">
        <v>60</v>
      </c>
      <c r="E521" s="16">
        <v>2019</v>
      </c>
      <c r="F521" s="17">
        <v>43522.718055555553</v>
      </c>
      <c r="G521" s="18">
        <v>43522.718055555553</v>
      </c>
      <c r="H521" s="79" t="s">
        <v>41</v>
      </c>
      <c r="I521" s="79" t="s">
        <v>41</v>
      </c>
      <c r="J521" s="19" t="s">
        <v>38</v>
      </c>
      <c r="K521" s="21">
        <v>0.90763888889341615</v>
      </c>
      <c r="L521" s="22">
        <v>1307</v>
      </c>
      <c r="M521" s="17">
        <v>43523.625694444447</v>
      </c>
      <c r="N521" s="18">
        <v>43523.625694444447</v>
      </c>
      <c r="O521" s="23" t="s">
        <v>123</v>
      </c>
      <c r="P521" s="24" t="s">
        <v>43</v>
      </c>
      <c r="Q521" s="88" t="s">
        <v>138</v>
      </c>
      <c r="R521" s="24" t="s">
        <v>125</v>
      </c>
      <c r="S521" s="241">
        <v>116613537</v>
      </c>
      <c r="T521" s="25" t="s">
        <v>135</v>
      </c>
      <c r="U521" s="25" t="s">
        <v>903</v>
      </c>
      <c r="V521" s="30">
        <v>2470</v>
      </c>
      <c r="W521" s="30">
        <v>0</v>
      </c>
      <c r="X521" s="30">
        <v>0</v>
      </c>
      <c r="Y521" s="153">
        <v>0</v>
      </c>
      <c r="Z521" s="154">
        <v>0</v>
      </c>
      <c r="AA521" s="22">
        <v>0</v>
      </c>
      <c r="AB521" s="30">
        <v>5548929</v>
      </c>
      <c r="AC521" s="25" t="s">
        <v>650</v>
      </c>
      <c r="AD521" s="39" t="s">
        <v>812</v>
      </c>
      <c r="AE521" s="25" t="s">
        <v>130</v>
      </c>
      <c r="AF521" s="25" t="s">
        <v>131</v>
      </c>
    </row>
    <row r="522" spans="1:32" hidden="1" x14ac:dyDescent="0.2">
      <c r="A522" s="90" t="s">
        <v>137</v>
      </c>
      <c r="B522" s="92" t="s">
        <v>133</v>
      </c>
      <c r="C522" s="15">
        <v>69</v>
      </c>
      <c r="D522" s="15">
        <v>60</v>
      </c>
      <c r="E522" s="16">
        <v>2019</v>
      </c>
      <c r="F522" s="17">
        <v>43522.990972222222</v>
      </c>
      <c r="G522" s="18">
        <v>43522.990972222222</v>
      </c>
      <c r="H522" s="79" t="s">
        <v>41</v>
      </c>
      <c r="I522" s="79" t="s">
        <v>41</v>
      </c>
      <c r="J522" s="19" t="s">
        <v>38</v>
      </c>
      <c r="K522" s="21">
        <v>0.6756944444423425</v>
      </c>
      <c r="L522" s="22">
        <v>973</v>
      </c>
      <c r="M522" s="17">
        <v>43523.666666666664</v>
      </c>
      <c r="N522" s="18">
        <v>43523.666666666664</v>
      </c>
      <c r="O522" s="23" t="s">
        <v>123</v>
      </c>
      <c r="P522" s="24" t="s">
        <v>47</v>
      </c>
      <c r="Q522" s="25" t="s">
        <v>293</v>
      </c>
      <c r="R522" s="24" t="s">
        <v>125</v>
      </c>
      <c r="S522" s="54" t="s">
        <v>143</v>
      </c>
      <c r="T522" s="25" t="s">
        <v>140</v>
      </c>
      <c r="U522" s="25" t="s">
        <v>904</v>
      </c>
      <c r="V522" s="29">
        <v>1658</v>
      </c>
      <c r="W522" s="29">
        <v>1658</v>
      </c>
      <c r="X522" s="29">
        <v>107123</v>
      </c>
      <c r="Y522" s="31">
        <v>2.9879639836804546E-4</v>
      </c>
      <c r="Z522" s="32">
        <v>1.9305166816875833E-2</v>
      </c>
      <c r="AA522" s="30">
        <v>64.609770808202654</v>
      </c>
      <c r="AB522" s="30">
        <v>5548929</v>
      </c>
      <c r="AC522" s="25" t="s">
        <v>599</v>
      </c>
      <c r="AD522" s="39" t="s">
        <v>905</v>
      </c>
      <c r="AE522" s="25" t="s">
        <v>130</v>
      </c>
      <c r="AF522" s="25" t="s">
        <v>131</v>
      </c>
    </row>
    <row r="523" spans="1:32" hidden="1" x14ac:dyDescent="0.2">
      <c r="A523" s="90" t="s">
        <v>137</v>
      </c>
      <c r="B523" s="92" t="s">
        <v>133</v>
      </c>
      <c r="C523" s="15">
        <v>69</v>
      </c>
      <c r="D523" s="15">
        <v>60</v>
      </c>
      <c r="E523" s="16">
        <v>2019</v>
      </c>
      <c r="F523" s="17">
        <v>43525.842361111114</v>
      </c>
      <c r="G523" s="18">
        <v>43525.842361111114</v>
      </c>
      <c r="H523" s="19" t="s">
        <v>38</v>
      </c>
      <c r="I523" s="79" t="s">
        <v>41</v>
      </c>
      <c r="J523" s="19" t="s">
        <v>38</v>
      </c>
      <c r="K523" s="21">
        <v>0.84791666666569654</v>
      </c>
      <c r="L523" s="22">
        <v>1221</v>
      </c>
      <c r="M523" s="17">
        <v>43526.69027777778</v>
      </c>
      <c r="N523" s="18">
        <v>43526.69027777778</v>
      </c>
      <c r="O523" s="23" t="s">
        <v>123</v>
      </c>
      <c r="P523" s="24" t="s">
        <v>40</v>
      </c>
      <c r="Q523" s="88" t="s">
        <v>145</v>
      </c>
      <c r="R523" s="24" t="s">
        <v>125</v>
      </c>
      <c r="S523" s="54" t="s">
        <v>143</v>
      </c>
      <c r="T523" s="25" t="s">
        <v>140</v>
      </c>
      <c r="U523" s="25" t="s">
        <v>906</v>
      </c>
      <c r="V523" s="29">
        <v>1847</v>
      </c>
      <c r="W523" s="30">
        <v>0</v>
      </c>
      <c r="X523" s="30">
        <v>0</v>
      </c>
      <c r="Y523" s="153">
        <v>0</v>
      </c>
      <c r="Z523" s="154">
        <v>0</v>
      </c>
      <c r="AA523" s="22">
        <v>0</v>
      </c>
      <c r="AB523" s="30">
        <v>5548929</v>
      </c>
      <c r="AC523" s="25" t="s">
        <v>650</v>
      </c>
      <c r="AD523" s="39" t="s">
        <v>907</v>
      </c>
      <c r="AE523" s="25" t="s">
        <v>130</v>
      </c>
      <c r="AF523" s="25" t="s">
        <v>131</v>
      </c>
    </row>
    <row r="524" spans="1:32" hidden="1" x14ac:dyDescent="0.2">
      <c r="A524" s="90" t="s">
        <v>121</v>
      </c>
      <c r="B524" s="92" t="s">
        <v>122</v>
      </c>
      <c r="C524" s="15">
        <v>69</v>
      </c>
      <c r="D524" s="15">
        <v>70</v>
      </c>
      <c r="E524" s="16">
        <v>2019</v>
      </c>
      <c r="F524" s="17">
        <v>43529.545138888891</v>
      </c>
      <c r="G524" s="18">
        <v>43529.545138888891</v>
      </c>
      <c r="H524" s="19" t="s">
        <v>38</v>
      </c>
      <c r="I524" s="79" t="s">
        <v>41</v>
      </c>
      <c r="J524" s="19" t="s">
        <v>38</v>
      </c>
      <c r="K524" s="21">
        <v>1.0340277777795563</v>
      </c>
      <c r="L524" s="22">
        <v>1489</v>
      </c>
      <c r="M524" s="17">
        <v>43530.57916666667</v>
      </c>
      <c r="N524" s="18">
        <v>43530.57916666667</v>
      </c>
      <c r="O524" s="23" t="s">
        <v>123</v>
      </c>
      <c r="P524" s="88" t="s">
        <v>40</v>
      </c>
      <c r="Q524" s="88" t="s">
        <v>142</v>
      </c>
      <c r="R524" s="24" t="s">
        <v>139</v>
      </c>
      <c r="S524" s="244">
        <v>116639062</v>
      </c>
      <c r="T524" s="25" t="s">
        <v>148</v>
      </c>
      <c r="U524" s="25" t="s">
        <v>908</v>
      </c>
      <c r="V524" s="29">
        <v>155</v>
      </c>
      <c r="W524" s="29">
        <v>155</v>
      </c>
      <c r="X524" s="29">
        <v>11935</v>
      </c>
      <c r="Y524" s="31">
        <v>2.7933318303405936E-5</v>
      </c>
      <c r="Z524" s="32">
        <v>2.1508655093622573E-3</v>
      </c>
      <c r="AA524" s="30">
        <v>77</v>
      </c>
      <c r="AB524" s="30">
        <v>5548929</v>
      </c>
      <c r="AC524" s="25" t="s">
        <v>580</v>
      </c>
      <c r="AD524" s="39" t="s">
        <v>586</v>
      </c>
      <c r="AE524" s="25" t="s">
        <v>130</v>
      </c>
      <c r="AF524" s="25" t="s">
        <v>131</v>
      </c>
    </row>
    <row r="525" spans="1:32" hidden="1" x14ac:dyDescent="0.2">
      <c r="A525" s="90" t="s">
        <v>137</v>
      </c>
      <c r="B525" s="92" t="s">
        <v>133</v>
      </c>
      <c r="C525" s="15">
        <v>69</v>
      </c>
      <c r="D525" s="15">
        <v>60</v>
      </c>
      <c r="E525" s="16">
        <v>2019</v>
      </c>
      <c r="F525" s="17">
        <v>43531.255555555559</v>
      </c>
      <c r="G525" s="18">
        <v>43531.255555555559</v>
      </c>
      <c r="H525" s="19" t="s">
        <v>38</v>
      </c>
      <c r="I525" s="79" t="s">
        <v>41</v>
      </c>
      <c r="J525" s="19" t="s">
        <v>38</v>
      </c>
      <c r="K525" s="21">
        <f t="shared" ref="K525:K554" si="28">M525-F525</f>
        <v>0.40694444443943212</v>
      </c>
      <c r="L525" s="22">
        <v>586</v>
      </c>
      <c r="M525" s="17">
        <v>43531.662499999999</v>
      </c>
      <c r="N525" s="18">
        <v>43531.662499999999</v>
      </c>
      <c r="O525" s="23" t="s">
        <v>123</v>
      </c>
      <c r="P525" s="24" t="s">
        <v>40</v>
      </c>
      <c r="Q525" s="88" t="s">
        <v>145</v>
      </c>
      <c r="R525" s="24" t="s">
        <v>125</v>
      </c>
      <c r="S525" s="54" t="s">
        <v>143</v>
      </c>
      <c r="T525" s="25" t="s">
        <v>140</v>
      </c>
      <c r="U525" s="25" t="s">
        <v>909</v>
      </c>
      <c r="V525" s="29">
        <v>2</v>
      </c>
      <c r="W525" s="30">
        <v>0</v>
      </c>
      <c r="X525" s="30">
        <v>0</v>
      </c>
      <c r="Y525" s="153">
        <v>0</v>
      </c>
      <c r="Z525" s="154">
        <v>0</v>
      </c>
      <c r="AA525" s="22">
        <v>0</v>
      </c>
      <c r="AB525" s="30">
        <v>5548929</v>
      </c>
      <c r="AC525" s="25" t="s">
        <v>605</v>
      </c>
      <c r="AD525" s="39" t="s">
        <v>910</v>
      </c>
      <c r="AE525" s="25" t="s">
        <v>130</v>
      </c>
      <c r="AF525" s="25" t="s">
        <v>131</v>
      </c>
    </row>
    <row r="526" spans="1:32" hidden="1" x14ac:dyDescent="0.2">
      <c r="A526" s="90" t="s">
        <v>121</v>
      </c>
      <c r="B526" s="92" t="s">
        <v>147</v>
      </c>
      <c r="C526" s="15">
        <v>115</v>
      </c>
      <c r="D526" s="15">
        <v>115</v>
      </c>
      <c r="E526" s="16">
        <v>2019</v>
      </c>
      <c r="F526" s="17">
        <v>43540.489583333336</v>
      </c>
      <c r="G526" s="18">
        <v>43540.489583333336</v>
      </c>
      <c r="H526" s="19" t="s">
        <v>38</v>
      </c>
      <c r="I526" s="79" t="s">
        <v>41</v>
      </c>
      <c r="J526" s="19" t="s">
        <v>38</v>
      </c>
      <c r="K526" s="21">
        <f t="shared" si="28"/>
        <v>0.43124999999417923</v>
      </c>
      <c r="L526" s="22">
        <v>621</v>
      </c>
      <c r="M526" s="17">
        <v>43540.92083333333</v>
      </c>
      <c r="N526" s="18">
        <v>43540.92083333333</v>
      </c>
      <c r="O526" s="23" t="s">
        <v>123</v>
      </c>
      <c r="P526" s="24" t="s">
        <v>40</v>
      </c>
      <c r="Q526" s="88" t="s">
        <v>145</v>
      </c>
      <c r="R526" s="24" t="s">
        <v>125</v>
      </c>
      <c r="S526" s="241">
        <v>116757964</v>
      </c>
      <c r="T526" s="25" t="s">
        <v>148</v>
      </c>
      <c r="U526" s="25" t="s">
        <v>911</v>
      </c>
      <c r="V526" s="29">
        <v>0</v>
      </c>
      <c r="W526" s="30">
        <v>0</v>
      </c>
      <c r="X526" s="30">
        <v>0</v>
      </c>
      <c r="Y526" s="153">
        <v>0</v>
      </c>
      <c r="Z526" s="154">
        <v>0</v>
      </c>
      <c r="AA526" s="22">
        <v>0</v>
      </c>
      <c r="AB526" s="30">
        <v>5548929</v>
      </c>
      <c r="AC526" s="25" t="s">
        <v>569</v>
      </c>
      <c r="AD526" s="39" t="s">
        <v>912</v>
      </c>
      <c r="AE526" s="25" t="s">
        <v>130</v>
      </c>
      <c r="AF526" s="25" t="s">
        <v>131</v>
      </c>
    </row>
    <row r="527" spans="1:32" hidden="1" x14ac:dyDescent="0.2">
      <c r="A527" s="90" t="s">
        <v>121</v>
      </c>
      <c r="B527" s="92" t="s">
        <v>122</v>
      </c>
      <c r="C527" s="15">
        <v>69</v>
      </c>
      <c r="D527" s="15">
        <v>70</v>
      </c>
      <c r="E527" s="16">
        <v>2019</v>
      </c>
      <c r="F527" s="17">
        <v>43541.506944444445</v>
      </c>
      <c r="G527" s="18">
        <v>43541.506944444445</v>
      </c>
      <c r="H527" s="19" t="s">
        <v>38</v>
      </c>
      <c r="I527" s="79" t="s">
        <v>41</v>
      </c>
      <c r="J527" s="19" t="s">
        <v>38</v>
      </c>
      <c r="K527" s="21">
        <f t="shared" si="28"/>
        <v>0.47986111111094942</v>
      </c>
      <c r="L527" s="22">
        <v>691</v>
      </c>
      <c r="M527" s="17">
        <v>43541.986805555556</v>
      </c>
      <c r="N527" s="18">
        <v>43541.986805555556</v>
      </c>
      <c r="O527" s="23" t="s">
        <v>123</v>
      </c>
      <c r="P527" s="88" t="s">
        <v>42</v>
      </c>
      <c r="Q527" s="88" t="s">
        <v>186</v>
      </c>
      <c r="R527" s="24" t="s">
        <v>125</v>
      </c>
      <c r="S527" s="241">
        <v>116753427</v>
      </c>
      <c r="T527" s="25" t="s">
        <v>148</v>
      </c>
      <c r="U527" s="35" t="s">
        <v>914</v>
      </c>
      <c r="V527" s="29">
        <v>3127</v>
      </c>
      <c r="W527" s="29">
        <v>3127</v>
      </c>
      <c r="X527" s="29">
        <v>163413</v>
      </c>
      <c r="Y527" s="31">
        <f>W527/AB527</f>
        <v>5.6353216990161529E-4</v>
      </c>
      <c r="Z527" s="32">
        <f>X527/AB527</f>
        <v>2.9449466734932091E-2</v>
      </c>
      <c r="AA527" s="30">
        <f>X527/W527</f>
        <v>52.25871442276943</v>
      </c>
      <c r="AB527" s="30">
        <v>5548929</v>
      </c>
      <c r="AC527" s="25" t="s">
        <v>129</v>
      </c>
      <c r="AD527" s="39" t="s">
        <v>129</v>
      </c>
      <c r="AE527" s="25" t="s">
        <v>130</v>
      </c>
      <c r="AF527" s="25" t="s">
        <v>131</v>
      </c>
    </row>
    <row r="528" spans="1:32" hidden="1" x14ac:dyDescent="0.2">
      <c r="A528" s="90" t="s">
        <v>137</v>
      </c>
      <c r="B528" s="249" t="s">
        <v>133</v>
      </c>
      <c r="C528" s="15">
        <v>69</v>
      </c>
      <c r="D528" s="15">
        <v>60</v>
      </c>
      <c r="E528" s="16">
        <v>2019</v>
      </c>
      <c r="F528" s="17">
        <v>43557.210416666669</v>
      </c>
      <c r="G528" s="18">
        <v>43557.210416666669</v>
      </c>
      <c r="H528" s="19" t="s">
        <v>38</v>
      </c>
      <c r="I528" s="20" t="s">
        <v>41</v>
      </c>
      <c r="J528" s="19" t="s">
        <v>38</v>
      </c>
      <c r="K528" s="21">
        <f t="shared" si="28"/>
        <v>2.577777777776646</v>
      </c>
      <c r="L528" s="22">
        <v>3712</v>
      </c>
      <c r="M528" s="17">
        <v>43559.788194444445</v>
      </c>
      <c r="N528" s="18">
        <v>43559.788194444445</v>
      </c>
      <c r="O528" s="23" t="s">
        <v>123</v>
      </c>
      <c r="P528" s="24" t="s">
        <v>40</v>
      </c>
      <c r="Q528" s="88" t="s">
        <v>145</v>
      </c>
      <c r="R528" s="24" t="s">
        <v>125</v>
      </c>
      <c r="S528" s="250">
        <v>117003823</v>
      </c>
      <c r="T528" s="25" t="s">
        <v>140</v>
      </c>
      <c r="U528" s="25" t="s">
        <v>915</v>
      </c>
      <c r="V528" s="29">
        <v>0</v>
      </c>
      <c r="W528" s="30">
        <v>0</v>
      </c>
      <c r="X528" s="30">
        <v>0</v>
      </c>
      <c r="Y528" s="58"/>
      <c r="Z528" s="58"/>
      <c r="AA528" s="58"/>
      <c r="AB528" s="30">
        <v>5548929</v>
      </c>
      <c r="AC528" s="25" t="s">
        <v>129</v>
      </c>
      <c r="AD528" s="39" t="s">
        <v>129</v>
      </c>
      <c r="AE528" s="25" t="s">
        <v>130</v>
      </c>
      <c r="AF528" s="25" t="s">
        <v>131</v>
      </c>
    </row>
    <row r="529" spans="1:32" hidden="1" x14ac:dyDescent="0.2">
      <c r="A529" s="90" t="s">
        <v>137</v>
      </c>
      <c r="B529" s="249" t="s">
        <v>133</v>
      </c>
      <c r="C529" s="15">
        <v>69</v>
      </c>
      <c r="D529" s="15">
        <v>60</v>
      </c>
      <c r="E529" s="16">
        <v>2019</v>
      </c>
      <c r="F529" s="17">
        <v>43564.174305555556</v>
      </c>
      <c r="G529" s="18">
        <v>43564.174305555556</v>
      </c>
      <c r="H529" s="19" t="s">
        <v>38</v>
      </c>
      <c r="I529" s="20" t="s">
        <v>41</v>
      </c>
      <c r="J529" s="19" t="s">
        <v>38</v>
      </c>
      <c r="K529" s="21">
        <f t="shared" si="28"/>
        <v>0.46250000000145519</v>
      </c>
      <c r="L529" s="22">
        <v>666</v>
      </c>
      <c r="M529" s="17">
        <v>43564.636805555558</v>
      </c>
      <c r="N529" s="18">
        <v>43564.636805555558</v>
      </c>
      <c r="O529" s="23" t="s">
        <v>123</v>
      </c>
      <c r="P529" s="24" t="s">
        <v>40</v>
      </c>
      <c r="Q529" s="88" t="s">
        <v>145</v>
      </c>
      <c r="R529" s="24" t="s">
        <v>125</v>
      </c>
      <c r="S529" s="250">
        <v>117001980</v>
      </c>
      <c r="T529" s="25" t="s">
        <v>140</v>
      </c>
      <c r="U529" s="25" t="s">
        <v>916</v>
      </c>
      <c r="V529" s="29">
        <v>6572</v>
      </c>
      <c r="W529" s="29">
        <v>6572</v>
      </c>
      <c r="X529" s="29">
        <f>41070+99467</f>
        <v>140537</v>
      </c>
      <c r="Y529" s="31">
        <f t="shared" ref="Y529:Y554" si="29">W529/AB529</f>
        <v>1.1843726960644118E-3</v>
      </c>
      <c r="Z529" s="32">
        <f t="shared" ref="Z529:Z554" si="30">X529/AB529</f>
        <v>2.5326869383262968E-2</v>
      </c>
      <c r="AA529" s="30">
        <f>X529/W529</f>
        <v>21.384205721241631</v>
      </c>
      <c r="AB529" s="30">
        <v>5548929</v>
      </c>
      <c r="AC529" s="25" t="s">
        <v>577</v>
      </c>
      <c r="AD529" s="39" t="s">
        <v>917</v>
      </c>
      <c r="AE529" s="25" t="s">
        <v>130</v>
      </c>
      <c r="AF529" s="25" t="s">
        <v>131</v>
      </c>
    </row>
    <row r="530" spans="1:32" hidden="1" x14ac:dyDescent="0.2">
      <c r="A530" s="90" t="s">
        <v>137</v>
      </c>
      <c r="B530" s="249" t="s">
        <v>147</v>
      </c>
      <c r="C530" s="15">
        <v>115</v>
      </c>
      <c r="D530" s="15">
        <v>115</v>
      </c>
      <c r="E530" s="16">
        <v>2019</v>
      </c>
      <c r="F530" s="17">
        <v>43564.68472222222</v>
      </c>
      <c r="G530" s="18">
        <v>43564.68472222222</v>
      </c>
      <c r="H530" s="19" t="s">
        <v>38</v>
      </c>
      <c r="I530" s="20" t="s">
        <v>41</v>
      </c>
      <c r="J530" s="19" t="s">
        <v>38</v>
      </c>
      <c r="K530" s="21">
        <f t="shared" si="28"/>
        <v>1.1805555555547471</v>
      </c>
      <c r="L530" s="22">
        <v>1700</v>
      </c>
      <c r="M530" s="17">
        <v>43565.865277777775</v>
      </c>
      <c r="N530" s="18">
        <v>43565.865277777775</v>
      </c>
      <c r="O530" s="23" t="s">
        <v>123</v>
      </c>
      <c r="P530" s="88" t="s">
        <v>40</v>
      </c>
      <c r="Q530" s="88" t="s">
        <v>142</v>
      </c>
      <c r="R530" s="24" t="s">
        <v>139</v>
      </c>
      <c r="S530" s="250">
        <v>116999777</v>
      </c>
      <c r="T530" s="25" t="s">
        <v>148</v>
      </c>
      <c r="U530" s="25" t="s">
        <v>919</v>
      </c>
      <c r="V530" s="29">
        <v>0</v>
      </c>
      <c r="W530" s="30">
        <v>0</v>
      </c>
      <c r="X530" s="30">
        <v>0</v>
      </c>
      <c r="Y530" s="31">
        <f t="shared" si="29"/>
        <v>0</v>
      </c>
      <c r="Z530" s="32">
        <f t="shared" si="30"/>
        <v>0</v>
      </c>
      <c r="AA530" s="30">
        <v>0</v>
      </c>
      <c r="AB530" s="30">
        <v>5548929</v>
      </c>
      <c r="AC530" s="25" t="s">
        <v>656</v>
      </c>
      <c r="AD530" s="39" t="s">
        <v>920</v>
      </c>
      <c r="AE530" s="25" t="s">
        <v>130</v>
      </c>
      <c r="AF530" s="25" t="s">
        <v>131</v>
      </c>
    </row>
    <row r="531" spans="1:32" hidden="1" x14ac:dyDescent="0.2">
      <c r="A531" s="90" t="s">
        <v>121</v>
      </c>
      <c r="B531" s="249" t="s">
        <v>122</v>
      </c>
      <c r="C531" s="15">
        <v>69</v>
      </c>
      <c r="D531" s="15">
        <v>70</v>
      </c>
      <c r="E531" s="16">
        <v>2019</v>
      </c>
      <c r="F531" s="17">
        <v>43574.385416666664</v>
      </c>
      <c r="G531" s="18">
        <v>43574.385416666664</v>
      </c>
      <c r="H531" s="19" t="s">
        <v>38</v>
      </c>
      <c r="I531" s="20" t="s">
        <v>41</v>
      </c>
      <c r="J531" s="19" t="s">
        <v>38</v>
      </c>
      <c r="K531" s="21">
        <f t="shared" si="28"/>
        <v>0.30347222222189885</v>
      </c>
      <c r="L531" s="22">
        <v>437</v>
      </c>
      <c r="M531" s="17">
        <v>43574.688888888886</v>
      </c>
      <c r="N531" s="18">
        <v>43574.688888888886</v>
      </c>
      <c r="O531" s="23" t="s">
        <v>123</v>
      </c>
      <c r="P531" s="88" t="s">
        <v>42</v>
      </c>
      <c r="Q531" s="88" t="s">
        <v>159</v>
      </c>
      <c r="R531" s="24" t="s">
        <v>139</v>
      </c>
      <c r="S531" s="250">
        <v>117066897</v>
      </c>
      <c r="T531" s="25" t="s">
        <v>126</v>
      </c>
      <c r="U531" s="25" t="s">
        <v>921</v>
      </c>
      <c r="V531" s="29">
        <v>0</v>
      </c>
      <c r="W531" s="30">
        <v>0</v>
      </c>
      <c r="X531" s="30">
        <v>0</v>
      </c>
      <c r="Y531" s="31">
        <f t="shared" si="29"/>
        <v>0</v>
      </c>
      <c r="Z531" s="32">
        <f t="shared" si="30"/>
        <v>0</v>
      </c>
      <c r="AA531" s="30">
        <v>0</v>
      </c>
      <c r="AB531" s="30">
        <v>5548929</v>
      </c>
      <c r="AC531" s="25" t="s">
        <v>577</v>
      </c>
      <c r="AD531" s="39" t="s">
        <v>922</v>
      </c>
      <c r="AE531" s="25" t="s">
        <v>130</v>
      </c>
      <c r="AF531" s="25" t="s">
        <v>131</v>
      </c>
    </row>
    <row r="532" spans="1:32" hidden="1" x14ac:dyDescent="0.2">
      <c r="A532" s="90" t="s">
        <v>121</v>
      </c>
      <c r="B532" s="249" t="s">
        <v>147</v>
      </c>
      <c r="C532" s="15">
        <v>115</v>
      </c>
      <c r="D532" s="15">
        <v>115</v>
      </c>
      <c r="E532" s="16">
        <v>2019</v>
      </c>
      <c r="F532" s="17">
        <v>43578.210416666669</v>
      </c>
      <c r="G532" s="18">
        <v>43578.210416666669</v>
      </c>
      <c r="H532" s="19" t="s">
        <v>38</v>
      </c>
      <c r="I532" s="20" t="s">
        <v>41</v>
      </c>
      <c r="J532" s="19" t="s">
        <v>38</v>
      </c>
      <c r="K532" s="21">
        <f t="shared" si="28"/>
        <v>0.93541666666715173</v>
      </c>
      <c r="L532" s="22">
        <v>1347</v>
      </c>
      <c r="M532" s="17">
        <v>43579.145833333336</v>
      </c>
      <c r="N532" s="18">
        <v>43579.145833333336</v>
      </c>
      <c r="O532" s="23" t="s">
        <v>123</v>
      </c>
      <c r="P532" s="24" t="s">
        <v>47</v>
      </c>
      <c r="Q532" s="25" t="s">
        <v>923</v>
      </c>
      <c r="R532" s="24" t="s">
        <v>139</v>
      </c>
      <c r="S532" s="251">
        <v>117087971</v>
      </c>
      <c r="T532" s="25" t="s">
        <v>148</v>
      </c>
      <c r="U532" s="25" t="s">
        <v>924</v>
      </c>
      <c r="V532" s="29">
        <v>7821</v>
      </c>
      <c r="W532" s="29">
        <v>7821</v>
      </c>
      <c r="X532" s="29">
        <v>3302354</v>
      </c>
      <c r="Y532" s="31">
        <f t="shared" si="29"/>
        <v>1.4094611771028247E-3</v>
      </c>
      <c r="Z532" s="32">
        <f t="shared" si="30"/>
        <v>0.59513358343565037</v>
      </c>
      <c r="AA532" s="30">
        <f>X532/W532</f>
        <v>422.24191279887481</v>
      </c>
      <c r="AB532" s="30">
        <v>5548929</v>
      </c>
      <c r="AC532" s="25" t="s">
        <v>129</v>
      </c>
      <c r="AD532" s="39" t="s">
        <v>129</v>
      </c>
      <c r="AE532" s="48" t="s">
        <v>177</v>
      </c>
      <c r="AF532" s="25" t="s">
        <v>886</v>
      </c>
    </row>
    <row r="533" spans="1:32" hidden="1" x14ac:dyDescent="0.2">
      <c r="A533" s="90" t="s">
        <v>137</v>
      </c>
      <c r="B533" s="249" t="s">
        <v>133</v>
      </c>
      <c r="C533" s="15">
        <v>69</v>
      </c>
      <c r="D533" s="15">
        <v>60</v>
      </c>
      <c r="E533" s="16">
        <v>2019</v>
      </c>
      <c r="F533" s="17">
        <v>43595.619444444441</v>
      </c>
      <c r="G533" s="18">
        <v>43595.619444444441</v>
      </c>
      <c r="H533" s="19" t="s">
        <v>38</v>
      </c>
      <c r="I533" s="20" t="s">
        <v>41</v>
      </c>
      <c r="J533" s="19" t="s">
        <v>38</v>
      </c>
      <c r="K533" s="21">
        <f t="shared" si="28"/>
        <v>0.2930555555576575</v>
      </c>
      <c r="L533" s="22">
        <v>422</v>
      </c>
      <c r="M533" s="17">
        <v>43595.912499999999</v>
      </c>
      <c r="N533" s="18">
        <v>43595.912499999999</v>
      </c>
      <c r="O533" s="23" t="s">
        <v>123</v>
      </c>
      <c r="P533" s="24" t="s">
        <v>46</v>
      </c>
      <c r="Q533" s="25" t="s">
        <v>211</v>
      </c>
      <c r="R533" s="24" t="s">
        <v>125</v>
      </c>
      <c r="S533" s="252">
        <v>117213454</v>
      </c>
      <c r="T533" s="28" t="s">
        <v>140</v>
      </c>
      <c r="U533" s="25" t="s">
        <v>925</v>
      </c>
      <c r="V533" s="29">
        <v>323</v>
      </c>
      <c r="W533" s="29">
        <v>323</v>
      </c>
      <c r="X533" s="29">
        <v>3876</v>
      </c>
      <c r="Y533" s="31">
        <f t="shared" si="29"/>
        <v>5.8209431045162045E-5</v>
      </c>
      <c r="Z533" s="32">
        <f t="shared" si="30"/>
        <v>6.985131725419446E-4</v>
      </c>
      <c r="AA533" s="30">
        <f>X533/W533</f>
        <v>12</v>
      </c>
      <c r="AB533" s="30">
        <v>5548929</v>
      </c>
      <c r="AC533" s="28" t="s">
        <v>599</v>
      </c>
      <c r="AD533" s="253" t="s">
        <v>926</v>
      </c>
      <c r="AE533" s="28" t="s">
        <v>130</v>
      </c>
      <c r="AF533" s="28" t="s">
        <v>131</v>
      </c>
    </row>
    <row r="534" spans="1:32" hidden="1" x14ac:dyDescent="0.2">
      <c r="A534" s="90" t="s">
        <v>137</v>
      </c>
      <c r="B534" s="249" t="s">
        <v>133</v>
      </c>
      <c r="C534" s="15">
        <v>69</v>
      </c>
      <c r="D534" s="15">
        <v>60</v>
      </c>
      <c r="E534" s="16">
        <v>2019</v>
      </c>
      <c r="F534" s="17">
        <v>43599.303472222222</v>
      </c>
      <c r="G534" s="18">
        <v>43599.303472222222</v>
      </c>
      <c r="H534" s="19" t="s">
        <v>38</v>
      </c>
      <c r="I534" s="20" t="s">
        <v>41</v>
      </c>
      <c r="J534" s="19" t="s">
        <v>38</v>
      </c>
      <c r="K534" s="21">
        <f t="shared" si="28"/>
        <v>0.50138888888614019</v>
      </c>
      <c r="L534" s="22">
        <v>722</v>
      </c>
      <c r="M534" s="17">
        <v>43599.804861111108</v>
      </c>
      <c r="N534" s="18">
        <v>43599.804861111108</v>
      </c>
      <c r="O534" s="23" t="s">
        <v>123</v>
      </c>
      <c r="P534" s="88" t="s">
        <v>42</v>
      </c>
      <c r="Q534" s="88" t="s">
        <v>159</v>
      </c>
      <c r="R534" s="26" t="s">
        <v>125</v>
      </c>
      <c r="S534" s="41">
        <v>117237527</v>
      </c>
      <c r="T534" s="28" t="s">
        <v>140</v>
      </c>
      <c r="U534" s="25" t="s">
        <v>927</v>
      </c>
      <c r="V534" s="29">
        <v>1673</v>
      </c>
      <c r="W534" s="29">
        <v>1673</v>
      </c>
      <c r="X534" s="29">
        <v>23422</v>
      </c>
      <c r="Y534" s="31">
        <f t="shared" si="29"/>
        <v>3.0149962271998793E-4</v>
      </c>
      <c r="Z534" s="32">
        <f t="shared" si="30"/>
        <v>4.2209947180798313E-3</v>
      </c>
      <c r="AA534" s="30">
        <f>X534/W534</f>
        <v>14</v>
      </c>
      <c r="AB534" s="30">
        <v>5548929</v>
      </c>
      <c r="AC534" s="28" t="s">
        <v>580</v>
      </c>
      <c r="AD534" s="253" t="s">
        <v>928</v>
      </c>
      <c r="AE534" s="28" t="s">
        <v>130</v>
      </c>
      <c r="AF534" s="28" t="s">
        <v>131</v>
      </c>
    </row>
    <row r="535" spans="1:32" hidden="1" x14ac:dyDescent="0.2">
      <c r="A535" s="90" t="s">
        <v>132</v>
      </c>
      <c r="B535" s="249" t="s">
        <v>133</v>
      </c>
      <c r="C535" s="15">
        <v>69</v>
      </c>
      <c r="D535" s="15">
        <v>60</v>
      </c>
      <c r="E535" s="16">
        <v>2019</v>
      </c>
      <c r="F535" s="17">
        <v>43600.811111111114</v>
      </c>
      <c r="G535" s="18">
        <v>43600.811111111114</v>
      </c>
      <c r="H535" s="19" t="s">
        <v>38</v>
      </c>
      <c r="I535" s="20" t="s">
        <v>41</v>
      </c>
      <c r="J535" s="19" t="s">
        <v>38</v>
      </c>
      <c r="K535" s="21">
        <f t="shared" si="28"/>
        <v>0.61111111110949423</v>
      </c>
      <c r="L535" s="22">
        <v>880</v>
      </c>
      <c r="M535" s="17">
        <v>43601.422222222223</v>
      </c>
      <c r="N535" s="18">
        <v>43601.422222222223</v>
      </c>
      <c r="O535" s="23" t="s">
        <v>123</v>
      </c>
      <c r="P535" s="24" t="s">
        <v>43</v>
      </c>
      <c r="Q535" s="88" t="s">
        <v>138</v>
      </c>
      <c r="R535" s="26" t="s">
        <v>125</v>
      </c>
      <c r="S535" s="41">
        <v>117247425</v>
      </c>
      <c r="T535" s="28" t="s">
        <v>135</v>
      </c>
      <c r="U535" s="25" t="s">
        <v>929</v>
      </c>
      <c r="V535" s="29">
        <v>3977</v>
      </c>
      <c r="W535" s="29">
        <v>228</v>
      </c>
      <c r="X535" s="29">
        <v>162386</v>
      </c>
      <c r="Y535" s="31">
        <f t="shared" si="29"/>
        <v>4.108901014952615E-5</v>
      </c>
      <c r="Z535" s="32">
        <f t="shared" si="30"/>
        <v>2.9264385974302427E-2</v>
      </c>
      <c r="AA535" s="30">
        <f>X535/W535</f>
        <v>712.21929824561403</v>
      </c>
      <c r="AB535" s="30">
        <v>5548929</v>
      </c>
      <c r="AC535" s="28" t="s">
        <v>569</v>
      </c>
      <c r="AD535" s="253" t="s">
        <v>930</v>
      </c>
      <c r="AE535" s="28" t="s">
        <v>130</v>
      </c>
      <c r="AF535" s="28" t="s">
        <v>131</v>
      </c>
    </row>
    <row r="536" spans="1:32" hidden="1" x14ac:dyDescent="0.2">
      <c r="A536" s="90" t="s">
        <v>121</v>
      </c>
      <c r="B536" s="249" t="s">
        <v>122</v>
      </c>
      <c r="C536" s="15">
        <v>69</v>
      </c>
      <c r="D536" s="15">
        <v>70</v>
      </c>
      <c r="E536" s="16">
        <v>2019</v>
      </c>
      <c r="F536" s="17">
        <v>43611.914583333331</v>
      </c>
      <c r="G536" s="18">
        <v>43611.914583333331</v>
      </c>
      <c r="H536" s="19" t="s">
        <v>38</v>
      </c>
      <c r="I536" s="20" t="s">
        <v>41</v>
      </c>
      <c r="J536" s="19" t="s">
        <v>38</v>
      </c>
      <c r="K536" s="21">
        <f t="shared" si="28"/>
        <v>0.83333333333575865</v>
      </c>
      <c r="L536" s="22">
        <v>1200</v>
      </c>
      <c r="M536" s="17">
        <v>43612.747916666667</v>
      </c>
      <c r="N536" s="18">
        <v>43612.747916666667</v>
      </c>
      <c r="O536" s="23" t="s">
        <v>123</v>
      </c>
      <c r="P536" s="24" t="s">
        <v>48</v>
      </c>
      <c r="Q536" s="25" t="s">
        <v>332</v>
      </c>
      <c r="R536" s="26" t="s">
        <v>139</v>
      </c>
      <c r="S536" s="41">
        <v>117328836</v>
      </c>
      <c r="T536" s="28" t="s">
        <v>126</v>
      </c>
      <c r="U536" s="25" t="s">
        <v>931</v>
      </c>
      <c r="V536" s="29">
        <v>1</v>
      </c>
      <c r="W536" s="30">
        <v>0</v>
      </c>
      <c r="X536" s="30">
        <v>0</v>
      </c>
      <c r="Y536" s="31">
        <f t="shared" si="29"/>
        <v>0</v>
      </c>
      <c r="Z536" s="32">
        <f t="shared" si="30"/>
        <v>0</v>
      </c>
      <c r="AA536" s="30">
        <v>0</v>
      </c>
      <c r="AB536" s="30">
        <v>5548929</v>
      </c>
      <c r="AC536" s="25" t="s">
        <v>580</v>
      </c>
      <c r="AD536" s="39" t="s">
        <v>872</v>
      </c>
      <c r="AE536" s="28" t="s">
        <v>130</v>
      </c>
      <c r="AF536" s="25" t="s">
        <v>131</v>
      </c>
    </row>
    <row r="537" spans="1:32" hidden="1" x14ac:dyDescent="0.2">
      <c r="A537" s="90" t="s">
        <v>132</v>
      </c>
      <c r="B537" s="249" t="s">
        <v>133</v>
      </c>
      <c r="C537" s="15">
        <v>69</v>
      </c>
      <c r="D537" s="15">
        <v>60</v>
      </c>
      <c r="E537" s="16">
        <v>2019</v>
      </c>
      <c r="F537" s="17">
        <v>43647.569444444445</v>
      </c>
      <c r="G537" s="18">
        <v>43647.569444444445</v>
      </c>
      <c r="H537" s="19" t="s">
        <v>38</v>
      </c>
      <c r="I537" s="20" t="s">
        <v>41</v>
      </c>
      <c r="J537" s="19" t="s">
        <v>38</v>
      </c>
      <c r="K537" s="21">
        <f t="shared" si="28"/>
        <v>0.56597222221898846</v>
      </c>
      <c r="L537" s="22">
        <v>815</v>
      </c>
      <c r="M537" s="17">
        <v>43648.135416666664</v>
      </c>
      <c r="N537" s="18">
        <v>43648.135416666664</v>
      </c>
      <c r="O537" s="23" t="s">
        <v>123</v>
      </c>
      <c r="P537" s="88" t="s">
        <v>42</v>
      </c>
      <c r="Q537" s="88" t="s">
        <v>159</v>
      </c>
      <c r="R537" s="26" t="s">
        <v>139</v>
      </c>
      <c r="S537" s="254">
        <v>117549265</v>
      </c>
      <c r="T537" s="28" t="s">
        <v>135</v>
      </c>
      <c r="U537" s="25" t="s">
        <v>932</v>
      </c>
      <c r="V537" s="29">
        <v>2146</v>
      </c>
      <c r="W537" s="29">
        <v>2146</v>
      </c>
      <c r="X537" s="29">
        <f>649350+417800</f>
        <v>1067150</v>
      </c>
      <c r="Y537" s="31">
        <f t="shared" si="29"/>
        <v>3.8674129728457512E-4</v>
      </c>
      <c r="Z537" s="32">
        <f t="shared" si="30"/>
        <v>0.19231639114502996</v>
      </c>
      <c r="AA537" s="30">
        <f>X537/W537</f>
        <v>497.27399813606712</v>
      </c>
      <c r="AB537" s="30">
        <v>5548929</v>
      </c>
      <c r="AC537" s="25" t="s">
        <v>602</v>
      </c>
      <c r="AD537" s="39" t="s">
        <v>674</v>
      </c>
      <c r="AE537" s="28" t="s">
        <v>130</v>
      </c>
      <c r="AF537" s="25" t="s">
        <v>131</v>
      </c>
    </row>
    <row r="538" spans="1:32" ht="12" hidden="1" x14ac:dyDescent="0.2">
      <c r="A538" s="90" t="s">
        <v>132</v>
      </c>
      <c r="B538" s="249" t="s">
        <v>133</v>
      </c>
      <c r="C538" s="15">
        <v>69</v>
      </c>
      <c r="D538" s="15">
        <v>60</v>
      </c>
      <c r="E538" s="16">
        <v>2019</v>
      </c>
      <c r="F538" s="17">
        <v>43670.586805555555</v>
      </c>
      <c r="G538" s="18">
        <v>43670.586805555555</v>
      </c>
      <c r="H538" s="19" t="s">
        <v>38</v>
      </c>
      <c r="I538" s="20" t="s">
        <v>41</v>
      </c>
      <c r="J538" s="19" t="s">
        <v>38</v>
      </c>
      <c r="K538" s="21">
        <f t="shared" si="28"/>
        <v>0.54722222222335404</v>
      </c>
      <c r="L538" s="22">
        <v>788</v>
      </c>
      <c r="M538" s="17">
        <v>43671.134027777778</v>
      </c>
      <c r="N538" s="18">
        <v>43671.134027777778</v>
      </c>
      <c r="O538" s="23" t="s">
        <v>123</v>
      </c>
      <c r="P538" s="88" t="s">
        <v>42</v>
      </c>
      <c r="Q538" s="25" t="s">
        <v>134</v>
      </c>
      <c r="R538" s="24" t="s">
        <v>125</v>
      </c>
      <c r="S538" s="41">
        <v>117638644</v>
      </c>
      <c r="T538" s="28" t="s">
        <v>135</v>
      </c>
      <c r="U538" s="25" t="s">
        <v>933</v>
      </c>
      <c r="V538" s="29">
        <v>2208</v>
      </c>
      <c r="W538" s="29">
        <v>2208</v>
      </c>
      <c r="X538" s="30">
        <v>324576</v>
      </c>
      <c r="Y538" s="31">
        <f t="shared" si="29"/>
        <v>3.9791462460593747E-4</v>
      </c>
      <c r="Z538" s="32">
        <f t="shared" si="30"/>
        <v>5.8493449817072808E-2</v>
      </c>
      <c r="AA538" s="30">
        <f>X538/W538</f>
        <v>147</v>
      </c>
      <c r="AB538" s="30">
        <v>5548929</v>
      </c>
      <c r="AC538" s="28" t="s">
        <v>580</v>
      </c>
      <c r="AD538" s="255" t="s">
        <v>835</v>
      </c>
      <c r="AE538" s="28" t="s">
        <v>130</v>
      </c>
      <c r="AF538" s="25" t="s">
        <v>131</v>
      </c>
    </row>
    <row r="539" spans="1:32" hidden="1" x14ac:dyDescent="0.2">
      <c r="A539" s="90" t="s">
        <v>137</v>
      </c>
      <c r="B539" s="249" t="s">
        <v>133</v>
      </c>
      <c r="C539" s="15">
        <v>69</v>
      </c>
      <c r="D539" s="15">
        <v>60</v>
      </c>
      <c r="E539" s="16">
        <v>2019</v>
      </c>
      <c r="F539" s="17">
        <v>43671.620833333334</v>
      </c>
      <c r="G539" s="18">
        <v>43671.620833333334</v>
      </c>
      <c r="H539" s="19" t="s">
        <v>38</v>
      </c>
      <c r="I539" s="20" t="s">
        <v>41</v>
      </c>
      <c r="J539" s="19" t="s">
        <v>38</v>
      </c>
      <c r="K539" s="21">
        <f t="shared" si="28"/>
        <v>0.47986111111094942</v>
      </c>
      <c r="L539" s="22">
        <v>691</v>
      </c>
      <c r="M539" s="17">
        <v>43672.100694444445</v>
      </c>
      <c r="N539" s="18">
        <v>43672.100694444445</v>
      </c>
      <c r="O539" s="23" t="s">
        <v>123</v>
      </c>
      <c r="P539" s="24" t="s">
        <v>46</v>
      </c>
      <c r="Q539" s="25" t="s">
        <v>211</v>
      </c>
      <c r="R539" s="24" t="s">
        <v>125</v>
      </c>
      <c r="S539" s="41">
        <v>117644578</v>
      </c>
      <c r="T539" s="28" t="s">
        <v>140</v>
      </c>
      <c r="U539" s="25" t="s">
        <v>934</v>
      </c>
      <c r="V539" s="29">
        <v>1657</v>
      </c>
      <c r="W539" s="29">
        <v>1657</v>
      </c>
      <c r="X539" s="30">
        <v>1152280</v>
      </c>
      <c r="Y539" s="31">
        <f t="shared" si="29"/>
        <v>2.9861618341124927E-4</v>
      </c>
      <c r="Z539" s="32">
        <f t="shared" si="30"/>
        <v>0.20765809041708769</v>
      </c>
      <c r="AA539" s="30">
        <f>X539/W539</f>
        <v>695.40132770066384</v>
      </c>
      <c r="AB539" s="30">
        <v>5548929</v>
      </c>
      <c r="AC539" s="28" t="s">
        <v>850</v>
      </c>
      <c r="AD539" s="28" t="s">
        <v>935</v>
      </c>
      <c r="AE539" s="28" t="s">
        <v>130</v>
      </c>
      <c r="AF539" s="25" t="s">
        <v>131</v>
      </c>
    </row>
    <row r="540" spans="1:32" hidden="1" x14ac:dyDescent="0.2">
      <c r="A540" s="90" t="s">
        <v>137</v>
      </c>
      <c r="B540" s="249" t="s">
        <v>147</v>
      </c>
      <c r="C540" s="15">
        <v>115</v>
      </c>
      <c r="D540" s="15">
        <v>115</v>
      </c>
      <c r="E540" s="16">
        <v>2019</v>
      </c>
      <c r="F540" s="17">
        <v>43679.20208333333</v>
      </c>
      <c r="G540" s="18">
        <v>43679.20208333333</v>
      </c>
      <c r="H540" s="19" t="s">
        <v>38</v>
      </c>
      <c r="I540" s="20" t="s">
        <v>41</v>
      </c>
      <c r="J540" s="19" t="s">
        <v>38</v>
      </c>
      <c r="K540" s="21">
        <f t="shared" si="28"/>
        <v>0.72986111111094942</v>
      </c>
      <c r="L540" s="22">
        <v>1051</v>
      </c>
      <c r="M540" s="17">
        <v>43679.931944444441</v>
      </c>
      <c r="N540" s="18">
        <v>43679.931944444441</v>
      </c>
      <c r="O540" s="23" t="s">
        <v>123</v>
      </c>
      <c r="P540" s="24" t="s">
        <v>48</v>
      </c>
      <c r="Q540" s="25" t="s">
        <v>332</v>
      </c>
      <c r="R540" s="24" t="s">
        <v>125</v>
      </c>
      <c r="S540" s="251">
        <v>117713012</v>
      </c>
      <c r="T540" s="28" t="s">
        <v>148</v>
      </c>
      <c r="U540" s="25" t="s">
        <v>936</v>
      </c>
      <c r="V540" s="29">
        <v>1</v>
      </c>
      <c r="W540" s="30">
        <v>0</v>
      </c>
      <c r="X540" s="30">
        <v>0</v>
      </c>
      <c r="Y540" s="31">
        <f t="shared" si="29"/>
        <v>0</v>
      </c>
      <c r="Z540" s="32">
        <f t="shared" si="30"/>
        <v>0</v>
      </c>
      <c r="AA540" s="30">
        <v>0</v>
      </c>
      <c r="AB540" s="30">
        <v>5548929</v>
      </c>
      <c r="AC540" s="28" t="s">
        <v>656</v>
      </c>
      <c r="AD540" s="28" t="s">
        <v>937</v>
      </c>
      <c r="AE540" s="28" t="s">
        <v>130</v>
      </c>
      <c r="AF540" s="25" t="s">
        <v>131</v>
      </c>
    </row>
    <row r="541" spans="1:32" hidden="1" x14ac:dyDescent="0.2">
      <c r="A541" s="90" t="s">
        <v>163</v>
      </c>
      <c r="B541" s="249" t="s">
        <v>122</v>
      </c>
      <c r="C541" s="15">
        <v>115</v>
      </c>
      <c r="D541" s="15">
        <v>115</v>
      </c>
      <c r="E541" s="16">
        <v>2019</v>
      </c>
      <c r="F541" s="17">
        <v>43682.776388888888</v>
      </c>
      <c r="G541" s="18">
        <v>43682.776388888888</v>
      </c>
      <c r="H541" s="19" t="s">
        <v>38</v>
      </c>
      <c r="I541" s="20" t="s">
        <v>41</v>
      </c>
      <c r="J541" s="19" t="s">
        <v>38</v>
      </c>
      <c r="K541" s="21">
        <f t="shared" si="28"/>
        <v>0.58472222222189885</v>
      </c>
      <c r="L541" s="22">
        <v>842</v>
      </c>
      <c r="M541" s="17">
        <v>43683.361111111109</v>
      </c>
      <c r="N541" s="18">
        <v>43683.361111111109</v>
      </c>
      <c r="O541" s="23" t="s">
        <v>123</v>
      </c>
      <c r="P541" s="88" t="s">
        <v>42</v>
      </c>
      <c r="Q541" s="88" t="s">
        <v>159</v>
      </c>
      <c r="R541" s="24" t="s">
        <v>139</v>
      </c>
      <c r="S541" s="42" t="s">
        <v>143</v>
      </c>
      <c r="T541" s="28" t="s">
        <v>165</v>
      </c>
      <c r="U541" s="25" t="s">
        <v>938</v>
      </c>
      <c r="V541" s="29">
        <v>0</v>
      </c>
      <c r="W541" s="30">
        <v>0</v>
      </c>
      <c r="X541" s="30">
        <v>0</v>
      </c>
      <c r="Y541" s="31">
        <f t="shared" si="29"/>
        <v>0</v>
      </c>
      <c r="Z541" s="32">
        <f t="shared" si="30"/>
        <v>0</v>
      </c>
      <c r="AA541" s="30">
        <v>0</v>
      </c>
      <c r="AB541" s="30">
        <v>5548929</v>
      </c>
      <c r="AC541" s="28" t="s">
        <v>662</v>
      </c>
      <c r="AD541" s="28" t="s">
        <v>384</v>
      </c>
      <c r="AE541" s="28" t="s">
        <v>130</v>
      </c>
      <c r="AF541" s="25" t="s">
        <v>131</v>
      </c>
    </row>
    <row r="542" spans="1:32" hidden="1" x14ac:dyDescent="0.2">
      <c r="A542" s="90" t="s">
        <v>121</v>
      </c>
      <c r="B542" s="249" t="s">
        <v>122</v>
      </c>
      <c r="C542" s="15">
        <v>115</v>
      </c>
      <c r="D542" s="15">
        <v>115</v>
      </c>
      <c r="E542" s="16">
        <v>2019</v>
      </c>
      <c r="F542" s="17">
        <v>43696.761805555558</v>
      </c>
      <c r="G542" s="18">
        <v>43696.761805555558</v>
      </c>
      <c r="H542" s="19" t="s">
        <v>38</v>
      </c>
      <c r="I542" s="20" t="s">
        <v>41</v>
      </c>
      <c r="J542" s="20" t="s">
        <v>41</v>
      </c>
      <c r="K542" s="21">
        <f t="shared" si="28"/>
        <v>0.46597222222044365</v>
      </c>
      <c r="L542" s="22">
        <v>671</v>
      </c>
      <c r="M542" s="17">
        <v>43697.227777777778</v>
      </c>
      <c r="N542" s="18">
        <v>43697.227777777778</v>
      </c>
      <c r="O542" s="23" t="s">
        <v>123</v>
      </c>
      <c r="P542" s="88" t="s">
        <v>42</v>
      </c>
      <c r="Q542" s="88" t="s">
        <v>159</v>
      </c>
      <c r="R542" s="24" t="s">
        <v>139</v>
      </c>
      <c r="S542" s="41">
        <v>117762487</v>
      </c>
      <c r="T542" s="28" t="s">
        <v>126</v>
      </c>
      <c r="U542" s="25" t="s">
        <v>939</v>
      </c>
      <c r="V542" s="29">
        <v>14854</v>
      </c>
      <c r="W542" s="29">
        <v>14854</v>
      </c>
      <c r="X542" s="29">
        <v>757554</v>
      </c>
      <c r="Y542" s="31">
        <f t="shared" si="29"/>
        <v>2.6769129682502695E-3</v>
      </c>
      <c r="Z542" s="32">
        <f t="shared" si="30"/>
        <v>0.13652256138076374</v>
      </c>
      <c r="AA542" s="30">
        <f>X542/W542</f>
        <v>51</v>
      </c>
      <c r="AB542" s="30">
        <v>5548929</v>
      </c>
      <c r="AC542" s="28" t="s">
        <v>577</v>
      </c>
      <c r="AD542" s="28" t="s">
        <v>254</v>
      </c>
      <c r="AE542" s="28" t="s">
        <v>130</v>
      </c>
      <c r="AF542" s="25" t="s">
        <v>131</v>
      </c>
    </row>
    <row r="543" spans="1:32" hidden="1" x14ac:dyDescent="0.2">
      <c r="A543" s="90" t="s">
        <v>121</v>
      </c>
      <c r="B543" s="249" t="s">
        <v>122</v>
      </c>
      <c r="C543" s="15">
        <v>69</v>
      </c>
      <c r="D543" s="15">
        <v>70</v>
      </c>
      <c r="E543" s="16">
        <v>2019</v>
      </c>
      <c r="F543" s="17">
        <v>43700.538888888892</v>
      </c>
      <c r="G543" s="18">
        <v>43700.538888888892</v>
      </c>
      <c r="H543" s="19" t="s">
        <v>38</v>
      </c>
      <c r="I543" s="20" t="s">
        <v>41</v>
      </c>
      <c r="J543" s="19" t="s">
        <v>38</v>
      </c>
      <c r="K543" s="21">
        <f t="shared" si="28"/>
        <v>0.36736111110803904</v>
      </c>
      <c r="L543" s="22">
        <v>529</v>
      </c>
      <c r="M543" s="17">
        <v>43700.90625</v>
      </c>
      <c r="N543" s="18">
        <v>43700.90625</v>
      </c>
      <c r="O543" s="23" t="s">
        <v>123</v>
      </c>
      <c r="P543" s="24" t="s">
        <v>47</v>
      </c>
      <c r="Q543" s="25" t="s">
        <v>923</v>
      </c>
      <c r="R543" s="24" t="s">
        <v>125</v>
      </c>
      <c r="S543" s="41">
        <v>117786020</v>
      </c>
      <c r="T543" s="28" t="s">
        <v>126</v>
      </c>
      <c r="U543" s="25" t="s">
        <v>940</v>
      </c>
      <c r="V543" s="29">
        <v>3329</v>
      </c>
      <c r="W543" s="29">
        <v>3329</v>
      </c>
      <c r="X543" s="29">
        <v>48282</v>
      </c>
      <c r="Y543" s="31">
        <f t="shared" si="29"/>
        <v>5.9993559117444101E-4</v>
      </c>
      <c r="Z543" s="32">
        <f t="shared" si="30"/>
        <v>8.7011385440325505E-3</v>
      </c>
      <c r="AA543" s="30">
        <f>X543/W543</f>
        <v>14.50345449083809</v>
      </c>
      <c r="AB543" s="30">
        <v>5548929</v>
      </c>
      <c r="AC543" s="28" t="s">
        <v>662</v>
      </c>
      <c r="AD543" s="28" t="s">
        <v>941</v>
      </c>
      <c r="AE543" s="28" t="s">
        <v>130</v>
      </c>
      <c r="AF543" s="25" t="s">
        <v>131</v>
      </c>
    </row>
    <row r="544" spans="1:32" hidden="1" x14ac:dyDescent="0.2">
      <c r="A544" s="90" t="s">
        <v>121</v>
      </c>
      <c r="B544" s="249" t="s">
        <v>122</v>
      </c>
      <c r="C544" s="15">
        <v>69</v>
      </c>
      <c r="D544" s="15">
        <v>70</v>
      </c>
      <c r="E544" s="16">
        <v>2019</v>
      </c>
      <c r="F544" s="17">
        <v>43700.890277777777</v>
      </c>
      <c r="G544" s="18">
        <v>43700.890277777777</v>
      </c>
      <c r="H544" s="19" t="s">
        <v>38</v>
      </c>
      <c r="I544" s="20" t="s">
        <v>41</v>
      </c>
      <c r="J544" s="20" t="s">
        <v>41</v>
      </c>
      <c r="K544" s="21">
        <f t="shared" si="28"/>
        <v>1.0368055555591127</v>
      </c>
      <c r="L544" s="22">
        <v>1493</v>
      </c>
      <c r="M544" s="17">
        <v>43701.927083333336</v>
      </c>
      <c r="N544" s="18">
        <v>43701.927083333336</v>
      </c>
      <c r="O544" s="23" t="s">
        <v>123</v>
      </c>
      <c r="P544" s="88" t="s">
        <v>42</v>
      </c>
      <c r="Q544" s="88" t="s">
        <v>159</v>
      </c>
      <c r="R544" s="24" t="s">
        <v>139</v>
      </c>
      <c r="S544" s="38">
        <v>117808085</v>
      </c>
      <c r="T544" s="28" t="s">
        <v>126</v>
      </c>
      <c r="U544" s="25" t="s">
        <v>942</v>
      </c>
      <c r="V544" s="29">
        <v>5</v>
      </c>
      <c r="W544" s="30">
        <v>0</v>
      </c>
      <c r="X544" s="30">
        <v>0</v>
      </c>
      <c r="Y544" s="31">
        <f t="shared" si="29"/>
        <v>0</v>
      </c>
      <c r="Z544" s="32">
        <f t="shared" si="30"/>
        <v>0</v>
      </c>
      <c r="AA544" s="30">
        <v>0</v>
      </c>
      <c r="AB544" s="30">
        <v>5548929</v>
      </c>
      <c r="AC544" s="28" t="s">
        <v>569</v>
      </c>
      <c r="AD544" s="28" t="s">
        <v>943</v>
      </c>
      <c r="AE544" s="28" t="s">
        <v>130</v>
      </c>
      <c r="AF544" s="25" t="s">
        <v>131</v>
      </c>
    </row>
    <row r="545" spans="1:32" hidden="1" x14ac:dyDescent="0.2">
      <c r="A545" s="90" t="s">
        <v>180</v>
      </c>
      <c r="B545" s="249" t="s">
        <v>147</v>
      </c>
      <c r="C545" s="15">
        <v>69</v>
      </c>
      <c r="D545" s="15">
        <v>60</v>
      </c>
      <c r="E545" s="16">
        <v>2019</v>
      </c>
      <c r="F545" s="17">
        <v>43705.407638888886</v>
      </c>
      <c r="G545" s="18">
        <v>43705.407638888886</v>
      </c>
      <c r="H545" s="19" t="s">
        <v>38</v>
      </c>
      <c r="I545" s="20" t="s">
        <v>41</v>
      </c>
      <c r="J545" s="19" t="s">
        <v>38</v>
      </c>
      <c r="K545" s="21">
        <f t="shared" si="28"/>
        <v>0.37638888889341615</v>
      </c>
      <c r="L545" s="22">
        <v>542</v>
      </c>
      <c r="M545" s="17">
        <v>43705.78402777778</v>
      </c>
      <c r="N545" s="18">
        <v>43705.78402777778</v>
      </c>
      <c r="O545" s="23" t="s">
        <v>123</v>
      </c>
      <c r="P545" s="88" t="s">
        <v>42</v>
      </c>
      <c r="Q545" s="88" t="s">
        <v>159</v>
      </c>
      <c r="R545" s="24" t="s">
        <v>139</v>
      </c>
      <c r="S545" s="42" t="s">
        <v>143</v>
      </c>
      <c r="T545" s="28" t="s">
        <v>148</v>
      </c>
      <c r="U545" s="25" t="s">
        <v>944</v>
      </c>
      <c r="V545" s="29">
        <v>240</v>
      </c>
      <c r="W545" s="29">
        <v>240</v>
      </c>
      <c r="X545" s="29">
        <v>23900</v>
      </c>
      <c r="Y545" s="31">
        <f t="shared" si="29"/>
        <v>4.3251589631080157E-5</v>
      </c>
      <c r="Z545" s="32">
        <f t="shared" si="30"/>
        <v>4.3071374674283989E-3</v>
      </c>
      <c r="AA545" s="30">
        <f>X545/W545</f>
        <v>99.583333333333329</v>
      </c>
      <c r="AB545" s="30">
        <v>5548929</v>
      </c>
      <c r="AC545" s="28" t="s">
        <v>580</v>
      </c>
      <c r="AD545" s="28" t="s">
        <v>945</v>
      </c>
      <c r="AE545" s="28" t="s">
        <v>130</v>
      </c>
      <c r="AF545" s="25" t="s">
        <v>131</v>
      </c>
    </row>
    <row r="546" spans="1:32" hidden="1" x14ac:dyDescent="0.2">
      <c r="A546" s="90" t="s">
        <v>132</v>
      </c>
      <c r="B546" s="249" t="s">
        <v>133</v>
      </c>
      <c r="C546" s="15">
        <v>115</v>
      </c>
      <c r="D546" s="15">
        <v>115</v>
      </c>
      <c r="E546" s="16">
        <v>2019</v>
      </c>
      <c r="F546" s="17">
        <v>43709.151388888888</v>
      </c>
      <c r="G546" s="18">
        <v>43709.151388888888</v>
      </c>
      <c r="H546" s="19" t="s">
        <v>38</v>
      </c>
      <c r="I546" s="20" t="s">
        <v>41</v>
      </c>
      <c r="J546" s="19" t="s">
        <v>38</v>
      </c>
      <c r="K546" s="21">
        <f t="shared" si="28"/>
        <v>0.71250000000145519</v>
      </c>
      <c r="L546" s="22">
        <v>1026</v>
      </c>
      <c r="M546" s="17">
        <v>43709.863888888889</v>
      </c>
      <c r="N546" s="18">
        <v>43709.863888888889</v>
      </c>
      <c r="O546" s="23" t="s">
        <v>123</v>
      </c>
      <c r="P546" s="88" t="s">
        <v>42</v>
      </c>
      <c r="Q546" s="88" t="s">
        <v>159</v>
      </c>
      <c r="R546" s="24" t="s">
        <v>139</v>
      </c>
      <c r="S546" s="41">
        <v>117838346</v>
      </c>
      <c r="T546" s="28" t="s">
        <v>135</v>
      </c>
      <c r="U546" s="25" t="s">
        <v>946</v>
      </c>
      <c r="V546" s="29">
        <v>0</v>
      </c>
      <c r="W546" s="30">
        <v>0</v>
      </c>
      <c r="X546" s="30">
        <v>0</v>
      </c>
      <c r="Y546" s="31">
        <f t="shared" si="29"/>
        <v>0</v>
      </c>
      <c r="Z546" s="32">
        <f t="shared" si="30"/>
        <v>0</v>
      </c>
      <c r="AA546" s="30">
        <v>0</v>
      </c>
      <c r="AB546" s="30">
        <v>5548929</v>
      </c>
      <c r="AC546" s="28" t="s">
        <v>577</v>
      </c>
      <c r="AD546" s="28" t="s">
        <v>254</v>
      </c>
      <c r="AE546" s="28" t="s">
        <v>130</v>
      </c>
      <c r="AF546" s="25" t="s">
        <v>131</v>
      </c>
    </row>
    <row r="547" spans="1:32" hidden="1" x14ac:dyDescent="0.2">
      <c r="A547" s="90" t="s">
        <v>132</v>
      </c>
      <c r="B547" s="249" t="s">
        <v>133</v>
      </c>
      <c r="C547" s="15">
        <v>69</v>
      </c>
      <c r="D547" s="15">
        <v>60</v>
      </c>
      <c r="E547" s="16">
        <v>2019</v>
      </c>
      <c r="F547" s="17">
        <v>43723.805555555555</v>
      </c>
      <c r="G547" s="18">
        <v>43723.805555555555</v>
      </c>
      <c r="H547" s="19" t="s">
        <v>38</v>
      </c>
      <c r="I547" s="20" t="s">
        <v>41</v>
      </c>
      <c r="J547" s="19" t="s">
        <v>38</v>
      </c>
      <c r="K547" s="21">
        <f t="shared" si="28"/>
        <v>1.101388888891961</v>
      </c>
      <c r="L547" s="22">
        <v>1586</v>
      </c>
      <c r="M547" s="17">
        <v>43724.906944444447</v>
      </c>
      <c r="N547" s="18">
        <v>43724.906944444447</v>
      </c>
      <c r="O547" s="23" t="s">
        <v>123</v>
      </c>
      <c r="P547" s="88" t="s">
        <v>42</v>
      </c>
      <c r="Q547" s="88" t="s">
        <v>186</v>
      </c>
      <c r="R547" s="24" t="s">
        <v>125</v>
      </c>
      <c r="S547" s="41">
        <v>117888602</v>
      </c>
      <c r="T547" s="28" t="s">
        <v>135</v>
      </c>
      <c r="U547" s="25" t="s">
        <v>948</v>
      </c>
      <c r="V547" s="29">
        <v>4</v>
      </c>
      <c r="W547" s="29">
        <v>0</v>
      </c>
      <c r="X547" s="30">
        <v>0</v>
      </c>
      <c r="Y547" s="31">
        <f t="shared" si="29"/>
        <v>0</v>
      </c>
      <c r="Z547" s="32">
        <f t="shared" si="30"/>
        <v>0</v>
      </c>
      <c r="AA547" s="30">
        <v>0</v>
      </c>
      <c r="AB547" s="30">
        <v>5548929</v>
      </c>
      <c r="AC547" s="28" t="s">
        <v>580</v>
      </c>
      <c r="AD547" s="28" t="s">
        <v>949</v>
      </c>
      <c r="AE547" s="28" t="s">
        <v>130</v>
      </c>
      <c r="AF547" s="25" t="s">
        <v>131</v>
      </c>
    </row>
    <row r="548" spans="1:32" hidden="1" x14ac:dyDescent="0.2">
      <c r="A548" s="90" t="s">
        <v>121</v>
      </c>
      <c r="B548" s="249" t="s">
        <v>133</v>
      </c>
      <c r="C548" s="15">
        <v>69</v>
      </c>
      <c r="D548" s="15">
        <v>60</v>
      </c>
      <c r="E548" s="16">
        <v>2019</v>
      </c>
      <c r="F548" s="17">
        <v>43758.469444444447</v>
      </c>
      <c r="G548" s="18">
        <v>43758.469444444447</v>
      </c>
      <c r="H548" s="19" t="s">
        <v>38</v>
      </c>
      <c r="I548" s="20" t="s">
        <v>41</v>
      </c>
      <c r="J548" s="19" t="s">
        <v>38</v>
      </c>
      <c r="K548" s="21">
        <f t="shared" si="28"/>
        <v>0.39652777777519077</v>
      </c>
      <c r="L548" s="22">
        <v>571</v>
      </c>
      <c r="M548" s="17">
        <v>43758.865972222222</v>
      </c>
      <c r="N548" s="18">
        <v>43758.865972222222</v>
      </c>
      <c r="O548" s="23" t="s">
        <v>123</v>
      </c>
      <c r="P548" s="24" t="s">
        <v>40</v>
      </c>
      <c r="Q548" s="88" t="s">
        <v>145</v>
      </c>
      <c r="R548" s="24" t="s">
        <v>125</v>
      </c>
      <c r="S548" s="42" t="s">
        <v>143</v>
      </c>
      <c r="T548" s="28" t="s">
        <v>140</v>
      </c>
      <c r="U548" s="35" t="s">
        <v>950</v>
      </c>
      <c r="V548" s="29">
        <v>2754</v>
      </c>
      <c r="W548" s="29">
        <v>2754</v>
      </c>
      <c r="X548" s="29">
        <v>334238</v>
      </c>
      <c r="Y548" s="31">
        <f t="shared" si="29"/>
        <v>4.9631199101664487E-4</v>
      </c>
      <c r="Z548" s="32">
        <f t="shared" si="30"/>
        <v>6.0234686729637374E-2</v>
      </c>
      <c r="AA548" s="30">
        <f>X548/W548</f>
        <v>121.36456063907045</v>
      </c>
      <c r="AB548" s="30">
        <v>5548929</v>
      </c>
      <c r="AC548" s="28" t="s">
        <v>129</v>
      </c>
      <c r="AD548" s="28" t="s">
        <v>129</v>
      </c>
      <c r="AE548" s="28" t="s">
        <v>177</v>
      </c>
      <c r="AF548" s="25" t="s">
        <v>886</v>
      </c>
    </row>
    <row r="549" spans="1:32" hidden="1" x14ac:dyDescent="0.2">
      <c r="A549" s="90" t="s">
        <v>132</v>
      </c>
      <c r="B549" s="249" t="s">
        <v>133</v>
      </c>
      <c r="C549" s="15">
        <v>69</v>
      </c>
      <c r="D549" s="15">
        <v>60</v>
      </c>
      <c r="E549" s="16">
        <v>2019</v>
      </c>
      <c r="F549" s="17">
        <v>43764.913194444445</v>
      </c>
      <c r="G549" s="18">
        <v>43764.913194444445</v>
      </c>
      <c r="H549" s="20" t="s">
        <v>41</v>
      </c>
      <c r="I549" s="20" t="s">
        <v>41</v>
      </c>
      <c r="J549" s="19" t="s">
        <v>38</v>
      </c>
      <c r="K549" s="21">
        <f t="shared" si="28"/>
        <v>1.7562499999985448</v>
      </c>
      <c r="L549" s="22">
        <v>2529</v>
      </c>
      <c r="M549" s="17">
        <v>43766.669444444444</v>
      </c>
      <c r="N549" s="18">
        <v>43766.669444444444</v>
      </c>
      <c r="O549" s="23" t="s">
        <v>123</v>
      </c>
      <c r="P549" s="24" t="s">
        <v>47</v>
      </c>
      <c r="Q549" s="25" t="s">
        <v>951</v>
      </c>
      <c r="R549" s="24" t="s">
        <v>952</v>
      </c>
      <c r="S549" s="42" t="s">
        <v>143</v>
      </c>
      <c r="T549" s="28" t="s">
        <v>135</v>
      </c>
      <c r="U549" s="26" t="s">
        <v>953</v>
      </c>
      <c r="V549" s="29">
        <v>0</v>
      </c>
      <c r="W549" s="29">
        <v>0</v>
      </c>
      <c r="X549" s="30">
        <v>0</v>
      </c>
      <c r="Y549" s="31">
        <f t="shared" si="29"/>
        <v>0</v>
      </c>
      <c r="Z549" s="32">
        <f t="shared" si="30"/>
        <v>0</v>
      </c>
      <c r="AA549" s="30">
        <v>0</v>
      </c>
      <c r="AB549" s="30">
        <v>5548929</v>
      </c>
      <c r="AC549" s="28" t="s">
        <v>129</v>
      </c>
      <c r="AD549" s="28" t="s">
        <v>129</v>
      </c>
      <c r="AE549" s="28" t="s">
        <v>177</v>
      </c>
      <c r="AF549" s="25" t="s">
        <v>886</v>
      </c>
    </row>
    <row r="550" spans="1:32" hidden="1" x14ac:dyDescent="0.2">
      <c r="A550" s="90" t="s">
        <v>137</v>
      </c>
      <c r="B550" s="249" t="s">
        <v>133</v>
      </c>
      <c r="C550" s="15">
        <v>69</v>
      </c>
      <c r="D550" s="15">
        <v>60</v>
      </c>
      <c r="E550" s="16">
        <v>2019</v>
      </c>
      <c r="F550" s="17">
        <v>43765.033333333333</v>
      </c>
      <c r="G550" s="18">
        <v>43765.033333333333</v>
      </c>
      <c r="H550" s="20" t="s">
        <v>41</v>
      </c>
      <c r="I550" s="20" t="s">
        <v>41</v>
      </c>
      <c r="J550" s="19" t="s">
        <v>38</v>
      </c>
      <c r="K550" s="21">
        <f t="shared" si="28"/>
        <v>0.73750000000291038</v>
      </c>
      <c r="L550" s="22">
        <v>1062</v>
      </c>
      <c r="M550" s="17">
        <v>43765.770833333336</v>
      </c>
      <c r="N550" s="18">
        <v>43765.770833333336</v>
      </c>
      <c r="O550" s="23" t="s">
        <v>123</v>
      </c>
      <c r="P550" s="24" t="s">
        <v>40</v>
      </c>
      <c r="Q550" s="88" t="s">
        <v>145</v>
      </c>
      <c r="R550" s="24" t="s">
        <v>125</v>
      </c>
      <c r="S550" s="42" t="s">
        <v>143</v>
      </c>
      <c r="T550" s="28" t="s">
        <v>140</v>
      </c>
      <c r="U550" s="25" t="s">
        <v>954</v>
      </c>
      <c r="V550" s="29">
        <v>2</v>
      </c>
      <c r="W550" s="29">
        <v>0</v>
      </c>
      <c r="X550" s="30">
        <v>0</v>
      </c>
      <c r="Y550" s="31">
        <f t="shared" si="29"/>
        <v>0</v>
      </c>
      <c r="Z550" s="32">
        <f t="shared" si="30"/>
        <v>0</v>
      </c>
      <c r="AA550" s="30">
        <v>0</v>
      </c>
      <c r="AB550" s="30">
        <v>5548929</v>
      </c>
      <c r="AC550" s="28" t="s">
        <v>580</v>
      </c>
      <c r="AD550" s="28" t="s">
        <v>955</v>
      </c>
      <c r="AE550" s="28" t="s">
        <v>130</v>
      </c>
      <c r="AF550" s="25" t="s">
        <v>131</v>
      </c>
    </row>
    <row r="551" spans="1:32" hidden="1" x14ac:dyDescent="0.2">
      <c r="A551" s="90" t="s">
        <v>132</v>
      </c>
      <c r="B551" s="249" t="s">
        <v>133</v>
      </c>
      <c r="C551" s="15">
        <v>69</v>
      </c>
      <c r="D551" s="15">
        <v>60</v>
      </c>
      <c r="E551" s="16">
        <v>2019</v>
      </c>
      <c r="F551" s="17">
        <v>43765.8125</v>
      </c>
      <c r="G551" s="18">
        <v>43765.8125</v>
      </c>
      <c r="H551" s="20" t="s">
        <v>41</v>
      </c>
      <c r="I551" s="20" t="s">
        <v>41</v>
      </c>
      <c r="J551" s="19" t="s">
        <v>38</v>
      </c>
      <c r="K551" s="21">
        <f t="shared" si="28"/>
        <v>3.0041666666656965</v>
      </c>
      <c r="L551" s="22">
        <f>72*60+6</f>
        <v>4326</v>
      </c>
      <c r="M551" s="17">
        <v>43768.816666666666</v>
      </c>
      <c r="N551" s="18">
        <v>43768.816666666666</v>
      </c>
      <c r="O551" s="40" t="s">
        <v>151</v>
      </c>
      <c r="P551" s="24" t="s">
        <v>40</v>
      </c>
      <c r="Q551" s="88" t="s">
        <v>145</v>
      </c>
      <c r="R551" s="24" t="s">
        <v>125</v>
      </c>
      <c r="S551" s="42" t="s">
        <v>143</v>
      </c>
      <c r="T551" s="28" t="s">
        <v>135</v>
      </c>
      <c r="U551" s="25" t="s">
        <v>956</v>
      </c>
      <c r="V551" s="29">
        <v>0</v>
      </c>
      <c r="W551" s="29">
        <v>0</v>
      </c>
      <c r="X551" s="30">
        <v>0</v>
      </c>
      <c r="Y551" s="31">
        <f t="shared" si="29"/>
        <v>0</v>
      </c>
      <c r="Z551" s="32">
        <f t="shared" si="30"/>
        <v>0</v>
      </c>
      <c r="AA551" s="30">
        <v>0</v>
      </c>
      <c r="AB551" s="30">
        <v>5548929</v>
      </c>
      <c r="AC551" s="28" t="s">
        <v>129</v>
      </c>
      <c r="AD551" s="28" t="s">
        <v>129</v>
      </c>
      <c r="AE551" s="28" t="s">
        <v>177</v>
      </c>
      <c r="AF551" s="25" t="s">
        <v>886</v>
      </c>
    </row>
    <row r="552" spans="1:32" hidden="1" x14ac:dyDescent="0.2">
      <c r="A552" s="90" t="s">
        <v>137</v>
      </c>
      <c r="B552" s="249" t="s">
        <v>133</v>
      </c>
      <c r="C552" s="15">
        <v>69</v>
      </c>
      <c r="D552" s="15">
        <v>60</v>
      </c>
      <c r="E552" s="16">
        <v>2019</v>
      </c>
      <c r="F552" s="17">
        <v>43766.541666666664</v>
      </c>
      <c r="G552" s="18">
        <v>43766.541666666664</v>
      </c>
      <c r="H552" s="20" t="s">
        <v>41</v>
      </c>
      <c r="I552" s="20" t="s">
        <v>41</v>
      </c>
      <c r="J552" s="19" t="s">
        <v>38</v>
      </c>
      <c r="K552" s="21">
        <f t="shared" si="28"/>
        <v>1.945138888891961</v>
      </c>
      <c r="L552" s="22">
        <v>2801</v>
      </c>
      <c r="M552" s="17">
        <v>43768.486805555556</v>
      </c>
      <c r="N552" s="18">
        <v>43768.486805555556</v>
      </c>
      <c r="O552" s="23" t="s">
        <v>123</v>
      </c>
      <c r="P552" s="24" t="s">
        <v>40</v>
      </c>
      <c r="Q552" s="88" t="s">
        <v>145</v>
      </c>
      <c r="R552" s="24" t="s">
        <v>125</v>
      </c>
      <c r="S552" s="42" t="s">
        <v>143</v>
      </c>
      <c r="T552" s="28" t="s">
        <v>140</v>
      </c>
      <c r="U552" s="58" t="s">
        <v>957</v>
      </c>
      <c r="V552" s="29">
        <v>0</v>
      </c>
      <c r="W552" s="29">
        <v>0</v>
      </c>
      <c r="X552" s="30">
        <v>0</v>
      </c>
      <c r="Y552" s="31">
        <f t="shared" si="29"/>
        <v>0</v>
      </c>
      <c r="Z552" s="32">
        <f t="shared" si="30"/>
        <v>0</v>
      </c>
      <c r="AA552" s="30">
        <v>0</v>
      </c>
      <c r="AB552" s="30">
        <v>5548929</v>
      </c>
      <c r="AC552" s="28" t="s">
        <v>662</v>
      </c>
      <c r="AD552" s="28" t="s">
        <v>958</v>
      </c>
      <c r="AE552" s="28" t="s">
        <v>130</v>
      </c>
      <c r="AF552" s="25" t="s">
        <v>131</v>
      </c>
    </row>
    <row r="553" spans="1:32" hidden="1" x14ac:dyDescent="0.2">
      <c r="A553" s="90" t="s">
        <v>132</v>
      </c>
      <c r="B553" s="249" t="s">
        <v>133</v>
      </c>
      <c r="C553" s="15">
        <v>69</v>
      </c>
      <c r="D553" s="15">
        <v>60</v>
      </c>
      <c r="E553" s="16">
        <v>2019</v>
      </c>
      <c r="F553" s="17">
        <v>43766.691666666666</v>
      </c>
      <c r="G553" s="18">
        <v>43766.691666666666</v>
      </c>
      <c r="H553" s="20" t="s">
        <v>41</v>
      </c>
      <c r="I553" s="20" t="s">
        <v>41</v>
      </c>
      <c r="J553" s="19" t="s">
        <v>38</v>
      </c>
      <c r="K553" s="21">
        <f t="shared" si="28"/>
        <v>0.29513888889050577</v>
      </c>
      <c r="L553" s="22">
        <f>7*60+5</f>
        <v>425</v>
      </c>
      <c r="M553" s="17">
        <v>43766.986805555556</v>
      </c>
      <c r="N553" s="18">
        <v>43766.986805555556</v>
      </c>
      <c r="O553" s="23" t="s">
        <v>123</v>
      </c>
      <c r="P553" s="24" t="s">
        <v>43</v>
      </c>
      <c r="Q553" s="88" t="s">
        <v>138</v>
      </c>
      <c r="R553" s="24" t="s">
        <v>125</v>
      </c>
      <c r="S553" s="42" t="s">
        <v>143</v>
      </c>
      <c r="T553" s="28" t="s">
        <v>135</v>
      </c>
      <c r="U553" s="25" t="s">
        <v>959</v>
      </c>
      <c r="V553" s="29">
        <v>0</v>
      </c>
      <c r="W553" s="29">
        <v>0</v>
      </c>
      <c r="X553" s="30">
        <v>0</v>
      </c>
      <c r="Y553" s="31">
        <f t="shared" si="29"/>
        <v>0</v>
      </c>
      <c r="Z553" s="32">
        <f t="shared" si="30"/>
        <v>0</v>
      </c>
      <c r="AA553" s="30">
        <v>0</v>
      </c>
      <c r="AB553" s="30">
        <v>5548929</v>
      </c>
      <c r="AC553" s="28" t="s">
        <v>129</v>
      </c>
      <c r="AD553" s="28" t="s">
        <v>129</v>
      </c>
      <c r="AE553" s="28" t="s">
        <v>177</v>
      </c>
      <c r="AF553" s="25" t="s">
        <v>886</v>
      </c>
    </row>
    <row r="554" spans="1:32" hidden="1" x14ac:dyDescent="0.2">
      <c r="A554" s="90" t="s">
        <v>180</v>
      </c>
      <c r="B554" s="249" t="s">
        <v>147</v>
      </c>
      <c r="C554" s="15">
        <v>115</v>
      </c>
      <c r="D554" s="15">
        <v>115</v>
      </c>
      <c r="E554" s="16">
        <v>2019</v>
      </c>
      <c r="F554" s="17">
        <v>43772.32708333333</v>
      </c>
      <c r="G554" s="18">
        <v>43772.32708333333</v>
      </c>
      <c r="H554" s="19" t="s">
        <v>38</v>
      </c>
      <c r="I554" s="20" t="s">
        <v>41</v>
      </c>
      <c r="J554" s="19" t="s">
        <v>38</v>
      </c>
      <c r="K554" s="21">
        <f t="shared" si="28"/>
        <v>1.4944444444481633</v>
      </c>
      <c r="L554" s="22">
        <v>2152</v>
      </c>
      <c r="M554" s="17">
        <v>43773.821527777778</v>
      </c>
      <c r="N554" s="18">
        <v>43773.821527777778</v>
      </c>
      <c r="O554" s="23" t="s">
        <v>123</v>
      </c>
      <c r="P554" s="24" t="s">
        <v>40</v>
      </c>
      <c r="Q554" s="88" t="s">
        <v>145</v>
      </c>
      <c r="R554" s="24" t="s">
        <v>125</v>
      </c>
      <c r="S554" s="42" t="s">
        <v>143</v>
      </c>
      <c r="T554" s="28" t="s">
        <v>181</v>
      </c>
      <c r="U554" s="25" t="s">
        <v>960</v>
      </c>
      <c r="V554" s="29">
        <v>2</v>
      </c>
      <c r="W554" s="29">
        <v>0</v>
      </c>
      <c r="X554" s="30">
        <v>0</v>
      </c>
      <c r="Y554" s="31">
        <f t="shared" si="29"/>
        <v>0</v>
      </c>
      <c r="Z554" s="32">
        <f t="shared" si="30"/>
        <v>0</v>
      </c>
      <c r="AA554" s="30">
        <v>0</v>
      </c>
      <c r="AB554" s="30">
        <v>5548929</v>
      </c>
      <c r="AC554" s="28" t="s">
        <v>577</v>
      </c>
      <c r="AD554" s="28" t="s">
        <v>961</v>
      </c>
      <c r="AE554" s="28" t="s">
        <v>130</v>
      </c>
      <c r="AF554" s="25" t="s">
        <v>131</v>
      </c>
    </row>
    <row r="555" spans="1:32" hidden="1" x14ac:dyDescent="0.2">
      <c r="A555" s="90" t="s">
        <v>132</v>
      </c>
      <c r="B555" s="249" t="s">
        <v>133</v>
      </c>
      <c r="C555" s="15">
        <v>69</v>
      </c>
      <c r="D555" s="15">
        <v>60</v>
      </c>
      <c r="E555" s="16">
        <v>2019</v>
      </c>
      <c r="F555" s="17">
        <v>43795.552777777775</v>
      </c>
      <c r="G555" s="18">
        <v>43795.552777777775</v>
      </c>
      <c r="H555" s="20" t="s">
        <v>41</v>
      </c>
      <c r="I555" s="20" t="s">
        <v>41</v>
      </c>
      <c r="J555" s="19" t="s">
        <v>38</v>
      </c>
      <c r="K555" s="21">
        <v>1.1027777777781012</v>
      </c>
      <c r="L555" s="22">
        <v>1588</v>
      </c>
      <c r="M555" s="17">
        <v>43796.655555555553</v>
      </c>
      <c r="N555" s="18">
        <v>43796.655555555553</v>
      </c>
      <c r="O555" s="23" t="s">
        <v>123</v>
      </c>
      <c r="P555" s="24" t="s">
        <v>43</v>
      </c>
      <c r="Q555" s="88" t="s">
        <v>138</v>
      </c>
      <c r="R555" s="26" t="s">
        <v>125</v>
      </c>
      <c r="S555" s="42" t="s">
        <v>143</v>
      </c>
      <c r="T555" s="28" t="s">
        <v>135</v>
      </c>
      <c r="U555" s="25" t="s">
        <v>962</v>
      </c>
      <c r="V555" s="29">
        <v>8097</v>
      </c>
      <c r="W555" s="29">
        <v>8097</v>
      </c>
      <c r="X555" s="30">
        <v>80970</v>
      </c>
      <c r="Y555" s="31">
        <v>1.4592005051785669E-3</v>
      </c>
      <c r="Z555" s="32">
        <v>1.4592005051785669E-2</v>
      </c>
      <c r="AA555" s="30">
        <v>10</v>
      </c>
      <c r="AB555" s="30">
        <v>5548929</v>
      </c>
      <c r="AC555" s="28" t="s">
        <v>656</v>
      </c>
      <c r="AD555" s="28" t="s">
        <v>963</v>
      </c>
      <c r="AE555" s="28" t="s">
        <v>130</v>
      </c>
      <c r="AF555" s="25" t="s">
        <v>131</v>
      </c>
    </row>
    <row r="556" spans="1:32" hidden="1" x14ac:dyDescent="0.2">
      <c r="A556" s="90" t="s">
        <v>132</v>
      </c>
      <c r="B556" s="249" t="s">
        <v>133</v>
      </c>
      <c r="C556" s="15">
        <v>69</v>
      </c>
      <c r="D556" s="15">
        <v>60</v>
      </c>
      <c r="E556" s="16">
        <v>2019</v>
      </c>
      <c r="F556" s="17">
        <v>43795.574305555558</v>
      </c>
      <c r="G556" s="18">
        <v>43795.574305555558</v>
      </c>
      <c r="H556" s="20" t="s">
        <v>41</v>
      </c>
      <c r="I556" s="20" t="s">
        <v>41</v>
      </c>
      <c r="J556" s="19" t="s">
        <v>38</v>
      </c>
      <c r="K556" s="21">
        <v>1.875</v>
      </c>
      <c r="L556" s="22">
        <v>2700</v>
      </c>
      <c r="M556" s="17">
        <v>43797.449305555558</v>
      </c>
      <c r="N556" s="18">
        <v>43797.449305555558</v>
      </c>
      <c r="O556" s="23" t="s">
        <v>123</v>
      </c>
      <c r="P556" s="24" t="s">
        <v>40</v>
      </c>
      <c r="Q556" s="88" t="s">
        <v>145</v>
      </c>
      <c r="R556" s="26" t="s">
        <v>125</v>
      </c>
      <c r="S556" s="42" t="s">
        <v>143</v>
      </c>
      <c r="T556" s="28" t="s">
        <v>135</v>
      </c>
      <c r="U556" s="25" t="s">
        <v>965</v>
      </c>
      <c r="V556" s="29">
        <v>0</v>
      </c>
      <c r="W556" s="29">
        <v>0</v>
      </c>
      <c r="X556" s="30">
        <v>0</v>
      </c>
      <c r="Y556" s="31">
        <v>0</v>
      </c>
      <c r="Z556" s="32">
        <v>0</v>
      </c>
      <c r="AA556" s="30">
        <v>0</v>
      </c>
      <c r="AB556" s="30">
        <v>5548929</v>
      </c>
      <c r="AC556" s="28" t="s">
        <v>656</v>
      </c>
      <c r="AD556" s="28" t="s">
        <v>966</v>
      </c>
      <c r="AE556" s="28" t="s">
        <v>130</v>
      </c>
      <c r="AF556" s="25" t="s">
        <v>131</v>
      </c>
    </row>
    <row r="557" spans="1:32" ht="12" hidden="1" x14ac:dyDescent="0.2">
      <c r="A557" s="90" t="s">
        <v>132</v>
      </c>
      <c r="B557" s="249" t="s">
        <v>133</v>
      </c>
      <c r="C557" s="15">
        <v>69</v>
      </c>
      <c r="D557" s="15">
        <v>60</v>
      </c>
      <c r="E557" s="16">
        <v>2019</v>
      </c>
      <c r="F557" s="17">
        <v>43795.576388888891</v>
      </c>
      <c r="G557" s="18">
        <v>43795.576388888891</v>
      </c>
      <c r="H557" s="20" t="s">
        <v>41</v>
      </c>
      <c r="I557" s="20" t="s">
        <v>41</v>
      </c>
      <c r="J557" s="19" t="s">
        <v>38</v>
      </c>
      <c r="K557" s="21">
        <v>2.1076388888905058</v>
      </c>
      <c r="L557" s="22">
        <v>3035</v>
      </c>
      <c r="M557" s="17">
        <v>43797.684027777781</v>
      </c>
      <c r="N557" s="18">
        <v>43797.684027777781</v>
      </c>
      <c r="O557" s="23" t="s">
        <v>123</v>
      </c>
      <c r="P557" s="24" t="s">
        <v>43</v>
      </c>
      <c r="Q557" s="88" t="s">
        <v>138</v>
      </c>
      <c r="R557" s="26" t="s">
        <v>125</v>
      </c>
      <c r="S557" s="42" t="s">
        <v>143</v>
      </c>
      <c r="T557" s="28" t="s">
        <v>135</v>
      </c>
      <c r="U557" s="26" t="s">
        <v>967</v>
      </c>
      <c r="V557" s="29">
        <v>11635</v>
      </c>
      <c r="W557" s="29">
        <v>1867</v>
      </c>
      <c r="X557" s="30">
        <v>4898353</v>
      </c>
      <c r="Y557" s="31">
        <v>3.3646132433844442E-4</v>
      </c>
      <c r="Z557" s="32">
        <v>0.88275647426737669</v>
      </c>
      <c r="AA557" s="30">
        <v>2623.6491697911088</v>
      </c>
      <c r="AB557" s="30">
        <v>5548929</v>
      </c>
      <c r="AC557" s="28" t="s">
        <v>569</v>
      </c>
      <c r="AD557" s="255" t="s">
        <v>968</v>
      </c>
      <c r="AE557" s="28" t="s">
        <v>130</v>
      </c>
      <c r="AF557" s="25" t="s">
        <v>880</v>
      </c>
    </row>
    <row r="558" spans="1:32" hidden="1" x14ac:dyDescent="0.2">
      <c r="A558" s="90" t="s">
        <v>137</v>
      </c>
      <c r="B558" s="249" t="s">
        <v>133</v>
      </c>
      <c r="C558" s="15">
        <v>69</v>
      </c>
      <c r="D558" s="15">
        <v>60</v>
      </c>
      <c r="E558" s="16">
        <v>2019</v>
      </c>
      <c r="F558" s="17">
        <v>43795.859722222223</v>
      </c>
      <c r="G558" s="18">
        <v>43795.859722222223</v>
      </c>
      <c r="H558" s="20" t="s">
        <v>41</v>
      </c>
      <c r="I558" s="20" t="s">
        <v>41</v>
      </c>
      <c r="J558" s="19" t="s">
        <v>38</v>
      </c>
      <c r="K558" s="21">
        <v>1.96875</v>
      </c>
      <c r="L558" s="22">
        <v>2835</v>
      </c>
      <c r="M558" s="17">
        <v>43797.828472222223</v>
      </c>
      <c r="N558" s="18">
        <v>43797.828472222223</v>
      </c>
      <c r="O558" s="23" t="s">
        <v>123</v>
      </c>
      <c r="P558" s="24" t="s">
        <v>40</v>
      </c>
      <c r="Q558" s="88" t="s">
        <v>145</v>
      </c>
      <c r="R558" s="26" t="s">
        <v>125</v>
      </c>
      <c r="S558" s="42" t="s">
        <v>143</v>
      </c>
      <c r="T558" s="28" t="s">
        <v>140</v>
      </c>
      <c r="U558" s="25" t="s">
        <v>969</v>
      </c>
      <c r="V558" s="29">
        <v>2724</v>
      </c>
      <c r="W558" s="29">
        <v>1681</v>
      </c>
      <c r="X558" s="29">
        <v>2555541</v>
      </c>
      <c r="Y558" s="31">
        <v>3.0294134237435731E-4</v>
      </c>
      <c r="Z558" s="32">
        <v>0.46054671090583427</v>
      </c>
      <c r="AA558" s="30">
        <v>1520.2504461629983</v>
      </c>
      <c r="AB558" s="30">
        <v>5548929</v>
      </c>
      <c r="AC558" s="28" t="s">
        <v>662</v>
      </c>
      <c r="AD558" s="253" t="s">
        <v>970</v>
      </c>
      <c r="AE558" s="28" t="s">
        <v>130</v>
      </c>
      <c r="AF558" s="25" t="s">
        <v>131</v>
      </c>
    </row>
    <row r="559" spans="1:32" hidden="1" x14ac:dyDescent="0.2">
      <c r="A559" s="90" t="s">
        <v>137</v>
      </c>
      <c r="B559" s="249" t="s">
        <v>133</v>
      </c>
      <c r="C559" s="15">
        <v>69</v>
      </c>
      <c r="D559" s="15">
        <v>60</v>
      </c>
      <c r="E559" s="16">
        <v>2019</v>
      </c>
      <c r="F559" s="17">
        <v>43795.911805555559</v>
      </c>
      <c r="G559" s="18">
        <v>43795.911805555559</v>
      </c>
      <c r="H559" s="20" t="s">
        <v>41</v>
      </c>
      <c r="I559" s="20" t="s">
        <v>41</v>
      </c>
      <c r="J559" s="19" t="s">
        <v>38</v>
      </c>
      <c r="K559" s="21">
        <v>0.5895833333270275</v>
      </c>
      <c r="L559" s="22">
        <v>849</v>
      </c>
      <c r="M559" s="17">
        <v>43796.501388888886</v>
      </c>
      <c r="N559" s="18">
        <v>43796.501388888886</v>
      </c>
      <c r="O559" s="23" t="s">
        <v>123</v>
      </c>
      <c r="P559" s="24" t="s">
        <v>43</v>
      </c>
      <c r="Q559" s="88" t="s">
        <v>138</v>
      </c>
      <c r="R559" s="26" t="s">
        <v>125</v>
      </c>
      <c r="S559" s="42" t="s">
        <v>143</v>
      </c>
      <c r="T559" s="28" t="s">
        <v>140</v>
      </c>
      <c r="U559" s="35" t="s">
        <v>971</v>
      </c>
      <c r="V559" s="29">
        <v>0</v>
      </c>
      <c r="W559" s="29">
        <v>0</v>
      </c>
      <c r="X559" s="30">
        <v>0</v>
      </c>
      <c r="Y559" s="31">
        <v>0</v>
      </c>
      <c r="Z559" s="32">
        <v>0</v>
      </c>
      <c r="AA559" s="30">
        <v>0</v>
      </c>
      <c r="AB559" s="30">
        <v>5548929</v>
      </c>
      <c r="AC559" s="28" t="s">
        <v>129</v>
      </c>
      <c r="AD559" s="28" t="s">
        <v>129</v>
      </c>
      <c r="AE559" s="28" t="s">
        <v>130</v>
      </c>
      <c r="AF559" s="25" t="s">
        <v>898</v>
      </c>
    </row>
    <row r="560" spans="1:32" hidden="1" x14ac:dyDescent="0.2">
      <c r="A560" s="90" t="s">
        <v>137</v>
      </c>
      <c r="B560" s="249" t="s">
        <v>133</v>
      </c>
      <c r="C560" s="15">
        <v>69</v>
      </c>
      <c r="D560" s="15">
        <v>60</v>
      </c>
      <c r="E560" s="16">
        <v>2019</v>
      </c>
      <c r="F560" s="17">
        <v>43796.26666666667</v>
      </c>
      <c r="G560" s="18">
        <v>43796.26666666667</v>
      </c>
      <c r="H560" s="20" t="s">
        <v>41</v>
      </c>
      <c r="I560" s="20" t="s">
        <v>41</v>
      </c>
      <c r="J560" s="19" t="s">
        <v>38</v>
      </c>
      <c r="K560" s="21">
        <v>0.36874999999417923</v>
      </c>
      <c r="L560" s="22">
        <v>531</v>
      </c>
      <c r="M560" s="17">
        <v>43796.635416666664</v>
      </c>
      <c r="N560" s="18">
        <v>43796.635416666664</v>
      </c>
      <c r="O560" s="23" t="s">
        <v>123</v>
      </c>
      <c r="P560" s="24" t="s">
        <v>40</v>
      </c>
      <c r="Q560" s="88" t="s">
        <v>145</v>
      </c>
      <c r="R560" s="26" t="s">
        <v>125</v>
      </c>
      <c r="S560" s="42" t="s">
        <v>143</v>
      </c>
      <c r="T560" s="28" t="s">
        <v>140</v>
      </c>
      <c r="U560" s="25" t="s">
        <v>972</v>
      </c>
      <c r="V560" s="29">
        <v>6666</v>
      </c>
      <c r="W560" s="29">
        <v>662</v>
      </c>
      <c r="X560" s="29">
        <v>76130</v>
      </c>
      <c r="Y560" s="31">
        <v>1.1930230139906278E-4</v>
      </c>
      <c r="Z560" s="32">
        <v>1.3719764660892218E-2</v>
      </c>
      <c r="AA560" s="30">
        <v>115</v>
      </c>
      <c r="AB560" s="30">
        <v>5548929</v>
      </c>
      <c r="AC560" s="28" t="s">
        <v>577</v>
      </c>
      <c r="AD560" s="253" t="s">
        <v>973</v>
      </c>
      <c r="AE560" s="28" t="s">
        <v>130</v>
      </c>
      <c r="AF560" s="25" t="s">
        <v>131</v>
      </c>
    </row>
    <row r="561" spans="1:32" hidden="1" x14ac:dyDescent="0.2">
      <c r="A561" s="90" t="s">
        <v>163</v>
      </c>
      <c r="B561" s="249" t="s">
        <v>122</v>
      </c>
      <c r="C561" s="15">
        <v>69</v>
      </c>
      <c r="D561" s="15">
        <v>60</v>
      </c>
      <c r="E561" s="16">
        <v>2019</v>
      </c>
      <c r="F561" s="17">
        <v>43799.79791666667</v>
      </c>
      <c r="G561" s="18">
        <v>43799.79791666667</v>
      </c>
      <c r="H561" s="19" t="s">
        <v>38</v>
      </c>
      <c r="I561" s="20" t="s">
        <v>41</v>
      </c>
      <c r="J561" s="19" t="s">
        <v>38</v>
      </c>
      <c r="K561" s="21">
        <v>2.0055555555518367</v>
      </c>
      <c r="L561" s="22">
        <v>2888</v>
      </c>
      <c r="M561" s="17">
        <v>43801.803472222222</v>
      </c>
      <c r="N561" s="18">
        <v>43801.803472222222</v>
      </c>
      <c r="O561" s="23" t="s">
        <v>123</v>
      </c>
      <c r="P561" s="24" t="s">
        <v>40</v>
      </c>
      <c r="Q561" s="88" t="s">
        <v>145</v>
      </c>
      <c r="R561" s="26" t="s">
        <v>125</v>
      </c>
      <c r="S561" s="42" t="s">
        <v>143</v>
      </c>
      <c r="T561" s="28" t="s">
        <v>165</v>
      </c>
      <c r="U561" s="25" t="s">
        <v>974</v>
      </c>
      <c r="V561" s="29">
        <v>968</v>
      </c>
      <c r="W561" s="29">
        <v>968</v>
      </c>
      <c r="X561" s="30">
        <v>308536</v>
      </c>
      <c r="Y561" s="31">
        <v>1.7444807817868998E-4</v>
      </c>
      <c r="Z561" s="32">
        <v>5.5602801910062283E-2</v>
      </c>
      <c r="AA561" s="30">
        <v>318.73553719008265</v>
      </c>
      <c r="AB561" s="30">
        <v>5548929</v>
      </c>
      <c r="AC561" s="28" t="s">
        <v>975</v>
      </c>
      <c r="AD561" s="253" t="s">
        <v>976</v>
      </c>
      <c r="AE561" s="28" t="s">
        <v>130</v>
      </c>
      <c r="AF561" s="28" t="s">
        <v>131</v>
      </c>
    </row>
    <row r="562" spans="1:32" hidden="1" x14ac:dyDescent="0.2">
      <c r="A562" s="90" t="s">
        <v>132</v>
      </c>
      <c r="B562" s="249" t="s">
        <v>133</v>
      </c>
      <c r="C562" s="15">
        <v>69</v>
      </c>
      <c r="D562" s="15">
        <v>60</v>
      </c>
      <c r="E562" s="16">
        <v>2019</v>
      </c>
      <c r="F562" s="17">
        <v>43800.025694444441</v>
      </c>
      <c r="G562" s="18">
        <v>43800.025694444441</v>
      </c>
      <c r="H562" s="19" t="s">
        <v>38</v>
      </c>
      <c r="I562" s="20" t="s">
        <v>41</v>
      </c>
      <c r="J562" s="19" t="s">
        <v>38</v>
      </c>
      <c r="K562" s="21">
        <v>0.69722222222480923</v>
      </c>
      <c r="L562" s="22">
        <v>1004</v>
      </c>
      <c r="M562" s="17">
        <v>43800.722916666666</v>
      </c>
      <c r="N562" s="18">
        <v>43800.722916666666</v>
      </c>
      <c r="O562" s="23" t="s">
        <v>123</v>
      </c>
      <c r="P562" s="24" t="s">
        <v>43</v>
      </c>
      <c r="Q562" s="88" t="s">
        <v>138</v>
      </c>
      <c r="R562" s="26" t="s">
        <v>125</v>
      </c>
      <c r="S562" s="256">
        <v>118213053</v>
      </c>
      <c r="T562" s="25" t="s">
        <v>135</v>
      </c>
      <c r="U562" s="25" t="s">
        <v>977</v>
      </c>
      <c r="V562" s="29">
        <v>4459</v>
      </c>
      <c r="W562" s="29">
        <v>4459</v>
      </c>
      <c r="X562" s="30">
        <v>323862</v>
      </c>
      <c r="Y562" s="31">
        <v>8.0357849235411017E-4</v>
      </c>
      <c r="Z562" s="32">
        <v>5.8364776337920345E-2</v>
      </c>
      <c r="AA562" s="30">
        <v>72.631083202511775</v>
      </c>
      <c r="AB562" s="30">
        <v>5548929</v>
      </c>
      <c r="AC562" s="25" t="s">
        <v>577</v>
      </c>
      <c r="AD562" s="43" t="s">
        <v>978</v>
      </c>
      <c r="AE562" s="25" t="s">
        <v>130</v>
      </c>
      <c r="AF562" s="25" t="s">
        <v>131</v>
      </c>
    </row>
    <row r="563" spans="1:32" hidden="1" x14ac:dyDescent="0.2">
      <c r="A563" s="90" t="s">
        <v>163</v>
      </c>
      <c r="B563" s="249" t="s">
        <v>122</v>
      </c>
      <c r="C563" s="15">
        <v>69</v>
      </c>
      <c r="D563" s="15">
        <v>60</v>
      </c>
      <c r="E563" s="16">
        <v>2019</v>
      </c>
      <c r="F563" s="17">
        <v>43803.615972222222</v>
      </c>
      <c r="G563" s="18">
        <v>43803.615972222222</v>
      </c>
      <c r="H563" s="19" t="s">
        <v>38</v>
      </c>
      <c r="I563" s="20" t="s">
        <v>41</v>
      </c>
      <c r="J563" s="19" t="s">
        <v>38</v>
      </c>
      <c r="K563" s="21">
        <v>6.944444467080757E-4</v>
      </c>
      <c r="L563" s="22">
        <v>1</v>
      </c>
      <c r="M563" s="17">
        <v>43803.616666666669</v>
      </c>
      <c r="N563" s="18">
        <v>43803.616666666669</v>
      </c>
      <c r="O563" s="23" t="s">
        <v>123</v>
      </c>
      <c r="P563" s="24" t="s">
        <v>45</v>
      </c>
      <c r="Q563" s="25" t="s">
        <v>189</v>
      </c>
      <c r="R563" s="26" t="s">
        <v>125</v>
      </c>
      <c r="S563" s="42" t="s">
        <v>143</v>
      </c>
      <c r="T563" s="28" t="s">
        <v>165</v>
      </c>
      <c r="U563" s="25" t="s">
        <v>979</v>
      </c>
      <c r="V563" s="29">
        <v>340</v>
      </c>
      <c r="W563" s="29">
        <v>0</v>
      </c>
      <c r="X563" s="30">
        <v>0</v>
      </c>
      <c r="Y563" s="31">
        <v>0</v>
      </c>
      <c r="Z563" s="32">
        <v>0</v>
      </c>
      <c r="AA563" s="30">
        <v>0</v>
      </c>
      <c r="AB563" s="30">
        <v>5548929</v>
      </c>
      <c r="AC563" s="28" t="s">
        <v>569</v>
      </c>
      <c r="AD563" s="253" t="s">
        <v>682</v>
      </c>
      <c r="AE563" s="28" t="s">
        <v>130</v>
      </c>
      <c r="AF563" s="28" t="s">
        <v>131</v>
      </c>
    </row>
    <row r="564" spans="1:32" hidden="1" x14ac:dyDescent="0.2">
      <c r="A564" s="90" t="s">
        <v>137</v>
      </c>
      <c r="B564" s="249" t="s">
        <v>133</v>
      </c>
      <c r="C564" s="15">
        <v>69</v>
      </c>
      <c r="D564" s="15">
        <v>60</v>
      </c>
      <c r="E564" s="16">
        <v>2019</v>
      </c>
      <c r="F564" s="17">
        <v>43814.306944444441</v>
      </c>
      <c r="G564" s="18">
        <v>43814.306944444441</v>
      </c>
      <c r="H564" s="19" t="s">
        <v>38</v>
      </c>
      <c r="I564" s="20" t="s">
        <v>41</v>
      </c>
      <c r="J564" s="19" t="s">
        <v>38</v>
      </c>
      <c r="K564" s="21">
        <f>M564-F564</f>
        <v>0.31458333334012423</v>
      </c>
      <c r="L564" s="22">
        <v>453</v>
      </c>
      <c r="M564" s="17">
        <v>43814.621527777781</v>
      </c>
      <c r="N564" s="18">
        <v>43814.621527777781</v>
      </c>
      <c r="O564" s="23" t="s">
        <v>123</v>
      </c>
      <c r="P564" s="24" t="s">
        <v>40</v>
      </c>
      <c r="Q564" s="88" t="s">
        <v>145</v>
      </c>
      <c r="R564" s="26" t="s">
        <v>125</v>
      </c>
      <c r="S564" s="42" t="s">
        <v>143</v>
      </c>
      <c r="T564" s="28" t="s">
        <v>140</v>
      </c>
      <c r="U564" s="25" t="s">
        <v>980</v>
      </c>
      <c r="V564" s="29">
        <v>1433</v>
      </c>
      <c r="W564" s="29">
        <v>1433</v>
      </c>
      <c r="X564" s="30">
        <v>231664</v>
      </c>
      <c r="Y564" s="31">
        <f>W564/AB564</f>
        <v>2.5824803308890779E-4</v>
      </c>
      <c r="Z564" s="32">
        <f>X564/AB564</f>
        <v>4.1749317751227311E-2</v>
      </c>
      <c r="AA564" s="30">
        <f>X564/W564</f>
        <v>161.66364270760641</v>
      </c>
      <c r="AB564" s="30">
        <v>5548929</v>
      </c>
      <c r="AC564" s="28" t="s">
        <v>585</v>
      </c>
      <c r="AD564" s="253" t="s">
        <v>981</v>
      </c>
      <c r="AE564" s="28" t="s">
        <v>130</v>
      </c>
      <c r="AF564" s="28" t="s">
        <v>131</v>
      </c>
    </row>
    <row r="565" spans="1:32" hidden="1" x14ac:dyDescent="0.2">
      <c r="A565" s="90" t="s">
        <v>132</v>
      </c>
      <c r="B565" s="14" t="s">
        <v>133</v>
      </c>
      <c r="C565" s="257">
        <v>69</v>
      </c>
      <c r="D565" s="257">
        <v>60</v>
      </c>
      <c r="E565" s="258">
        <v>2020</v>
      </c>
      <c r="F565" s="259">
        <v>43831.000694444447</v>
      </c>
      <c r="G565" s="260">
        <v>43831.000694444447</v>
      </c>
      <c r="H565" s="19" t="s">
        <v>38</v>
      </c>
      <c r="I565" s="20" t="s">
        <v>41</v>
      </c>
      <c r="J565" s="19" t="s">
        <v>38</v>
      </c>
      <c r="K565" s="261">
        <f>M565-F565</f>
        <v>0.34861111111240461</v>
      </c>
      <c r="L565" s="262">
        <v>502</v>
      </c>
      <c r="M565" s="259">
        <v>43831.349305555559</v>
      </c>
      <c r="N565" s="260">
        <v>43831.349305555559</v>
      </c>
      <c r="O565" s="263" t="s">
        <v>123</v>
      </c>
      <c r="P565" s="88" t="s">
        <v>42</v>
      </c>
      <c r="Q565" s="88" t="s">
        <v>186</v>
      </c>
      <c r="R565" s="264" t="s">
        <v>125</v>
      </c>
      <c r="S565" s="265">
        <v>118388952</v>
      </c>
      <c r="T565" s="264" t="s">
        <v>135</v>
      </c>
      <c r="U565" s="264" t="s">
        <v>983</v>
      </c>
      <c r="V565" s="262">
        <v>4573</v>
      </c>
      <c r="W565" s="262">
        <v>2086</v>
      </c>
      <c r="X565" s="262">
        <v>985898</v>
      </c>
      <c r="Y565" s="266">
        <f>W565/AB565</f>
        <v>3.7592839987680505E-4</v>
      </c>
      <c r="Z565" s="267">
        <f>X565/AB565</f>
        <v>0.17767356547542779</v>
      </c>
      <c r="AA565" s="262">
        <f>X565/W565</f>
        <v>472.62607861936721</v>
      </c>
      <c r="AB565" s="262">
        <v>5548929</v>
      </c>
      <c r="AC565" s="264" t="s">
        <v>585</v>
      </c>
      <c r="AD565" s="268" t="s">
        <v>984</v>
      </c>
      <c r="AE565" s="264" t="s">
        <v>130</v>
      </c>
      <c r="AF565" s="264" t="s">
        <v>131</v>
      </c>
    </row>
    <row r="566" spans="1:32" hidden="1" x14ac:dyDescent="0.2">
      <c r="A566" s="90" t="s">
        <v>163</v>
      </c>
      <c r="B566" s="14" t="s">
        <v>122</v>
      </c>
      <c r="C566" s="257">
        <v>115</v>
      </c>
      <c r="D566" s="257">
        <v>115</v>
      </c>
      <c r="E566" s="258">
        <v>2020</v>
      </c>
      <c r="F566" s="259">
        <v>43836.251388888886</v>
      </c>
      <c r="G566" s="260">
        <v>43836.251388888886</v>
      </c>
      <c r="H566" s="19" t="s">
        <v>38</v>
      </c>
      <c r="I566" s="20" t="s">
        <v>41</v>
      </c>
      <c r="J566" s="19" t="s">
        <v>38</v>
      </c>
      <c r="K566" s="261">
        <f>M566-F566</f>
        <v>0.42847222222189885</v>
      </c>
      <c r="L566" s="262">
        <v>617</v>
      </c>
      <c r="M566" s="259">
        <v>43836.679861111108</v>
      </c>
      <c r="N566" s="260">
        <v>43836.679861111108</v>
      </c>
      <c r="O566" s="263" t="s">
        <v>123</v>
      </c>
      <c r="P566" s="264" t="s">
        <v>43</v>
      </c>
      <c r="Q566" s="88" t="s">
        <v>138</v>
      </c>
      <c r="R566" s="264" t="s">
        <v>125</v>
      </c>
      <c r="S566" s="264" t="s">
        <v>143</v>
      </c>
      <c r="T566" s="264" t="s">
        <v>165</v>
      </c>
      <c r="U566" s="264" t="s">
        <v>985</v>
      </c>
      <c r="V566" s="262">
        <v>0</v>
      </c>
      <c r="W566" s="262">
        <v>0</v>
      </c>
      <c r="X566" s="262">
        <v>0</v>
      </c>
      <c r="Y566" s="266">
        <f>W566/AB566</f>
        <v>0</v>
      </c>
      <c r="Z566" s="267">
        <f>X566/AB566</f>
        <v>0</v>
      </c>
      <c r="AA566" s="262">
        <v>0</v>
      </c>
      <c r="AB566" s="262">
        <v>5548929</v>
      </c>
      <c r="AC566" s="264" t="s">
        <v>577</v>
      </c>
      <c r="AD566" s="268" t="s">
        <v>167</v>
      </c>
      <c r="AE566" s="264" t="s">
        <v>130</v>
      </c>
      <c r="AF566" s="264" t="s">
        <v>131</v>
      </c>
    </row>
    <row r="567" spans="1:32" hidden="1" x14ac:dyDescent="0.2">
      <c r="A567" s="90" t="s">
        <v>163</v>
      </c>
      <c r="B567" s="14" t="s">
        <v>122</v>
      </c>
      <c r="C567" s="257">
        <v>230</v>
      </c>
      <c r="D567" s="257">
        <v>230</v>
      </c>
      <c r="E567" s="258">
        <v>2020</v>
      </c>
      <c r="F567" s="259">
        <v>43837.822916666664</v>
      </c>
      <c r="G567" s="260">
        <v>43837.822916666664</v>
      </c>
      <c r="H567" s="19" t="s">
        <v>38</v>
      </c>
      <c r="I567" s="20" t="s">
        <v>41</v>
      </c>
      <c r="J567" s="19" t="s">
        <v>38</v>
      </c>
      <c r="K567" s="261">
        <f>M567-F567</f>
        <v>0.88750000000436557</v>
      </c>
      <c r="L567" s="262">
        <v>1278</v>
      </c>
      <c r="M567" s="259">
        <v>43838.710416666669</v>
      </c>
      <c r="N567" s="260">
        <v>43838.710416666669</v>
      </c>
      <c r="O567" s="263" t="s">
        <v>123</v>
      </c>
      <c r="P567" s="88" t="s">
        <v>40</v>
      </c>
      <c r="Q567" s="88" t="s">
        <v>154</v>
      </c>
      <c r="R567" s="264" t="s">
        <v>125</v>
      </c>
      <c r="S567" s="264" t="s">
        <v>143</v>
      </c>
      <c r="T567" s="264" t="s">
        <v>165</v>
      </c>
      <c r="U567" s="269" t="s">
        <v>986</v>
      </c>
      <c r="V567" s="262">
        <v>0</v>
      </c>
      <c r="W567" s="262">
        <v>0</v>
      </c>
      <c r="X567" s="262">
        <v>0</v>
      </c>
      <c r="Y567" s="266">
        <f>W567/AB567</f>
        <v>0</v>
      </c>
      <c r="Z567" s="267">
        <f>X567/AB567</f>
        <v>0</v>
      </c>
      <c r="AA567" s="262">
        <v>0</v>
      </c>
      <c r="AB567" s="262">
        <v>5548929</v>
      </c>
      <c r="AC567" s="264" t="s">
        <v>599</v>
      </c>
      <c r="AD567" s="268" t="s">
        <v>987</v>
      </c>
      <c r="AE567" s="264" t="s">
        <v>130</v>
      </c>
      <c r="AF567" s="264" t="s">
        <v>131</v>
      </c>
    </row>
    <row r="568" spans="1:32" hidden="1" x14ac:dyDescent="0.2">
      <c r="A568" s="90" t="s">
        <v>121</v>
      </c>
      <c r="B568" s="14" t="s">
        <v>122</v>
      </c>
      <c r="C568" s="257">
        <v>69</v>
      </c>
      <c r="D568" s="257">
        <v>70</v>
      </c>
      <c r="E568" s="258">
        <v>2020</v>
      </c>
      <c r="F568" s="259">
        <v>43839.345833333333</v>
      </c>
      <c r="G568" s="260">
        <v>43839.345833333333</v>
      </c>
      <c r="H568" s="19" t="s">
        <v>38</v>
      </c>
      <c r="I568" s="20" t="s">
        <v>41</v>
      </c>
      <c r="J568" s="19" t="s">
        <v>38</v>
      </c>
      <c r="K568" s="261">
        <f>M568-F568</f>
        <v>0.39375000000291038</v>
      </c>
      <c r="L568" s="262">
        <v>567</v>
      </c>
      <c r="M568" s="259">
        <v>43839.739583333336</v>
      </c>
      <c r="N568" s="260">
        <v>43839.739583333336</v>
      </c>
      <c r="O568" s="263" t="s">
        <v>123</v>
      </c>
      <c r="P568" s="88" t="s">
        <v>42</v>
      </c>
      <c r="Q568" s="88" t="s">
        <v>159</v>
      </c>
      <c r="R568" s="264" t="s">
        <v>139</v>
      </c>
      <c r="S568" s="265">
        <v>118418115</v>
      </c>
      <c r="T568" s="264" t="s">
        <v>126</v>
      </c>
      <c r="U568" s="264" t="s">
        <v>988</v>
      </c>
      <c r="V568" s="262">
        <v>4</v>
      </c>
      <c r="W568" s="262">
        <v>0</v>
      </c>
      <c r="X568" s="262">
        <v>0</v>
      </c>
      <c r="Y568" s="266">
        <f>W568/AB568</f>
        <v>0</v>
      </c>
      <c r="Z568" s="267">
        <f>X568/AB568</f>
        <v>0</v>
      </c>
      <c r="AA568" s="262">
        <v>0</v>
      </c>
      <c r="AB568" s="262">
        <v>5548929</v>
      </c>
      <c r="AC568" s="264" t="s">
        <v>580</v>
      </c>
      <c r="AD568" s="268" t="s">
        <v>825</v>
      </c>
      <c r="AE568" s="264" t="s">
        <v>130</v>
      </c>
      <c r="AF568" s="264" t="s">
        <v>131</v>
      </c>
    </row>
    <row r="569" spans="1:32" hidden="1" x14ac:dyDescent="0.2">
      <c r="A569" s="90" t="s">
        <v>132</v>
      </c>
      <c r="B569" s="14" t="s">
        <v>133</v>
      </c>
      <c r="C569" s="15">
        <v>69</v>
      </c>
      <c r="D569" s="15">
        <v>60</v>
      </c>
      <c r="E569" s="270">
        <v>2020</v>
      </c>
      <c r="F569" s="17">
        <v>43846.124305555553</v>
      </c>
      <c r="G569" s="18">
        <v>43846.124305555553</v>
      </c>
      <c r="H569" s="20" t="s">
        <v>41</v>
      </c>
      <c r="I569" s="20" t="s">
        <v>41</v>
      </c>
      <c r="J569" s="19" t="s">
        <v>38</v>
      </c>
      <c r="K569" s="271">
        <v>2.7104166666686069</v>
      </c>
      <c r="L569" s="262">
        <v>3903</v>
      </c>
      <c r="M569" s="17">
        <v>43848.834722222222</v>
      </c>
      <c r="N569" s="18">
        <v>43848.834722222222</v>
      </c>
      <c r="O569" s="263" t="s">
        <v>123</v>
      </c>
      <c r="P569" s="264" t="s">
        <v>40</v>
      </c>
      <c r="Q569" s="88" t="s">
        <v>145</v>
      </c>
      <c r="R569" s="28" t="s">
        <v>125</v>
      </c>
      <c r="S569" s="263" t="s">
        <v>143</v>
      </c>
      <c r="T569" s="28" t="s">
        <v>135</v>
      </c>
      <c r="U569" s="28" t="s">
        <v>989</v>
      </c>
      <c r="V569" s="36">
        <v>4122</v>
      </c>
      <c r="W569" s="36">
        <v>4122</v>
      </c>
      <c r="X569" s="262">
        <v>5621957</v>
      </c>
      <c r="Y569" s="266">
        <v>7.4284605191380173E-4</v>
      </c>
      <c r="Z569" s="267">
        <v>1.0131607378649106</v>
      </c>
      <c r="AA569" s="262">
        <v>1363.8905870936439</v>
      </c>
      <c r="AB569" s="262">
        <v>5548929</v>
      </c>
      <c r="AC569" s="28" t="s">
        <v>577</v>
      </c>
      <c r="AD569" s="253" t="s">
        <v>129</v>
      </c>
      <c r="AE569" s="28" t="s">
        <v>130</v>
      </c>
      <c r="AF569" s="28" t="s">
        <v>131</v>
      </c>
    </row>
    <row r="570" spans="1:32" hidden="1" x14ac:dyDescent="0.2">
      <c r="A570" s="90" t="s">
        <v>132</v>
      </c>
      <c r="B570" s="14" t="s">
        <v>133</v>
      </c>
      <c r="C570" s="15">
        <v>69</v>
      </c>
      <c r="D570" s="15">
        <v>60</v>
      </c>
      <c r="E570" s="270">
        <v>2020</v>
      </c>
      <c r="F570" s="17">
        <v>43846.124305555553</v>
      </c>
      <c r="G570" s="18">
        <v>43846.124305555553</v>
      </c>
      <c r="H570" s="20" t="s">
        <v>41</v>
      </c>
      <c r="I570" s="20" t="s">
        <v>41</v>
      </c>
      <c r="J570" s="19" t="s">
        <v>38</v>
      </c>
      <c r="K570" s="271">
        <v>2.7104166666686069</v>
      </c>
      <c r="L570" s="262">
        <v>3903</v>
      </c>
      <c r="M570" s="17">
        <v>43848.834722222222</v>
      </c>
      <c r="N570" s="18">
        <v>43848.834722222222</v>
      </c>
      <c r="O570" s="263" t="s">
        <v>123</v>
      </c>
      <c r="P570" s="264" t="s">
        <v>40</v>
      </c>
      <c r="Q570" s="88" t="s">
        <v>145</v>
      </c>
      <c r="R570" s="28" t="s">
        <v>125</v>
      </c>
      <c r="S570" s="263" t="s">
        <v>143</v>
      </c>
      <c r="T570" s="28" t="s">
        <v>135</v>
      </c>
      <c r="U570" s="28" t="s">
        <v>989</v>
      </c>
      <c r="V570" s="262">
        <v>0</v>
      </c>
      <c r="W570" s="262">
        <v>0</v>
      </c>
      <c r="X570" s="262">
        <v>0</v>
      </c>
      <c r="Y570" s="266">
        <f>W570/AB570</f>
        <v>0</v>
      </c>
      <c r="Z570" s="267">
        <f>X570/AB570</f>
        <v>0</v>
      </c>
      <c r="AA570" s="262">
        <v>0</v>
      </c>
      <c r="AB570" s="262">
        <v>5548929</v>
      </c>
      <c r="AC570" s="28" t="s">
        <v>577</v>
      </c>
      <c r="AD570" s="253" t="s">
        <v>129</v>
      </c>
      <c r="AE570" s="28" t="s">
        <v>130</v>
      </c>
      <c r="AF570" s="28" t="s">
        <v>131</v>
      </c>
    </row>
    <row r="571" spans="1:32" hidden="1" x14ac:dyDescent="0.2">
      <c r="A571" s="90" t="s">
        <v>132</v>
      </c>
      <c r="B571" s="14" t="s">
        <v>133</v>
      </c>
      <c r="C571" s="15">
        <v>69</v>
      </c>
      <c r="D571" s="15">
        <v>60</v>
      </c>
      <c r="E571" s="270">
        <v>2020</v>
      </c>
      <c r="F571" s="17">
        <v>43846.124305555553</v>
      </c>
      <c r="G571" s="18">
        <v>43846.124305555553</v>
      </c>
      <c r="H571" s="20" t="s">
        <v>41</v>
      </c>
      <c r="I571" s="20" t="s">
        <v>41</v>
      </c>
      <c r="J571" s="19" t="s">
        <v>38</v>
      </c>
      <c r="K571" s="271">
        <v>2.7104166666686069</v>
      </c>
      <c r="L571" s="262">
        <v>3903</v>
      </c>
      <c r="M571" s="17">
        <v>43848.834722222222</v>
      </c>
      <c r="N571" s="18">
        <v>43848.834722222222</v>
      </c>
      <c r="O571" s="263" t="s">
        <v>123</v>
      </c>
      <c r="P571" s="264" t="s">
        <v>40</v>
      </c>
      <c r="Q571" s="88" t="s">
        <v>145</v>
      </c>
      <c r="R571" s="28" t="s">
        <v>125</v>
      </c>
      <c r="S571" s="263" t="s">
        <v>143</v>
      </c>
      <c r="T571" s="28" t="s">
        <v>135</v>
      </c>
      <c r="U571" s="28" t="s">
        <v>989</v>
      </c>
      <c r="V571" s="262">
        <v>0</v>
      </c>
      <c r="W571" s="262">
        <v>0</v>
      </c>
      <c r="X571" s="262">
        <v>0</v>
      </c>
      <c r="Y571" s="266">
        <f>W571/AB571</f>
        <v>0</v>
      </c>
      <c r="Z571" s="267">
        <f>X571/AB571</f>
        <v>0</v>
      </c>
      <c r="AA571" s="262">
        <v>0</v>
      </c>
      <c r="AB571" s="262">
        <v>5548929</v>
      </c>
      <c r="AC571" s="28" t="s">
        <v>577</v>
      </c>
      <c r="AD571" s="253" t="s">
        <v>129</v>
      </c>
      <c r="AE571" s="28" t="s">
        <v>130</v>
      </c>
      <c r="AF571" s="28" t="s">
        <v>131</v>
      </c>
    </row>
    <row r="572" spans="1:32" hidden="1" x14ac:dyDescent="0.2">
      <c r="A572" s="90" t="s">
        <v>132</v>
      </c>
      <c r="B572" s="14" t="s">
        <v>133</v>
      </c>
      <c r="C572" s="15">
        <v>69</v>
      </c>
      <c r="D572" s="15">
        <v>60</v>
      </c>
      <c r="E572" s="270">
        <v>2020</v>
      </c>
      <c r="F572" s="17">
        <v>43846.239583333336</v>
      </c>
      <c r="G572" s="18">
        <v>43846.239583333336</v>
      </c>
      <c r="H572" s="20" t="s">
        <v>41</v>
      </c>
      <c r="I572" s="20" t="s">
        <v>41</v>
      </c>
      <c r="J572" s="19" t="s">
        <v>38</v>
      </c>
      <c r="K572" s="271">
        <v>3.929166666661331</v>
      </c>
      <c r="L572" s="262">
        <v>5658</v>
      </c>
      <c r="M572" s="17">
        <v>43850.168749999997</v>
      </c>
      <c r="N572" s="18">
        <v>43850.168749999997</v>
      </c>
      <c r="O572" s="272" t="s">
        <v>151</v>
      </c>
      <c r="P572" s="264" t="s">
        <v>43</v>
      </c>
      <c r="Q572" s="88" t="s">
        <v>138</v>
      </c>
      <c r="R572" s="28" t="s">
        <v>125</v>
      </c>
      <c r="S572" s="263" t="s">
        <v>143</v>
      </c>
      <c r="T572" s="28" t="s">
        <v>135</v>
      </c>
      <c r="U572" s="28" t="s">
        <v>990</v>
      </c>
      <c r="V572" s="262">
        <v>4</v>
      </c>
      <c r="W572" s="262">
        <v>0</v>
      </c>
      <c r="X572" s="262">
        <v>0</v>
      </c>
      <c r="Y572" s="266">
        <v>0</v>
      </c>
      <c r="Z572" s="267">
        <v>0</v>
      </c>
      <c r="AA572" s="262">
        <v>0</v>
      </c>
      <c r="AB572" s="262">
        <v>5548929</v>
      </c>
      <c r="AC572" s="28" t="s">
        <v>569</v>
      </c>
      <c r="AD572" s="253" t="s">
        <v>575</v>
      </c>
      <c r="AE572" s="28" t="s">
        <v>130</v>
      </c>
      <c r="AF572" s="28" t="s">
        <v>131</v>
      </c>
    </row>
    <row r="573" spans="1:32" hidden="1" x14ac:dyDescent="0.2">
      <c r="A573" s="90" t="s">
        <v>132</v>
      </c>
      <c r="B573" s="14" t="s">
        <v>133</v>
      </c>
      <c r="C573" s="15">
        <v>115</v>
      </c>
      <c r="D573" s="15">
        <v>115</v>
      </c>
      <c r="E573" s="270">
        <v>2020</v>
      </c>
      <c r="F573" s="17">
        <v>43846.244444444441</v>
      </c>
      <c r="G573" s="18">
        <v>43846.244444444441</v>
      </c>
      <c r="H573" s="20" t="s">
        <v>41</v>
      </c>
      <c r="I573" s="20" t="s">
        <v>41</v>
      </c>
      <c r="J573" s="19" t="s">
        <v>38</v>
      </c>
      <c r="K573" s="271">
        <v>1.727083333338669</v>
      </c>
      <c r="L573" s="262">
        <v>2487</v>
      </c>
      <c r="M573" s="17">
        <v>43847.97152777778</v>
      </c>
      <c r="N573" s="18">
        <v>43847.97152777778</v>
      </c>
      <c r="O573" s="263" t="s">
        <v>123</v>
      </c>
      <c r="P573" s="264" t="s">
        <v>43</v>
      </c>
      <c r="Q573" s="88" t="s">
        <v>138</v>
      </c>
      <c r="R573" s="28" t="s">
        <v>125</v>
      </c>
      <c r="S573" s="250">
        <v>118436423</v>
      </c>
      <c r="T573" s="28" t="s">
        <v>135</v>
      </c>
      <c r="U573" s="28" t="s">
        <v>991</v>
      </c>
      <c r="V573" s="262">
        <v>0</v>
      </c>
      <c r="W573" s="262">
        <v>0</v>
      </c>
      <c r="X573" s="262">
        <v>0</v>
      </c>
      <c r="Y573" s="266">
        <v>0</v>
      </c>
      <c r="Z573" s="267">
        <v>0</v>
      </c>
      <c r="AA573" s="262">
        <v>0</v>
      </c>
      <c r="AB573" s="262">
        <v>5548929</v>
      </c>
      <c r="AC573" s="28" t="s">
        <v>585</v>
      </c>
      <c r="AD573" s="253" t="s">
        <v>992</v>
      </c>
      <c r="AE573" s="28" t="s">
        <v>130</v>
      </c>
      <c r="AF573" s="28" t="s">
        <v>131</v>
      </c>
    </row>
    <row r="574" spans="1:32" hidden="1" x14ac:dyDescent="0.2">
      <c r="A574" s="90" t="s">
        <v>121</v>
      </c>
      <c r="B574" s="14" t="s">
        <v>147</v>
      </c>
      <c r="C574" s="15">
        <v>69</v>
      </c>
      <c r="D574" s="15">
        <v>60</v>
      </c>
      <c r="E574" s="270">
        <v>2020</v>
      </c>
      <c r="F574" s="17">
        <v>43846.378472222219</v>
      </c>
      <c r="G574" s="18">
        <v>43846.378472222219</v>
      </c>
      <c r="H574" s="20" t="s">
        <v>41</v>
      </c>
      <c r="I574" s="20" t="s">
        <v>41</v>
      </c>
      <c r="J574" s="19" t="s">
        <v>38</v>
      </c>
      <c r="K574" s="271">
        <v>0.29722222222335404</v>
      </c>
      <c r="L574" s="262">
        <v>428</v>
      </c>
      <c r="M574" s="17">
        <v>43846.675694444442</v>
      </c>
      <c r="N574" s="18">
        <v>43846.675694444442</v>
      </c>
      <c r="O574" s="263" t="s">
        <v>123</v>
      </c>
      <c r="P574" s="88" t="s">
        <v>42</v>
      </c>
      <c r="Q574" s="88" t="s">
        <v>159</v>
      </c>
      <c r="R574" s="28" t="s">
        <v>125</v>
      </c>
      <c r="S574" s="263" t="s">
        <v>143</v>
      </c>
      <c r="T574" s="28" t="s">
        <v>148</v>
      </c>
      <c r="U574" s="28" t="s">
        <v>993</v>
      </c>
      <c r="V574" s="262">
        <v>3620</v>
      </c>
      <c r="W574" s="262">
        <v>3620</v>
      </c>
      <c r="X574" s="262">
        <v>522037</v>
      </c>
      <c r="Y574" s="266">
        <v>6.5237814360212575E-4</v>
      </c>
      <c r="Z574" s="267">
        <v>9.4078875401000808E-2</v>
      </c>
      <c r="AA574" s="262">
        <v>144.20911602209944</v>
      </c>
      <c r="AB574" s="262">
        <v>5548929</v>
      </c>
      <c r="AC574" s="28" t="s">
        <v>129</v>
      </c>
      <c r="AD574" s="253" t="s">
        <v>129</v>
      </c>
      <c r="AE574" s="28" t="s">
        <v>177</v>
      </c>
      <c r="AF574" s="28" t="s">
        <v>886</v>
      </c>
    </row>
    <row r="575" spans="1:32" hidden="1" x14ac:dyDescent="0.2">
      <c r="A575" s="90" t="s">
        <v>137</v>
      </c>
      <c r="B575" s="14" t="s">
        <v>133</v>
      </c>
      <c r="C575" s="15">
        <v>69</v>
      </c>
      <c r="D575" s="15">
        <v>60</v>
      </c>
      <c r="E575" s="270">
        <v>2020</v>
      </c>
      <c r="F575" s="17">
        <v>43846.7</v>
      </c>
      <c r="G575" s="18">
        <v>43846.7</v>
      </c>
      <c r="H575" s="20" t="s">
        <v>41</v>
      </c>
      <c r="I575" s="20" t="s">
        <v>41</v>
      </c>
      <c r="J575" s="19" t="s">
        <v>38</v>
      </c>
      <c r="K575" s="271">
        <v>0.61458333333575865</v>
      </c>
      <c r="L575" s="262">
        <v>885</v>
      </c>
      <c r="M575" s="17">
        <v>43847.314583333333</v>
      </c>
      <c r="N575" s="18">
        <v>43847.314583333333</v>
      </c>
      <c r="O575" s="263" t="s">
        <v>123</v>
      </c>
      <c r="P575" s="264" t="s">
        <v>40</v>
      </c>
      <c r="Q575" s="88" t="s">
        <v>145</v>
      </c>
      <c r="R575" s="28" t="s">
        <v>125</v>
      </c>
      <c r="S575" s="263" t="s">
        <v>143</v>
      </c>
      <c r="T575" s="28" t="s">
        <v>140</v>
      </c>
      <c r="U575" s="28" t="s">
        <v>994</v>
      </c>
      <c r="V575" s="262">
        <v>2522</v>
      </c>
      <c r="W575" s="262">
        <v>1606</v>
      </c>
      <c r="X575" s="262">
        <v>522037</v>
      </c>
      <c r="Y575" s="266">
        <v>2.8942522061464472E-4</v>
      </c>
      <c r="Z575" s="267">
        <v>9.4078875401000808E-2</v>
      </c>
      <c r="AA575" s="262">
        <v>325.05417185554171</v>
      </c>
      <c r="AB575" s="262">
        <v>5548929</v>
      </c>
      <c r="AC575" s="28" t="s">
        <v>580</v>
      </c>
      <c r="AD575" s="253" t="s">
        <v>995</v>
      </c>
      <c r="AE575" s="28" t="s">
        <v>130</v>
      </c>
      <c r="AF575" s="28" t="s">
        <v>131</v>
      </c>
    </row>
    <row r="576" spans="1:32" hidden="1" x14ac:dyDescent="0.2">
      <c r="A576" s="90" t="s">
        <v>137</v>
      </c>
      <c r="B576" s="14" t="s">
        <v>133</v>
      </c>
      <c r="C576" s="15">
        <v>115</v>
      </c>
      <c r="D576" s="15">
        <v>115</v>
      </c>
      <c r="E576" s="270">
        <v>2020</v>
      </c>
      <c r="F576" s="17">
        <v>43858.165277777778</v>
      </c>
      <c r="G576" s="18">
        <v>43858.165277777778</v>
      </c>
      <c r="H576" s="19" t="s">
        <v>38</v>
      </c>
      <c r="I576" s="20" t="s">
        <v>41</v>
      </c>
      <c r="J576" s="19" t="s">
        <v>38</v>
      </c>
      <c r="K576" s="271">
        <f>M576-F576</f>
        <v>0.58125000000291038</v>
      </c>
      <c r="L576" s="262">
        <v>837</v>
      </c>
      <c r="M576" s="17">
        <v>43858.746527777781</v>
      </c>
      <c r="N576" s="18">
        <v>43858.746527777781</v>
      </c>
      <c r="O576" s="263" t="s">
        <v>123</v>
      </c>
      <c r="P576" s="264" t="s">
        <v>40</v>
      </c>
      <c r="Q576" s="88" t="s">
        <v>145</v>
      </c>
      <c r="R576" s="28" t="s">
        <v>125</v>
      </c>
      <c r="S576" s="263" t="s">
        <v>143</v>
      </c>
      <c r="T576" s="28" t="s">
        <v>148</v>
      </c>
      <c r="U576" s="28" t="s">
        <v>996</v>
      </c>
      <c r="V576" s="273">
        <v>1</v>
      </c>
      <c r="W576" s="273">
        <v>0</v>
      </c>
      <c r="X576" s="273">
        <v>0</v>
      </c>
      <c r="Y576" s="274">
        <f>W576/AB576</f>
        <v>0</v>
      </c>
      <c r="Z576" s="275">
        <f>X576/AB576</f>
        <v>0</v>
      </c>
      <c r="AA576" s="273">
        <v>0</v>
      </c>
      <c r="AB576" s="273">
        <v>5548929</v>
      </c>
      <c r="AC576" s="28" t="s">
        <v>602</v>
      </c>
      <c r="AD576" s="253" t="s">
        <v>997</v>
      </c>
      <c r="AE576" s="28" t="s">
        <v>130</v>
      </c>
      <c r="AF576" s="28" t="s">
        <v>131</v>
      </c>
    </row>
    <row r="577" spans="1:32" hidden="1" x14ac:dyDescent="0.2">
      <c r="A577" s="90" t="s">
        <v>180</v>
      </c>
      <c r="B577" s="14" t="s">
        <v>147</v>
      </c>
      <c r="C577" s="15">
        <v>69</v>
      </c>
      <c r="D577" s="15">
        <v>60</v>
      </c>
      <c r="E577" s="270">
        <v>2020</v>
      </c>
      <c r="F577" s="17">
        <v>43870.371527777781</v>
      </c>
      <c r="G577" s="18">
        <v>43870.371527777781</v>
      </c>
      <c r="H577" s="20" t="s">
        <v>41</v>
      </c>
      <c r="I577" s="20" t="s">
        <v>41</v>
      </c>
      <c r="J577" s="19" t="s">
        <v>38</v>
      </c>
      <c r="K577" s="271">
        <v>0.68958333333284827</v>
      </c>
      <c r="L577" s="262">
        <v>993</v>
      </c>
      <c r="M577" s="17">
        <v>43871.061111111114</v>
      </c>
      <c r="N577" s="18">
        <v>43871.061111111114</v>
      </c>
      <c r="O577" s="263" t="s">
        <v>123</v>
      </c>
      <c r="P577" s="88" t="s">
        <v>40</v>
      </c>
      <c r="Q577" s="88" t="s">
        <v>142</v>
      </c>
      <c r="R577" s="28" t="s">
        <v>125</v>
      </c>
      <c r="S577" s="263" t="s">
        <v>143</v>
      </c>
      <c r="T577" s="28" t="s">
        <v>181</v>
      </c>
      <c r="U577" s="28" t="s">
        <v>998</v>
      </c>
      <c r="V577" s="273">
        <v>4446</v>
      </c>
      <c r="W577" s="273">
        <v>4446</v>
      </c>
      <c r="X577" s="273">
        <v>926741</v>
      </c>
      <c r="Y577" s="274">
        <v>8.0123569791575998E-4</v>
      </c>
      <c r="Z577" s="275">
        <v>0.16701258927623691</v>
      </c>
      <c r="AA577" s="273">
        <v>208.44376968061178</v>
      </c>
      <c r="AB577" s="273">
        <v>5548929</v>
      </c>
      <c r="AC577" s="28" t="s">
        <v>569</v>
      </c>
      <c r="AD577" s="253" t="s">
        <v>918</v>
      </c>
      <c r="AE577" s="28" t="s">
        <v>130</v>
      </c>
      <c r="AF577" s="28" t="s">
        <v>131</v>
      </c>
    </row>
    <row r="578" spans="1:32" hidden="1" x14ac:dyDescent="0.2">
      <c r="A578" s="90" t="s">
        <v>180</v>
      </c>
      <c r="B578" s="14" t="s">
        <v>147</v>
      </c>
      <c r="C578" s="15">
        <v>69</v>
      </c>
      <c r="D578" s="15">
        <v>60</v>
      </c>
      <c r="E578" s="270">
        <v>2020</v>
      </c>
      <c r="F578" s="17">
        <v>43870.371527777781</v>
      </c>
      <c r="G578" s="18">
        <v>43870.371527777781</v>
      </c>
      <c r="H578" s="20" t="s">
        <v>41</v>
      </c>
      <c r="I578" s="20" t="s">
        <v>41</v>
      </c>
      <c r="J578" s="19" t="s">
        <v>38</v>
      </c>
      <c r="K578" s="271">
        <v>0.70138888888322981</v>
      </c>
      <c r="L578" s="262">
        <v>1010</v>
      </c>
      <c r="M578" s="17">
        <v>43871.072916666664</v>
      </c>
      <c r="N578" s="18">
        <v>43871.072916666664</v>
      </c>
      <c r="O578" s="263" t="s">
        <v>123</v>
      </c>
      <c r="P578" s="264" t="s">
        <v>40</v>
      </c>
      <c r="Q578" s="88" t="s">
        <v>145</v>
      </c>
      <c r="R578" s="28" t="s">
        <v>125</v>
      </c>
      <c r="S578" s="263" t="s">
        <v>143</v>
      </c>
      <c r="T578" s="28" t="s">
        <v>181</v>
      </c>
      <c r="U578" s="28" t="s">
        <v>999</v>
      </c>
      <c r="V578" s="273">
        <v>1</v>
      </c>
      <c r="W578" s="273">
        <v>0</v>
      </c>
      <c r="X578" s="273">
        <v>0</v>
      </c>
      <c r="Y578" s="274">
        <v>0</v>
      </c>
      <c r="Z578" s="275">
        <v>0</v>
      </c>
      <c r="AA578" s="273">
        <v>0</v>
      </c>
      <c r="AB578" s="273">
        <v>5548929</v>
      </c>
      <c r="AC578" s="28" t="s">
        <v>129</v>
      </c>
      <c r="AD578" s="253" t="s">
        <v>129</v>
      </c>
      <c r="AE578" s="28" t="s">
        <v>130</v>
      </c>
      <c r="AF578" s="28" t="s">
        <v>131</v>
      </c>
    </row>
    <row r="579" spans="1:32" hidden="1" x14ac:dyDescent="0.2">
      <c r="A579" s="90" t="s">
        <v>163</v>
      </c>
      <c r="B579" s="14" t="s">
        <v>122</v>
      </c>
      <c r="C579" s="15">
        <v>69</v>
      </c>
      <c r="D579" s="15">
        <v>60</v>
      </c>
      <c r="E579" s="270">
        <v>2020</v>
      </c>
      <c r="F579" s="17">
        <v>43870.55972222222</v>
      </c>
      <c r="G579" s="18">
        <v>43870.55972222222</v>
      </c>
      <c r="H579" s="20" t="s">
        <v>41</v>
      </c>
      <c r="I579" s="20" t="s">
        <v>41</v>
      </c>
      <c r="J579" s="19" t="s">
        <v>38</v>
      </c>
      <c r="K579" s="271">
        <v>1.8923611111094942</v>
      </c>
      <c r="L579" s="262">
        <v>2725</v>
      </c>
      <c r="M579" s="17">
        <v>43872.45208333333</v>
      </c>
      <c r="N579" s="18">
        <v>43872.45208333333</v>
      </c>
      <c r="O579" s="263" t="s">
        <v>123</v>
      </c>
      <c r="P579" s="88" t="s">
        <v>40</v>
      </c>
      <c r="Q579" s="88" t="s">
        <v>142</v>
      </c>
      <c r="R579" s="28" t="s">
        <v>125</v>
      </c>
      <c r="S579" s="263" t="s">
        <v>143</v>
      </c>
      <c r="T579" s="28" t="s">
        <v>165</v>
      </c>
      <c r="U579" s="28" t="s">
        <v>1000</v>
      </c>
      <c r="V579" s="273">
        <v>265</v>
      </c>
      <c r="W579" s="273">
        <v>265</v>
      </c>
      <c r="X579" s="273">
        <v>13780</v>
      </c>
      <c r="Y579" s="274">
        <v>4.7756963550984343E-5</v>
      </c>
      <c r="Z579" s="275">
        <v>2.483362104651186E-3</v>
      </c>
      <c r="AA579" s="273">
        <v>52</v>
      </c>
      <c r="AB579" s="273">
        <v>5548929</v>
      </c>
      <c r="AC579" s="28" t="s">
        <v>129</v>
      </c>
      <c r="AD579" s="253" t="s">
        <v>129</v>
      </c>
      <c r="AE579" s="28" t="s">
        <v>130</v>
      </c>
      <c r="AF579" s="28" t="s">
        <v>131</v>
      </c>
    </row>
    <row r="580" spans="1:32" hidden="1" x14ac:dyDescent="0.2">
      <c r="A580" s="90" t="s">
        <v>163</v>
      </c>
      <c r="B580" s="14" t="s">
        <v>122</v>
      </c>
      <c r="C580" s="15">
        <v>69</v>
      </c>
      <c r="D580" s="15">
        <v>60</v>
      </c>
      <c r="E580" s="270">
        <v>2020</v>
      </c>
      <c r="F580" s="17">
        <v>43890.540277777778</v>
      </c>
      <c r="G580" s="18">
        <v>43890.540277777778</v>
      </c>
      <c r="H580" s="19" t="s">
        <v>38</v>
      </c>
      <c r="I580" s="20" t="s">
        <v>41</v>
      </c>
      <c r="J580" s="19" t="s">
        <v>38</v>
      </c>
      <c r="K580" s="21">
        <f>M580-F580</f>
        <v>1.0347222222189885</v>
      </c>
      <c r="L580" s="22">
        <v>1490</v>
      </c>
      <c r="M580" s="17">
        <v>43891.574999999997</v>
      </c>
      <c r="N580" s="18">
        <v>43891.574999999997</v>
      </c>
      <c r="O580" s="263" t="s">
        <v>123</v>
      </c>
      <c r="P580" s="264" t="s">
        <v>39</v>
      </c>
      <c r="Q580" s="88" t="s">
        <v>274</v>
      </c>
      <c r="R580" s="49" t="s">
        <v>125</v>
      </c>
      <c r="S580" s="251">
        <v>118606050</v>
      </c>
      <c r="T580" s="25" t="s">
        <v>126</v>
      </c>
      <c r="U580" s="25" t="s">
        <v>1001</v>
      </c>
      <c r="V580" s="29">
        <v>2167</v>
      </c>
      <c r="W580" s="29">
        <v>1273</v>
      </c>
      <c r="X580" s="29">
        <v>7638</v>
      </c>
      <c r="Y580" s="31">
        <f>W580/AB580</f>
        <v>2.2941364000152103E-4</v>
      </c>
      <c r="Z580" s="32">
        <f>X580/AB580</f>
        <v>1.376481840009126E-3</v>
      </c>
      <c r="AA580" s="30">
        <f>X580/W580</f>
        <v>6</v>
      </c>
      <c r="AB580" s="30">
        <v>5548929</v>
      </c>
      <c r="AC580" s="25" t="s">
        <v>577</v>
      </c>
      <c r="AD580" s="39" t="s">
        <v>1002</v>
      </c>
      <c r="AE580" s="25" t="s">
        <v>130</v>
      </c>
      <c r="AF580" s="25" t="s">
        <v>131</v>
      </c>
    </row>
    <row r="581" spans="1:32" hidden="1" x14ac:dyDescent="0.2">
      <c r="A581" s="90" t="s">
        <v>121</v>
      </c>
      <c r="B581" s="14" t="s">
        <v>122</v>
      </c>
      <c r="C581" s="15">
        <v>69</v>
      </c>
      <c r="D581" s="15">
        <v>70</v>
      </c>
      <c r="E581" s="270">
        <v>2020</v>
      </c>
      <c r="F581" s="17">
        <v>43891.189583333333</v>
      </c>
      <c r="G581" s="18">
        <v>43891.189583333333</v>
      </c>
      <c r="H581" s="19" t="s">
        <v>38</v>
      </c>
      <c r="I581" s="20" t="s">
        <v>41</v>
      </c>
      <c r="J581" s="19" t="s">
        <v>38</v>
      </c>
      <c r="K581" s="21">
        <f>M581-F581</f>
        <v>0.54652777777664596</v>
      </c>
      <c r="L581" s="22">
        <v>787</v>
      </c>
      <c r="M581" s="17">
        <v>43891.736111111109</v>
      </c>
      <c r="N581" s="18">
        <v>43891.736111111109</v>
      </c>
      <c r="O581" s="263" t="s">
        <v>123</v>
      </c>
      <c r="P581" s="88" t="s">
        <v>42</v>
      </c>
      <c r="Q581" s="88" t="s">
        <v>159</v>
      </c>
      <c r="R581" s="49" t="s">
        <v>139</v>
      </c>
      <c r="S581" s="276">
        <v>118593946</v>
      </c>
      <c r="T581" s="25" t="s">
        <v>165</v>
      </c>
      <c r="U581" s="25" t="s">
        <v>1003</v>
      </c>
      <c r="V581" s="29">
        <v>0</v>
      </c>
      <c r="W581" s="29">
        <v>0</v>
      </c>
      <c r="X581" s="29">
        <v>0</v>
      </c>
      <c r="Y581" s="31">
        <f>W581/AB581</f>
        <v>0</v>
      </c>
      <c r="Z581" s="32">
        <f>X581/AB581</f>
        <v>0</v>
      </c>
      <c r="AA581" s="29">
        <v>0</v>
      </c>
      <c r="AB581" s="30">
        <v>5548929</v>
      </c>
      <c r="AC581" s="25" t="s">
        <v>585</v>
      </c>
      <c r="AD581" s="39" t="s">
        <v>1004</v>
      </c>
      <c r="AE581" s="25" t="s">
        <v>130</v>
      </c>
      <c r="AF581" s="25" t="s">
        <v>131</v>
      </c>
    </row>
    <row r="582" spans="1:32" hidden="1" x14ac:dyDescent="0.2">
      <c r="A582" s="90" t="s">
        <v>137</v>
      </c>
      <c r="B582" s="14" t="s">
        <v>133</v>
      </c>
      <c r="C582" s="15">
        <v>69</v>
      </c>
      <c r="D582" s="15">
        <v>60</v>
      </c>
      <c r="E582" s="270">
        <v>2020</v>
      </c>
      <c r="F582" s="17">
        <v>43905.241666666669</v>
      </c>
      <c r="G582" s="18">
        <v>43905.241666666669</v>
      </c>
      <c r="H582" s="20" t="s">
        <v>41</v>
      </c>
      <c r="I582" s="20" t="s">
        <v>41</v>
      </c>
      <c r="J582" s="19" t="s">
        <v>38</v>
      </c>
      <c r="K582" s="21">
        <v>2.5145833333299379</v>
      </c>
      <c r="L582" s="22">
        <v>3621</v>
      </c>
      <c r="M582" s="17">
        <v>43907.756249999999</v>
      </c>
      <c r="N582" s="18">
        <v>43907.756249999999</v>
      </c>
      <c r="O582" s="263" t="s">
        <v>123</v>
      </c>
      <c r="P582" s="24" t="s">
        <v>43</v>
      </c>
      <c r="Q582" s="88" t="s">
        <v>138</v>
      </c>
      <c r="R582" s="26" t="s">
        <v>125</v>
      </c>
      <c r="S582" s="23" t="s">
        <v>143</v>
      </c>
      <c r="T582" s="25" t="s">
        <v>140</v>
      </c>
      <c r="U582" s="25" t="s">
        <v>1005</v>
      </c>
      <c r="V582" s="29">
        <v>1375</v>
      </c>
      <c r="W582" s="29">
        <v>1375</v>
      </c>
      <c r="X582" s="29">
        <v>887625</v>
      </c>
      <c r="Y582" s="31">
        <v>2.477955655947301E-4</v>
      </c>
      <c r="Z582" s="32">
        <v>0.15996330102619802</v>
      </c>
      <c r="AA582" s="30">
        <v>645.5454545454545</v>
      </c>
      <c r="AB582" s="30">
        <v>5548929</v>
      </c>
      <c r="AC582" s="25" t="s">
        <v>650</v>
      </c>
      <c r="AD582" s="39" t="s">
        <v>1006</v>
      </c>
      <c r="AE582" s="25" t="s">
        <v>130</v>
      </c>
      <c r="AF582" s="25" t="s">
        <v>131</v>
      </c>
    </row>
    <row r="583" spans="1:32" hidden="1" x14ac:dyDescent="0.2">
      <c r="A583" s="90" t="s">
        <v>137</v>
      </c>
      <c r="B583" s="14" t="s">
        <v>133</v>
      </c>
      <c r="C583" s="15">
        <v>115</v>
      </c>
      <c r="D583" s="15">
        <v>115</v>
      </c>
      <c r="E583" s="270">
        <v>2020</v>
      </c>
      <c r="F583" s="17">
        <v>43905.620138888888</v>
      </c>
      <c r="G583" s="18">
        <v>43905.620138888888</v>
      </c>
      <c r="H583" s="20" t="s">
        <v>41</v>
      </c>
      <c r="I583" s="20" t="s">
        <v>41</v>
      </c>
      <c r="J583" s="19" t="s">
        <v>38</v>
      </c>
      <c r="K583" s="21">
        <f t="shared" ref="K583:K596" si="31">M583-F583</f>
        <v>4.2638888888905058</v>
      </c>
      <c r="L583" s="22">
        <v>6140</v>
      </c>
      <c r="M583" s="17">
        <v>43909.884027777778</v>
      </c>
      <c r="N583" s="18">
        <v>43909.884027777778</v>
      </c>
      <c r="O583" s="277" t="s">
        <v>151</v>
      </c>
      <c r="P583" s="24" t="s">
        <v>40</v>
      </c>
      <c r="Q583" s="88" t="s">
        <v>145</v>
      </c>
      <c r="R583" s="26" t="s">
        <v>155</v>
      </c>
      <c r="S583" s="23" t="s">
        <v>143</v>
      </c>
      <c r="T583" s="25" t="s">
        <v>140</v>
      </c>
      <c r="U583" s="25" t="s">
        <v>1007</v>
      </c>
      <c r="V583" s="29">
        <v>0</v>
      </c>
      <c r="W583" s="29">
        <v>0</v>
      </c>
      <c r="X583" s="29">
        <v>0</v>
      </c>
      <c r="Y583" s="31">
        <v>0</v>
      </c>
      <c r="Z583" s="32">
        <v>0</v>
      </c>
      <c r="AA583" s="29">
        <v>0</v>
      </c>
      <c r="AB583" s="30">
        <v>5548929</v>
      </c>
      <c r="AC583" s="25" t="s">
        <v>580</v>
      </c>
      <c r="AD583" s="39" t="s">
        <v>1008</v>
      </c>
      <c r="AE583" s="25" t="s">
        <v>130</v>
      </c>
      <c r="AF583" s="25" t="s">
        <v>131</v>
      </c>
    </row>
    <row r="584" spans="1:32" hidden="1" x14ac:dyDescent="0.2">
      <c r="A584" s="90" t="s">
        <v>137</v>
      </c>
      <c r="B584" s="14" t="s">
        <v>133</v>
      </c>
      <c r="C584" s="15">
        <v>69</v>
      </c>
      <c r="D584" s="15">
        <v>60</v>
      </c>
      <c r="E584" s="270">
        <v>2020</v>
      </c>
      <c r="F584" s="17">
        <v>43910.595138888886</v>
      </c>
      <c r="G584" s="18">
        <v>43910.595138888886</v>
      </c>
      <c r="H584" s="19" t="s">
        <v>38</v>
      </c>
      <c r="I584" s="20" t="s">
        <v>41</v>
      </c>
      <c r="J584" s="19" t="s">
        <v>38</v>
      </c>
      <c r="K584" s="21">
        <f t="shared" si="31"/>
        <v>0.60486111111094942</v>
      </c>
      <c r="L584" s="22">
        <v>871</v>
      </c>
      <c r="M584" s="17">
        <v>43911.199999999997</v>
      </c>
      <c r="N584" s="18">
        <v>43911.199999999997</v>
      </c>
      <c r="O584" s="263" t="s">
        <v>123</v>
      </c>
      <c r="P584" s="88" t="s">
        <v>42</v>
      </c>
      <c r="Q584" s="88" t="s">
        <v>159</v>
      </c>
      <c r="R584" s="26" t="s">
        <v>139</v>
      </c>
      <c r="S584" s="250">
        <v>118732577</v>
      </c>
      <c r="T584" s="25" t="s">
        <v>140</v>
      </c>
      <c r="U584" s="25" t="s">
        <v>1009</v>
      </c>
      <c r="V584" s="29">
        <v>545</v>
      </c>
      <c r="W584" s="29">
        <v>545</v>
      </c>
      <c r="X584" s="29">
        <v>480145</v>
      </c>
      <c r="Y584" s="31">
        <f t="shared" ref="Y584:Y595" si="32">W584/AB584</f>
        <v>9.8217151453911192E-5</v>
      </c>
      <c r="Z584" s="32">
        <f t="shared" ref="Z584:Z595" si="33">X584/AB584</f>
        <v>8.6529310430895762E-2</v>
      </c>
      <c r="AA584" s="30">
        <f>X584/W584</f>
        <v>881</v>
      </c>
      <c r="AB584" s="30">
        <v>5548929</v>
      </c>
      <c r="AC584" s="25" t="s">
        <v>569</v>
      </c>
      <c r="AD584" s="39" t="s">
        <v>1010</v>
      </c>
      <c r="AE584" s="25" t="s">
        <v>130</v>
      </c>
      <c r="AF584" s="25" t="s">
        <v>880</v>
      </c>
    </row>
    <row r="585" spans="1:32" hidden="1" x14ac:dyDescent="0.2">
      <c r="A585" s="90" t="s">
        <v>132</v>
      </c>
      <c r="B585" s="14" t="s">
        <v>133</v>
      </c>
      <c r="C585" s="15">
        <v>69</v>
      </c>
      <c r="D585" s="15">
        <v>60</v>
      </c>
      <c r="E585" s="270">
        <v>2020</v>
      </c>
      <c r="F585" s="17">
        <v>43923.640972222223</v>
      </c>
      <c r="G585" s="18">
        <v>43923.640972222223</v>
      </c>
      <c r="H585" s="19" t="s">
        <v>38</v>
      </c>
      <c r="I585" s="20" t="s">
        <v>41</v>
      </c>
      <c r="J585" s="19" t="s">
        <v>38</v>
      </c>
      <c r="K585" s="21">
        <f t="shared" si="31"/>
        <v>0.59722222221898846</v>
      </c>
      <c r="L585" s="22">
        <v>860</v>
      </c>
      <c r="M585" s="17">
        <v>43924.238194444442</v>
      </c>
      <c r="N585" s="18">
        <v>43924.238194444442</v>
      </c>
      <c r="O585" s="263" t="s">
        <v>123</v>
      </c>
      <c r="P585" s="24" t="s">
        <v>43</v>
      </c>
      <c r="Q585" s="25" t="s">
        <v>541</v>
      </c>
      <c r="R585" s="26" t="s">
        <v>125</v>
      </c>
      <c r="S585" s="23" t="s">
        <v>143</v>
      </c>
      <c r="T585" s="25" t="s">
        <v>140</v>
      </c>
      <c r="U585" s="35" t="s">
        <v>1011</v>
      </c>
      <c r="V585" s="29">
        <v>4912</v>
      </c>
      <c r="W585" s="29">
        <v>4912</v>
      </c>
      <c r="X585" s="29">
        <v>870429</v>
      </c>
      <c r="Y585" s="31">
        <f t="shared" si="32"/>
        <v>8.8521586778277398E-4</v>
      </c>
      <c r="Z585" s="32">
        <f t="shared" si="33"/>
        <v>0.15686432462913114</v>
      </c>
      <c r="AA585" s="30">
        <f>X585/W585</f>
        <v>177.20460097719871</v>
      </c>
      <c r="AB585" s="30">
        <v>5548929</v>
      </c>
      <c r="AC585" s="25" t="s">
        <v>569</v>
      </c>
      <c r="AD585" s="25" t="s">
        <v>1012</v>
      </c>
      <c r="AE585" s="25" t="s">
        <v>130</v>
      </c>
      <c r="AF585" s="25" t="s">
        <v>880</v>
      </c>
    </row>
    <row r="586" spans="1:32" hidden="1" x14ac:dyDescent="0.2">
      <c r="A586" s="90" t="s">
        <v>121</v>
      </c>
      <c r="B586" s="14" t="s">
        <v>147</v>
      </c>
      <c r="C586" s="15">
        <v>69</v>
      </c>
      <c r="D586" s="15">
        <v>60</v>
      </c>
      <c r="E586" s="270">
        <v>2020</v>
      </c>
      <c r="F586" s="17">
        <v>43933.940972222219</v>
      </c>
      <c r="G586" s="18">
        <v>43933.940972222219</v>
      </c>
      <c r="H586" s="19" t="s">
        <v>38</v>
      </c>
      <c r="I586" s="20" t="s">
        <v>41</v>
      </c>
      <c r="J586" s="19" t="s">
        <v>38</v>
      </c>
      <c r="K586" s="21">
        <f t="shared" si="31"/>
        <v>0.33263888888905058</v>
      </c>
      <c r="L586" s="22">
        <v>479</v>
      </c>
      <c r="M586" s="17">
        <v>43934.273611111108</v>
      </c>
      <c r="N586" s="18">
        <v>43934.273611111108</v>
      </c>
      <c r="O586" s="263" t="s">
        <v>123</v>
      </c>
      <c r="P586" s="24" t="s">
        <v>40</v>
      </c>
      <c r="Q586" s="88" t="s">
        <v>145</v>
      </c>
      <c r="R586" s="26" t="s">
        <v>125</v>
      </c>
      <c r="S586" s="23" t="s">
        <v>143</v>
      </c>
      <c r="T586" s="25" t="s">
        <v>148</v>
      </c>
      <c r="U586" s="25" t="s">
        <v>1013</v>
      </c>
      <c r="V586" s="29">
        <v>0</v>
      </c>
      <c r="W586" s="29">
        <v>0</v>
      </c>
      <c r="X586" s="29">
        <v>0</v>
      </c>
      <c r="Y586" s="31">
        <f t="shared" si="32"/>
        <v>0</v>
      </c>
      <c r="Z586" s="32">
        <f t="shared" si="33"/>
        <v>0</v>
      </c>
      <c r="AA586" s="29">
        <v>0</v>
      </c>
      <c r="AB586" s="30">
        <v>5548929</v>
      </c>
      <c r="AC586" s="25" t="s">
        <v>129</v>
      </c>
      <c r="AD586" s="39" t="s">
        <v>129</v>
      </c>
      <c r="AE586" s="25" t="s">
        <v>130</v>
      </c>
      <c r="AF586" s="25" t="s">
        <v>131</v>
      </c>
    </row>
    <row r="587" spans="1:32" hidden="1" x14ac:dyDescent="0.2">
      <c r="A587" s="90" t="s">
        <v>121</v>
      </c>
      <c r="B587" s="14" t="s">
        <v>122</v>
      </c>
      <c r="C587" s="15">
        <v>69</v>
      </c>
      <c r="D587" s="15">
        <v>70</v>
      </c>
      <c r="E587" s="270">
        <v>2020</v>
      </c>
      <c r="F587" s="17">
        <v>43958.631249999999</v>
      </c>
      <c r="G587" s="18">
        <v>43958.631249999999</v>
      </c>
      <c r="H587" s="19" t="s">
        <v>38</v>
      </c>
      <c r="I587" s="20" t="s">
        <v>41</v>
      </c>
      <c r="J587" s="19" t="s">
        <v>38</v>
      </c>
      <c r="K587" s="21">
        <f t="shared" si="31"/>
        <v>0.42638888888905058</v>
      </c>
      <c r="L587" s="22">
        <v>614</v>
      </c>
      <c r="M587" s="17">
        <v>43959.057638888888</v>
      </c>
      <c r="N587" s="18">
        <v>43959.057638888888</v>
      </c>
      <c r="O587" s="263" t="s">
        <v>123</v>
      </c>
      <c r="P587" s="212" t="s">
        <v>42</v>
      </c>
      <c r="Q587" s="88" t="s">
        <v>201</v>
      </c>
      <c r="R587" s="26" t="s">
        <v>125</v>
      </c>
      <c r="S587" s="250">
        <v>118998431</v>
      </c>
      <c r="T587" s="25" t="s">
        <v>126</v>
      </c>
      <c r="U587" s="25" t="s">
        <v>1014</v>
      </c>
      <c r="V587" s="29">
        <v>296</v>
      </c>
      <c r="W587" s="29">
        <v>296</v>
      </c>
      <c r="X587" s="29">
        <v>35245</v>
      </c>
      <c r="Y587" s="31">
        <f t="shared" si="32"/>
        <v>5.3343627211665533E-5</v>
      </c>
      <c r="Z587" s="32">
        <f t="shared" si="33"/>
        <v>6.3516761522809176E-3</v>
      </c>
      <c r="AA587" s="29">
        <f>X587/W587</f>
        <v>119.07094594594595</v>
      </c>
      <c r="AB587" s="30">
        <v>5548929</v>
      </c>
      <c r="AC587" s="25" t="s">
        <v>662</v>
      </c>
      <c r="AD587" s="39" t="s">
        <v>941</v>
      </c>
      <c r="AE587" s="25" t="s">
        <v>130</v>
      </c>
      <c r="AF587" s="25" t="s">
        <v>131</v>
      </c>
    </row>
    <row r="588" spans="1:32" hidden="1" x14ac:dyDescent="0.2">
      <c r="A588" s="90" t="s">
        <v>163</v>
      </c>
      <c r="B588" s="14" t="s">
        <v>122</v>
      </c>
      <c r="C588" s="15">
        <v>230</v>
      </c>
      <c r="D588" s="15">
        <v>230</v>
      </c>
      <c r="E588" s="270">
        <v>2020</v>
      </c>
      <c r="F588" s="17">
        <v>43979.818749999999</v>
      </c>
      <c r="G588" s="18">
        <v>43979.818749999999</v>
      </c>
      <c r="H588" s="19" t="s">
        <v>38</v>
      </c>
      <c r="I588" s="20" t="s">
        <v>41</v>
      </c>
      <c r="J588" s="19" t="s">
        <v>38</v>
      </c>
      <c r="K588" s="21">
        <f t="shared" si="31"/>
        <v>0.64375000000291038</v>
      </c>
      <c r="L588" s="22">
        <v>927</v>
      </c>
      <c r="M588" s="17">
        <v>43980.462500000001</v>
      </c>
      <c r="N588" s="18">
        <v>43980.462500000001</v>
      </c>
      <c r="O588" s="263" t="s">
        <v>123</v>
      </c>
      <c r="P588" s="88" t="s">
        <v>40</v>
      </c>
      <c r="Q588" s="88" t="s">
        <v>124</v>
      </c>
      <c r="R588" s="26" t="s">
        <v>125</v>
      </c>
      <c r="S588" s="250">
        <v>119077458</v>
      </c>
      <c r="T588" s="25" t="s">
        <v>165</v>
      </c>
      <c r="U588" s="25" t="s">
        <v>1015</v>
      </c>
      <c r="V588" s="29">
        <v>0</v>
      </c>
      <c r="W588" s="29">
        <v>0</v>
      </c>
      <c r="X588" s="29">
        <v>0</v>
      </c>
      <c r="Y588" s="31">
        <f t="shared" si="32"/>
        <v>0</v>
      </c>
      <c r="Z588" s="32">
        <f t="shared" si="33"/>
        <v>0</v>
      </c>
      <c r="AA588" s="29">
        <v>0</v>
      </c>
      <c r="AB588" s="30">
        <v>5548929</v>
      </c>
      <c r="AC588" s="25" t="s">
        <v>577</v>
      </c>
      <c r="AD588" s="39" t="s">
        <v>1016</v>
      </c>
      <c r="AE588" s="25" t="s">
        <v>130</v>
      </c>
      <c r="AF588" s="25" t="s">
        <v>131</v>
      </c>
    </row>
    <row r="589" spans="1:32" hidden="1" x14ac:dyDescent="0.2">
      <c r="A589" s="90" t="s">
        <v>121</v>
      </c>
      <c r="B589" s="14" t="s">
        <v>122</v>
      </c>
      <c r="C589" s="15">
        <v>115</v>
      </c>
      <c r="D589" s="15">
        <v>115</v>
      </c>
      <c r="E589" s="270">
        <v>2020</v>
      </c>
      <c r="F589" s="17">
        <v>43980.718055555553</v>
      </c>
      <c r="G589" s="18">
        <v>43980.718055555553</v>
      </c>
      <c r="H589" s="19" t="s">
        <v>38</v>
      </c>
      <c r="I589" s="20" t="s">
        <v>41</v>
      </c>
      <c r="J589" s="19" t="s">
        <v>38</v>
      </c>
      <c r="K589" s="21">
        <f t="shared" si="31"/>
        <v>0.78680555555911269</v>
      </c>
      <c r="L589" s="22">
        <v>1133</v>
      </c>
      <c r="M589" s="17">
        <v>43981.504861111112</v>
      </c>
      <c r="N589" s="18">
        <v>43981.504861111112</v>
      </c>
      <c r="O589" s="263" t="s">
        <v>123</v>
      </c>
      <c r="P589" s="24" t="s">
        <v>39</v>
      </c>
      <c r="Q589" s="88" t="s">
        <v>274</v>
      </c>
      <c r="R589" s="26" t="s">
        <v>125</v>
      </c>
      <c r="S589" s="250">
        <v>119081875</v>
      </c>
      <c r="T589" s="25" t="s">
        <v>126</v>
      </c>
      <c r="U589" s="25" t="s">
        <v>1017</v>
      </c>
      <c r="V589" s="29">
        <v>189</v>
      </c>
      <c r="W589" s="29">
        <v>189</v>
      </c>
      <c r="X589" s="29">
        <v>105714</v>
      </c>
      <c r="Y589" s="31">
        <f t="shared" si="32"/>
        <v>3.4060626834475624E-5</v>
      </c>
      <c r="Z589" s="32">
        <f t="shared" si="33"/>
        <v>1.9051243942750033E-2</v>
      </c>
      <c r="AA589" s="29">
        <f>X589/W589</f>
        <v>559.33333333333337</v>
      </c>
      <c r="AB589" s="30">
        <v>5548929</v>
      </c>
      <c r="AC589" s="25" t="s">
        <v>656</v>
      </c>
      <c r="AD589" s="39" t="s">
        <v>1018</v>
      </c>
      <c r="AE589" s="25" t="s">
        <v>130</v>
      </c>
      <c r="AF589" s="25" t="s">
        <v>131</v>
      </c>
    </row>
    <row r="590" spans="1:32" hidden="1" x14ac:dyDescent="0.2">
      <c r="A590" s="90" t="s">
        <v>137</v>
      </c>
      <c r="B590" s="14" t="s">
        <v>133</v>
      </c>
      <c r="C590" s="15">
        <v>115</v>
      </c>
      <c r="D590" s="15">
        <v>115</v>
      </c>
      <c r="E590" s="270">
        <v>2020</v>
      </c>
      <c r="F590" s="17">
        <v>43984.536805555559</v>
      </c>
      <c r="G590" s="18">
        <v>43984.536805555559</v>
      </c>
      <c r="H590" s="19" t="s">
        <v>38</v>
      </c>
      <c r="I590" s="20" t="s">
        <v>41</v>
      </c>
      <c r="J590" s="19" t="s">
        <v>38</v>
      </c>
      <c r="K590" s="21">
        <f t="shared" si="31"/>
        <v>2.3131944444394321</v>
      </c>
      <c r="L590" s="22">
        <v>3331</v>
      </c>
      <c r="M590" s="17">
        <v>43986.85</v>
      </c>
      <c r="N590" s="18">
        <v>43986.85</v>
      </c>
      <c r="O590" s="263" t="s">
        <v>123</v>
      </c>
      <c r="P590" s="212" t="s">
        <v>42</v>
      </c>
      <c r="Q590" s="88" t="s">
        <v>201</v>
      </c>
      <c r="R590" s="26" t="s">
        <v>125</v>
      </c>
      <c r="S590" s="23" t="s">
        <v>143</v>
      </c>
      <c r="T590" s="25" t="s">
        <v>140</v>
      </c>
      <c r="U590" s="25" t="s">
        <v>1019</v>
      </c>
      <c r="V590" s="29">
        <v>0</v>
      </c>
      <c r="W590" s="29">
        <v>0</v>
      </c>
      <c r="X590" s="29">
        <v>0</v>
      </c>
      <c r="Y590" s="31">
        <f t="shared" si="32"/>
        <v>0</v>
      </c>
      <c r="Z590" s="32">
        <f t="shared" si="33"/>
        <v>0</v>
      </c>
      <c r="AA590" s="29">
        <v>0</v>
      </c>
      <c r="AB590" s="30">
        <v>5548929</v>
      </c>
      <c r="AC590" s="25" t="s">
        <v>577</v>
      </c>
      <c r="AD590" s="39" t="s">
        <v>1020</v>
      </c>
      <c r="AE590" s="25" t="s">
        <v>130</v>
      </c>
      <c r="AF590" s="25" t="s">
        <v>131</v>
      </c>
    </row>
    <row r="591" spans="1:32" hidden="1" x14ac:dyDescent="0.2">
      <c r="A591" s="90" t="s">
        <v>180</v>
      </c>
      <c r="B591" s="14" t="s">
        <v>147</v>
      </c>
      <c r="C591" s="15">
        <v>69</v>
      </c>
      <c r="D591" s="15">
        <v>60</v>
      </c>
      <c r="E591" s="270">
        <v>2020</v>
      </c>
      <c r="F591" s="17">
        <v>44009.038194444445</v>
      </c>
      <c r="G591" s="18">
        <v>44009.038194444445</v>
      </c>
      <c r="H591" s="19" t="s">
        <v>38</v>
      </c>
      <c r="I591" s="20" t="s">
        <v>41</v>
      </c>
      <c r="J591" s="19" t="s">
        <v>38</v>
      </c>
      <c r="K591" s="21">
        <f t="shared" si="31"/>
        <v>0.85486111111094942</v>
      </c>
      <c r="L591" s="22">
        <v>1231</v>
      </c>
      <c r="M591" s="17">
        <v>44009.893055555556</v>
      </c>
      <c r="N591" s="18">
        <v>44009.893055555556</v>
      </c>
      <c r="O591" s="263" t="s">
        <v>123</v>
      </c>
      <c r="P591" s="88" t="s">
        <v>42</v>
      </c>
      <c r="Q591" s="88" t="s">
        <v>159</v>
      </c>
      <c r="R591" s="26" t="s">
        <v>139</v>
      </c>
      <c r="S591" s="251">
        <v>119232606</v>
      </c>
      <c r="T591" s="25" t="s">
        <v>148</v>
      </c>
      <c r="U591" s="25" t="s">
        <v>1021</v>
      </c>
      <c r="V591" s="29">
        <v>240</v>
      </c>
      <c r="W591" s="29">
        <v>240</v>
      </c>
      <c r="X591" s="29">
        <v>15120</v>
      </c>
      <c r="Y591" s="31">
        <f t="shared" si="32"/>
        <v>4.3251589631080157E-5</v>
      </c>
      <c r="Z591" s="32">
        <f t="shared" si="33"/>
        <v>2.7248501467580502E-3</v>
      </c>
      <c r="AA591" s="29">
        <f>X591/W591</f>
        <v>63</v>
      </c>
      <c r="AB591" s="30">
        <v>5548929</v>
      </c>
      <c r="AC591" s="25" t="s">
        <v>569</v>
      </c>
      <c r="AD591" s="39" t="s">
        <v>1022</v>
      </c>
      <c r="AE591" s="25" t="s">
        <v>130</v>
      </c>
      <c r="AF591" s="25" t="s">
        <v>131</v>
      </c>
    </row>
    <row r="592" spans="1:32" hidden="1" x14ac:dyDescent="0.2">
      <c r="A592" s="90" t="s">
        <v>163</v>
      </c>
      <c r="B592" s="14" t="s">
        <v>122</v>
      </c>
      <c r="C592" s="15">
        <v>230</v>
      </c>
      <c r="D592" s="15">
        <v>230</v>
      </c>
      <c r="E592" s="270">
        <v>2020</v>
      </c>
      <c r="F592" s="17">
        <v>44013.954861111109</v>
      </c>
      <c r="G592" s="18">
        <v>44013.954861111109</v>
      </c>
      <c r="H592" s="19" t="s">
        <v>38</v>
      </c>
      <c r="I592" s="20" t="s">
        <v>41</v>
      </c>
      <c r="J592" s="19" t="s">
        <v>38</v>
      </c>
      <c r="K592" s="21">
        <f t="shared" si="31"/>
        <v>0.92638888888905058</v>
      </c>
      <c r="L592" s="22">
        <v>1334</v>
      </c>
      <c r="M592" s="17">
        <v>44014.881249999999</v>
      </c>
      <c r="N592" s="18">
        <v>44014.881249999999</v>
      </c>
      <c r="O592" s="263" t="s">
        <v>123</v>
      </c>
      <c r="P592" s="88" t="s">
        <v>40</v>
      </c>
      <c r="Q592" s="88" t="s">
        <v>154</v>
      </c>
      <c r="R592" s="26" t="s">
        <v>125</v>
      </c>
      <c r="S592" s="41">
        <v>119307643</v>
      </c>
      <c r="T592" s="25" t="s">
        <v>165</v>
      </c>
      <c r="U592" s="25" t="s">
        <v>1023</v>
      </c>
      <c r="V592" s="29">
        <v>0</v>
      </c>
      <c r="W592" s="29">
        <v>0</v>
      </c>
      <c r="X592" s="29">
        <v>0</v>
      </c>
      <c r="Y592" s="31">
        <f t="shared" si="32"/>
        <v>0</v>
      </c>
      <c r="Z592" s="32">
        <f t="shared" si="33"/>
        <v>0</v>
      </c>
      <c r="AA592" s="29">
        <v>0</v>
      </c>
      <c r="AB592" s="30">
        <v>5548929</v>
      </c>
      <c r="AC592" s="25" t="s">
        <v>577</v>
      </c>
      <c r="AD592" s="39" t="s">
        <v>1024</v>
      </c>
      <c r="AE592" s="25" t="s">
        <v>130</v>
      </c>
      <c r="AF592" s="25" t="s">
        <v>131</v>
      </c>
    </row>
    <row r="593" spans="1:32" hidden="1" x14ac:dyDescent="0.2">
      <c r="A593" s="90" t="s">
        <v>137</v>
      </c>
      <c r="B593" s="14" t="s">
        <v>147</v>
      </c>
      <c r="C593" s="15">
        <v>115</v>
      </c>
      <c r="D593" s="15">
        <v>115</v>
      </c>
      <c r="E593" s="270">
        <v>2020</v>
      </c>
      <c r="F593" s="17">
        <v>44015.231249999997</v>
      </c>
      <c r="G593" s="18">
        <v>44015.231249999997</v>
      </c>
      <c r="H593" s="19" t="s">
        <v>38</v>
      </c>
      <c r="I593" s="20" t="s">
        <v>41</v>
      </c>
      <c r="J593" s="19" t="s">
        <v>38</v>
      </c>
      <c r="K593" s="21">
        <f t="shared" si="31"/>
        <v>0.42847222222189885</v>
      </c>
      <c r="L593" s="22">
        <v>617</v>
      </c>
      <c r="M593" s="17">
        <v>44015.659722222219</v>
      </c>
      <c r="N593" s="18">
        <v>44015.659722222219</v>
      </c>
      <c r="O593" s="263" t="s">
        <v>123</v>
      </c>
      <c r="P593" s="24" t="s">
        <v>39</v>
      </c>
      <c r="Q593" s="88" t="s">
        <v>274</v>
      </c>
      <c r="R593" s="26" t="s">
        <v>125</v>
      </c>
      <c r="S593" s="23" t="s">
        <v>143</v>
      </c>
      <c r="T593" s="25" t="s">
        <v>148</v>
      </c>
      <c r="U593" s="25" t="s">
        <v>1025</v>
      </c>
      <c r="V593" s="29">
        <v>1</v>
      </c>
      <c r="W593" s="29">
        <v>0</v>
      </c>
      <c r="X593" s="29">
        <v>0</v>
      </c>
      <c r="Y593" s="31">
        <f t="shared" si="32"/>
        <v>0</v>
      </c>
      <c r="Z593" s="32">
        <f t="shared" si="33"/>
        <v>0</v>
      </c>
      <c r="AA593" s="29">
        <v>0</v>
      </c>
      <c r="AB593" s="30">
        <v>5548929</v>
      </c>
      <c r="AC593" s="25" t="s">
        <v>577</v>
      </c>
      <c r="AD593" s="39" t="s">
        <v>1026</v>
      </c>
      <c r="AE593" s="25" t="s">
        <v>130</v>
      </c>
      <c r="AF593" s="25" t="s">
        <v>131</v>
      </c>
    </row>
    <row r="594" spans="1:32" hidden="1" x14ac:dyDescent="0.2">
      <c r="A594" s="90" t="s">
        <v>121</v>
      </c>
      <c r="B594" s="14" t="s">
        <v>122</v>
      </c>
      <c r="C594" s="15">
        <v>69</v>
      </c>
      <c r="D594" s="15">
        <v>70</v>
      </c>
      <c r="E594" s="270">
        <v>2020</v>
      </c>
      <c r="F594" s="17">
        <v>44024.15902777778</v>
      </c>
      <c r="G594" s="18">
        <v>44024.15902777778</v>
      </c>
      <c r="H594" s="19" t="s">
        <v>38</v>
      </c>
      <c r="I594" s="20" t="s">
        <v>41</v>
      </c>
      <c r="J594" s="19" t="s">
        <v>38</v>
      </c>
      <c r="K594" s="21">
        <f t="shared" si="31"/>
        <v>0.1444444444423425</v>
      </c>
      <c r="L594" s="22">
        <v>208</v>
      </c>
      <c r="M594" s="17">
        <v>44024.303472222222</v>
      </c>
      <c r="N594" s="18">
        <v>44024.303472222222</v>
      </c>
      <c r="O594" s="263" t="s">
        <v>123</v>
      </c>
      <c r="P594" s="88" t="s">
        <v>40</v>
      </c>
      <c r="Q594" s="88" t="s">
        <v>124</v>
      </c>
      <c r="R594" s="26" t="s">
        <v>125</v>
      </c>
      <c r="S594" s="250">
        <v>119359880</v>
      </c>
      <c r="T594" s="25" t="s">
        <v>126</v>
      </c>
      <c r="U594" s="25" t="s">
        <v>1027</v>
      </c>
      <c r="V594" s="29">
        <v>0</v>
      </c>
      <c r="W594" s="29">
        <v>0</v>
      </c>
      <c r="X594" s="29">
        <v>0</v>
      </c>
      <c r="Y594" s="31">
        <f t="shared" si="32"/>
        <v>0</v>
      </c>
      <c r="Z594" s="32">
        <f t="shared" si="33"/>
        <v>0</v>
      </c>
      <c r="AA594" s="29">
        <v>0</v>
      </c>
      <c r="AB594" s="30">
        <v>5548929</v>
      </c>
      <c r="AC594" s="25" t="s">
        <v>129</v>
      </c>
      <c r="AD594" s="25" t="s">
        <v>129</v>
      </c>
      <c r="AE594" s="25" t="s">
        <v>130</v>
      </c>
      <c r="AF594" s="25" t="s">
        <v>131</v>
      </c>
    </row>
    <row r="595" spans="1:32" hidden="1" x14ac:dyDescent="0.2">
      <c r="A595" s="90" t="s">
        <v>163</v>
      </c>
      <c r="B595" s="14" t="s">
        <v>122</v>
      </c>
      <c r="C595" s="15">
        <v>69</v>
      </c>
      <c r="D595" s="15">
        <v>60</v>
      </c>
      <c r="E595" s="270">
        <v>2020</v>
      </c>
      <c r="F595" s="17">
        <v>44042.472222222219</v>
      </c>
      <c r="G595" s="18">
        <v>44042.472222222219</v>
      </c>
      <c r="H595" s="19" t="s">
        <v>38</v>
      </c>
      <c r="I595" s="20" t="s">
        <v>41</v>
      </c>
      <c r="J595" s="19" t="s">
        <v>38</v>
      </c>
      <c r="K595" s="21">
        <f t="shared" si="31"/>
        <v>0.42083333333721384</v>
      </c>
      <c r="L595" s="22">
        <v>606</v>
      </c>
      <c r="M595" s="17">
        <v>44042.893055555556</v>
      </c>
      <c r="N595" s="18">
        <v>44042.893055555556</v>
      </c>
      <c r="O595" s="263" t="s">
        <v>123</v>
      </c>
      <c r="P595" s="88" t="s">
        <v>40</v>
      </c>
      <c r="Q595" s="88" t="s">
        <v>154</v>
      </c>
      <c r="R595" s="26" t="s">
        <v>125</v>
      </c>
      <c r="S595" s="250">
        <v>119534844</v>
      </c>
      <c r="T595" s="25" t="s">
        <v>165</v>
      </c>
      <c r="U595" s="25" t="s">
        <v>1028</v>
      </c>
      <c r="V595" s="29">
        <v>0</v>
      </c>
      <c r="W595" s="29">
        <v>0</v>
      </c>
      <c r="X595" s="29">
        <v>0</v>
      </c>
      <c r="Y595" s="31">
        <f t="shared" si="32"/>
        <v>0</v>
      </c>
      <c r="Z595" s="32">
        <f t="shared" si="33"/>
        <v>0</v>
      </c>
      <c r="AA595" s="29">
        <v>0</v>
      </c>
      <c r="AB595" s="30">
        <v>5548929</v>
      </c>
      <c r="AC595" s="25" t="s">
        <v>580</v>
      </c>
      <c r="AD595" s="39" t="s">
        <v>1029</v>
      </c>
      <c r="AE595" s="25" t="s">
        <v>130</v>
      </c>
      <c r="AF595" s="25" t="s">
        <v>131</v>
      </c>
    </row>
    <row r="596" spans="1:32" hidden="1" x14ac:dyDescent="0.2">
      <c r="A596" s="90" t="s">
        <v>180</v>
      </c>
      <c r="B596" s="14" t="s">
        <v>147</v>
      </c>
      <c r="C596" s="15">
        <v>69</v>
      </c>
      <c r="D596" s="15">
        <v>60</v>
      </c>
      <c r="E596" s="270">
        <v>2020</v>
      </c>
      <c r="F596" s="17">
        <v>44057.762499999997</v>
      </c>
      <c r="G596" s="18">
        <v>44057.762499999997</v>
      </c>
      <c r="H596" s="19" t="s">
        <v>38</v>
      </c>
      <c r="I596" s="20" t="s">
        <v>41</v>
      </c>
      <c r="J596" s="19" t="s">
        <v>38</v>
      </c>
      <c r="K596" s="21">
        <f t="shared" si="31"/>
        <v>0.36666666666860692</v>
      </c>
      <c r="L596" s="22">
        <v>528</v>
      </c>
      <c r="M596" s="17">
        <v>44058.129166666666</v>
      </c>
      <c r="N596" s="18">
        <v>44058.129166666666</v>
      </c>
      <c r="O596" s="263" t="s">
        <v>123</v>
      </c>
      <c r="P596" s="88" t="s">
        <v>40</v>
      </c>
      <c r="Q596" s="88" t="s">
        <v>124</v>
      </c>
      <c r="R596" s="25" t="s">
        <v>125</v>
      </c>
      <c r="S596" s="250">
        <v>119645734</v>
      </c>
      <c r="T596" s="25" t="s">
        <v>181</v>
      </c>
      <c r="U596" s="25" t="s">
        <v>1030</v>
      </c>
      <c r="V596" s="30">
        <v>16869</v>
      </c>
      <c r="W596" s="30">
        <v>0</v>
      </c>
      <c r="X596" s="30">
        <v>0</v>
      </c>
      <c r="Y596" s="31">
        <v>0</v>
      </c>
      <c r="Z596" s="32">
        <v>0</v>
      </c>
      <c r="AA596" s="30">
        <v>0</v>
      </c>
      <c r="AB596" s="30">
        <v>5548929</v>
      </c>
      <c r="AC596" s="25" t="s">
        <v>577</v>
      </c>
      <c r="AD596" s="28" t="s">
        <v>217</v>
      </c>
      <c r="AE596" s="25" t="s">
        <v>130</v>
      </c>
      <c r="AF596" s="25" t="s">
        <v>131</v>
      </c>
    </row>
    <row r="597" spans="1:32" hidden="1" x14ac:dyDescent="0.2">
      <c r="A597" s="90" t="s">
        <v>137</v>
      </c>
      <c r="B597" s="14" t="s">
        <v>133</v>
      </c>
      <c r="C597" s="15">
        <v>69</v>
      </c>
      <c r="D597" s="15">
        <v>60</v>
      </c>
      <c r="E597" s="270">
        <v>2020</v>
      </c>
      <c r="F597" s="17">
        <v>44060.242361111108</v>
      </c>
      <c r="G597" s="18">
        <v>44060.242361111108</v>
      </c>
      <c r="H597" s="20" t="s">
        <v>41</v>
      </c>
      <c r="I597" s="20" t="s">
        <v>41</v>
      </c>
      <c r="J597" s="20" t="s">
        <v>41</v>
      </c>
      <c r="K597" s="21">
        <v>0.62777777777955635</v>
      </c>
      <c r="L597" s="22">
        <v>904</v>
      </c>
      <c r="M597" s="17">
        <v>44060.870138888888</v>
      </c>
      <c r="N597" s="18">
        <v>44060.870138888888</v>
      </c>
      <c r="O597" s="263" t="s">
        <v>123</v>
      </c>
      <c r="P597" s="24" t="s">
        <v>45</v>
      </c>
      <c r="Q597" s="25" t="s">
        <v>189</v>
      </c>
      <c r="R597" s="25" t="s">
        <v>125</v>
      </c>
      <c r="S597" s="250">
        <v>119685791</v>
      </c>
      <c r="T597" s="25" t="s">
        <v>140</v>
      </c>
      <c r="U597" s="25" t="s">
        <v>1031</v>
      </c>
      <c r="V597" s="30">
        <v>1836</v>
      </c>
      <c r="W597" s="30">
        <v>1836</v>
      </c>
      <c r="X597" s="30">
        <v>942856</v>
      </c>
      <c r="Y597" s="31">
        <v>3.3087466067776325E-4</v>
      </c>
      <c r="Z597" s="32">
        <v>0.16991675330500713</v>
      </c>
      <c r="AA597" s="30">
        <v>513.53812636165583</v>
      </c>
      <c r="AB597" s="30">
        <v>5548929</v>
      </c>
      <c r="AC597" s="25" t="s">
        <v>580</v>
      </c>
      <c r="AD597" s="25" t="s">
        <v>1032</v>
      </c>
      <c r="AE597" s="25" t="s">
        <v>130</v>
      </c>
      <c r="AF597" s="25" t="s">
        <v>131</v>
      </c>
    </row>
    <row r="598" spans="1:32" hidden="1" x14ac:dyDescent="0.2">
      <c r="A598" s="90" t="s">
        <v>132</v>
      </c>
      <c r="B598" s="14" t="s">
        <v>133</v>
      </c>
      <c r="C598" s="15">
        <v>69</v>
      </c>
      <c r="D598" s="15">
        <v>60</v>
      </c>
      <c r="E598" s="270">
        <v>2020</v>
      </c>
      <c r="F598" s="17">
        <v>44060.413888888892</v>
      </c>
      <c r="G598" s="18">
        <v>44060.413888888892</v>
      </c>
      <c r="H598" s="20" t="s">
        <v>41</v>
      </c>
      <c r="I598" s="20" t="s">
        <v>41</v>
      </c>
      <c r="J598" s="20" t="s">
        <v>41</v>
      </c>
      <c r="K598" s="21">
        <v>0.54791666666278616</v>
      </c>
      <c r="L598" s="22">
        <v>789</v>
      </c>
      <c r="M598" s="17">
        <v>44060.961805555555</v>
      </c>
      <c r="N598" s="18">
        <v>44060.961805555555</v>
      </c>
      <c r="O598" s="263" t="s">
        <v>123</v>
      </c>
      <c r="P598" s="24" t="s">
        <v>45</v>
      </c>
      <c r="Q598" s="25" t="s">
        <v>189</v>
      </c>
      <c r="R598" s="25" t="s">
        <v>125</v>
      </c>
      <c r="S598" s="23" t="s">
        <v>143</v>
      </c>
      <c r="T598" s="25" t="s">
        <v>135</v>
      </c>
      <c r="U598" s="25" t="s">
        <v>1034</v>
      </c>
      <c r="V598" s="30">
        <v>2083</v>
      </c>
      <c r="W598" s="30">
        <v>2083</v>
      </c>
      <c r="X598" s="30">
        <v>590957</v>
      </c>
      <c r="Y598" s="31">
        <v>3.7538775500641657E-4</v>
      </c>
      <c r="Z598" s="32">
        <v>0.10649929022339266</v>
      </c>
      <c r="AA598" s="30">
        <v>283.70475276044169</v>
      </c>
      <c r="AB598" s="30">
        <v>5548929</v>
      </c>
      <c r="AC598" s="35" t="s">
        <v>569</v>
      </c>
      <c r="AD598" s="43" t="s">
        <v>1035</v>
      </c>
      <c r="AE598" s="25" t="s">
        <v>130</v>
      </c>
      <c r="AF598" s="25" t="s">
        <v>131</v>
      </c>
    </row>
    <row r="599" spans="1:32" hidden="1" x14ac:dyDescent="0.2">
      <c r="A599" s="90" t="s">
        <v>163</v>
      </c>
      <c r="B599" s="14" t="s">
        <v>122</v>
      </c>
      <c r="C599" s="15">
        <v>69</v>
      </c>
      <c r="D599" s="15">
        <v>60</v>
      </c>
      <c r="E599" s="270">
        <v>2020</v>
      </c>
      <c r="F599" s="17">
        <v>44062.15347222222</v>
      </c>
      <c r="G599" s="18">
        <v>44062.15347222222</v>
      </c>
      <c r="H599" s="19" t="s">
        <v>38</v>
      </c>
      <c r="I599" s="20" t="s">
        <v>41</v>
      </c>
      <c r="J599" s="20" t="s">
        <v>41</v>
      </c>
      <c r="K599" s="21">
        <f t="shared" ref="K599:K608" si="34">M599-F599</f>
        <v>30.813888888893416</v>
      </c>
      <c r="L599" s="22">
        <v>44372</v>
      </c>
      <c r="M599" s="17">
        <v>44092.967361111114</v>
      </c>
      <c r="N599" s="18">
        <v>44092.967361111114</v>
      </c>
      <c r="O599" s="277" t="s">
        <v>151</v>
      </c>
      <c r="P599" s="24" t="s">
        <v>39</v>
      </c>
      <c r="Q599" s="88" t="s">
        <v>274</v>
      </c>
      <c r="R599" s="25" t="s">
        <v>139</v>
      </c>
      <c r="S599" s="250">
        <v>119660916</v>
      </c>
      <c r="T599" s="25" t="s">
        <v>319</v>
      </c>
      <c r="U599" s="35" t="s">
        <v>1036</v>
      </c>
      <c r="V599" s="29">
        <v>0</v>
      </c>
      <c r="W599" s="29">
        <v>0</v>
      </c>
      <c r="X599" s="29">
        <v>0</v>
      </c>
      <c r="Y599" s="31">
        <f t="shared" ref="Y599:Y608" si="35">W599/AB599</f>
        <v>0</v>
      </c>
      <c r="Z599" s="32">
        <f t="shared" ref="Z599:Z608" si="36">X599/AB599</f>
        <v>0</v>
      </c>
      <c r="AA599" s="29">
        <v>0</v>
      </c>
      <c r="AB599" s="30">
        <v>5548929</v>
      </c>
      <c r="AC599" s="35" t="s">
        <v>569</v>
      </c>
      <c r="AD599" s="25" t="s">
        <v>1037</v>
      </c>
      <c r="AE599" s="25" t="s">
        <v>130</v>
      </c>
      <c r="AF599" s="25" t="s">
        <v>880</v>
      </c>
    </row>
    <row r="600" spans="1:32" hidden="1" x14ac:dyDescent="0.2">
      <c r="A600" s="90" t="s">
        <v>121</v>
      </c>
      <c r="B600" s="14" t="s">
        <v>147</v>
      </c>
      <c r="C600" s="15">
        <v>115</v>
      </c>
      <c r="D600" s="15">
        <v>115</v>
      </c>
      <c r="E600" s="270">
        <v>2020</v>
      </c>
      <c r="F600" s="17">
        <v>44087.679166666669</v>
      </c>
      <c r="G600" s="18">
        <v>44087.679166666669</v>
      </c>
      <c r="H600" s="19" t="s">
        <v>38</v>
      </c>
      <c r="I600" s="20" t="s">
        <v>41</v>
      </c>
      <c r="J600" s="19" t="s">
        <v>38</v>
      </c>
      <c r="K600" s="21">
        <f t="shared" si="34"/>
        <v>0.23541666666278616</v>
      </c>
      <c r="L600" s="22">
        <v>339</v>
      </c>
      <c r="M600" s="17">
        <v>44087.914583333331</v>
      </c>
      <c r="N600" s="18">
        <v>44087.914583333331</v>
      </c>
      <c r="O600" s="263" t="s">
        <v>123</v>
      </c>
      <c r="P600" s="88" t="s">
        <v>42</v>
      </c>
      <c r="Q600" s="88" t="s">
        <v>186</v>
      </c>
      <c r="R600" s="26" t="s">
        <v>125</v>
      </c>
      <c r="S600" s="241">
        <v>119758306</v>
      </c>
      <c r="T600" s="25" t="s">
        <v>148</v>
      </c>
      <c r="U600" s="25" t="s">
        <v>1038</v>
      </c>
      <c r="V600" s="29">
        <v>0</v>
      </c>
      <c r="W600" s="29">
        <v>0</v>
      </c>
      <c r="X600" s="29">
        <v>0</v>
      </c>
      <c r="Y600" s="31">
        <f t="shared" si="35"/>
        <v>0</v>
      </c>
      <c r="Z600" s="32">
        <f t="shared" si="36"/>
        <v>0</v>
      </c>
      <c r="AA600" s="29">
        <v>0</v>
      </c>
      <c r="AB600" s="30">
        <v>5548929</v>
      </c>
      <c r="AC600" s="35" t="s">
        <v>602</v>
      </c>
      <c r="AD600" s="39" t="s">
        <v>161</v>
      </c>
      <c r="AE600" s="25" t="s">
        <v>130</v>
      </c>
      <c r="AF600" s="25" t="s">
        <v>131</v>
      </c>
    </row>
    <row r="601" spans="1:32" hidden="1" x14ac:dyDescent="0.2">
      <c r="A601" s="90" t="s">
        <v>163</v>
      </c>
      <c r="B601" s="14" t="s">
        <v>122</v>
      </c>
      <c r="C601" s="15">
        <v>69</v>
      </c>
      <c r="D601" s="15">
        <v>60</v>
      </c>
      <c r="E601" s="270">
        <v>2020</v>
      </c>
      <c r="F601" s="17">
        <v>44093.368055555555</v>
      </c>
      <c r="G601" s="18">
        <v>44093.368055555555</v>
      </c>
      <c r="H601" s="19" t="s">
        <v>38</v>
      </c>
      <c r="I601" s="20" t="s">
        <v>41</v>
      </c>
      <c r="J601" s="19" t="s">
        <v>38</v>
      </c>
      <c r="K601" s="21">
        <f t="shared" si="34"/>
        <v>0.46041666666860692</v>
      </c>
      <c r="L601" s="22">
        <v>663</v>
      </c>
      <c r="M601" s="17">
        <v>44093.828472222223</v>
      </c>
      <c r="N601" s="18">
        <v>44093.828472222223</v>
      </c>
      <c r="O601" s="263" t="s">
        <v>123</v>
      </c>
      <c r="P601" s="88" t="s">
        <v>40</v>
      </c>
      <c r="Q601" s="88" t="s">
        <v>142</v>
      </c>
      <c r="R601" s="26" t="s">
        <v>125</v>
      </c>
      <c r="S601" s="241">
        <v>119794434</v>
      </c>
      <c r="T601" s="25" t="s">
        <v>165</v>
      </c>
      <c r="U601" s="25" t="s">
        <v>1040</v>
      </c>
      <c r="V601" s="29">
        <v>0</v>
      </c>
      <c r="W601" s="29">
        <v>0</v>
      </c>
      <c r="X601" s="29">
        <v>0</v>
      </c>
      <c r="Y601" s="31">
        <f t="shared" si="35"/>
        <v>0</v>
      </c>
      <c r="Z601" s="32">
        <f t="shared" si="36"/>
        <v>0</v>
      </c>
      <c r="AA601" s="29">
        <v>0</v>
      </c>
      <c r="AB601" s="30">
        <v>5548929</v>
      </c>
      <c r="AC601" s="35" t="s">
        <v>650</v>
      </c>
      <c r="AD601" s="39" t="s">
        <v>1041</v>
      </c>
      <c r="AE601" s="25" t="s">
        <v>130</v>
      </c>
      <c r="AF601" s="25" t="s">
        <v>880</v>
      </c>
    </row>
    <row r="602" spans="1:32" hidden="1" x14ac:dyDescent="0.2">
      <c r="A602" s="90" t="s">
        <v>121</v>
      </c>
      <c r="B602" s="14" t="s">
        <v>122</v>
      </c>
      <c r="C602" s="15">
        <v>115</v>
      </c>
      <c r="D602" s="15">
        <v>115</v>
      </c>
      <c r="E602" s="270">
        <v>2020</v>
      </c>
      <c r="F602" s="17">
        <v>44108.178472222222</v>
      </c>
      <c r="G602" s="18">
        <v>44108.178472222222</v>
      </c>
      <c r="H602" s="19" t="s">
        <v>38</v>
      </c>
      <c r="I602" s="20" t="s">
        <v>41</v>
      </c>
      <c r="J602" s="19" t="s">
        <v>38</v>
      </c>
      <c r="K602" s="21">
        <f t="shared" si="34"/>
        <v>0.3631944444423425</v>
      </c>
      <c r="L602" s="22">
        <v>523</v>
      </c>
      <c r="M602" s="17">
        <v>44108.541666666664</v>
      </c>
      <c r="N602" s="18">
        <v>44108.541666666664</v>
      </c>
      <c r="O602" s="263" t="s">
        <v>123</v>
      </c>
      <c r="P602" s="24" t="s">
        <v>40</v>
      </c>
      <c r="Q602" s="88" t="s">
        <v>145</v>
      </c>
      <c r="R602" s="25" t="s">
        <v>125</v>
      </c>
      <c r="S602" s="241">
        <v>119852298</v>
      </c>
      <c r="T602" s="25" t="s">
        <v>148</v>
      </c>
      <c r="U602" s="35" t="s">
        <v>1042</v>
      </c>
      <c r="V602" s="29">
        <v>0</v>
      </c>
      <c r="W602" s="29">
        <v>0</v>
      </c>
      <c r="X602" s="29">
        <v>0</v>
      </c>
      <c r="Y602" s="31">
        <f t="shared" si="35"/>
        <v>0</v>
      </c>
      <c r="Z602" s="32">
        <f t="shared" si="36"/>
        <v>0</v>
      </c>
      <c r="AA602" s="29">
        <v>0</v>
      </c>
      <c r="AB602" s="30">
        <v>5548929</v>
      </c>
      <c r="AC602" s="25" t="s">
        <v>650</v>
      </c>
      <c r="AD602" s="25" t="s">
        <v>1043</v>
      </c>
      <c r="AE602" s="25" t="s">
        <v>130</v>
      </c>
      <c r="AF602" s="25" t="s">
        <v>880</v>
      </c>
    </row>
    <row r="603" spans="1:32" hidden="1" x14ac:dyDescent="0.2">
      <c r="A603" s="90" t="s">
        <v>163</v>
      </c>
      <c r="B603" s="14" t="s">
        <v>122</v>
      </c>
      <c r="C603" s="15">
        <v>69</v>
      </c>
      <c r="D603" s="15">
        <v>60</v>
      </c>
      <c r="E603" s="270">
        <v>2020</v>
      </c>
      <c r="F603" s="17">
        <v>44111.285416666666</v>
      </c>
      <c r="G603" s="18">
        <v>44111.285416666666</v>
      </c>
      <c r="H603" s="19" t="s">
        <v>38</v>
      </c>
      <c r="I603" s="20" t="s">
        <v>41</v>
      </c>
      <c r="J603" s="20" t="s">
        <v>41</v>
      </c>
      <c r="K603" s="21">
        <f t="shared" si="34"/>
        <v>0.44374999999854481</v>
      </c>
      <c r="L603" s="22">
        <v>639</v>
      </c>
      <c r="M603" s="17">
        <v>44111.729166666664</v>
      </c>
      <c r="N603" s="18">
        <v>44111.729166666664</v>
      </c>
      <c r="O603" s="263" t="s">
        <v>123</v>
      </c>
      <c r="P603" s="24" t="s">
        <v>40</v>
      </c>
      <c r="Q603" s="88" t="s">
        <v>145</v>
      </c>
      <c r="R603" s="26" t="s">
        <v>125</v>
      </c>
      <c r="S603" s="241">
        <v>119866433</v>
      </c>
      <c r="T603" s="25" t="s">
        <v>165</v>
      </c>
      <c r="U603" s="25" t="s">
        <v>1045</v>
      </c>
      <c r="V603" s="29">
        <v>2</v>
      </c>
      <c r="W603" s="29">
        <v>0</v>
      </c>
      <c r="X603" s="29">
        <v>0</v>
      </c>
      <c r="Y603" s="31">
        <f t="shared" si="35"/>
        <v>0</v>
      </c>
      <c r="Z603" s="32">
        <f t="shared" si="36"/>
        <v>0</v>
      </c>
      <c r="AA603" s="29">
        <v>0</v>
      </c>
      <c r="AB603" s="30">
        <v>5548929</v>
      </c>
      <c r="AC603" s="25" t="s">
        <v>580</v>
      </c>
      <c r="AD603" s="25" t="s">
        <v>1046</v>
      </c>
      <c r="AE603" s="25" t="s">
        <v>130</v>
      </c>
      <c r="AF603" s="25" t="s">
        <v>131</v>
      </c>
    </row>
    <row r="604" spans="1:32" hidden="1" x14ac:dyDescent="0.2">
      <c r="A604" s="90" t="s">
        <v>137</v>
      </c>
      <c r="B604" s="14" t="s">
        <v>133</v>
      </c>
      <c r="C604" s="15">
        <v>69</v>
      </c>
      <c r="D604" s="15">
        <v>60</v>
      </c>
      <c r="E604" s="270">
        <v>2020</v>
      </c>
      <c r="F604" s="17">
        <v>44126.29583333333</v>
      </c>
      <c r="G604" s="18">
        <v>44126.29583333333</v>
      </c>
      <c r="H604" s="20" t="s">
        <v>41</v>
      </c>
      <c r="I604" s="20" t="s">
        <v>41</v>
      </c>
      <c r="J604" s="20" t="s">
        <v>41</v>
      </c>
      <c r="K604" s="21">
        <f t="shared" si="34"/>
        <v>1.4048611111138598</v>
      </c>
      <c r="L604" s="22">
        <v>2023</v>
      </c>
      <c r="M604" s="17">
        <v>44127.700694444444</v>
      </c>
      <c r="N604" s="18">
        <v>44127.700694444444</v>
      </c>
      <c r="O604" s="263" t="s">
        <v>123</v>
      </c>
      <c r="P604" s="88" t="s">
        <v>42</v>
      </c>
      <c r="Q604" s="88" t="s">
        <v>159</v>
      </c>
      <c r="R604" s="26" t="s">
        <v>125</v>
      </c>
      <c r="S604" s="23" t="s">
        <v>143</v>
      </c>
      <c r="T604" s="25" t="s">
        <v>140</v>
      </c>
      <c r="U604" s="25" t="s">
        <v>1047</v>
      </c>
      <c r="V604" s="51">
        <v>8437</v>
      </c>
      <c r="W604" s="51">
        <v>8437</v>
      </c>
      <c r="X604" s="51">
        <v>704139</v>
      </c>
      <c r="Y604" s="31">
        <f t="shared" si="35"/>
        <v>1.5204735904892639E-3</v>
      </c>
      <c r="Z604" s="32">
        <f t="shared" si="36"/>
        <v>0.12689637946349647</v>
      </c>
      <c r="AA604" s="29">
        <f>X604/W604</f>
        <v>83.458456797439851</v>
      </c>
      <c r="AB604" s="30">
        <v>5548929</v>
      </c>
      <c r="AC604" s="25" t="s">
        <v>580</v>
      </c>
      <c r="AD604" s="25" t="s">
        <v>1048</v>
      </c>
      <c r="AE604" s="25" t="s">
        <v>130</v>
      </c>
      <c r="AF604" s="25" t="s">
        <v>131</v>
      </c>
    </row>
    <row r="605" spans="1:32" hidden="1" x14ac:dyDescent="0.2">
      <c r="A605" s="90" t="s">
        <v>132</v>
      </c>
      <c r="B605" s="14" t="s">
        <v>133</v>
      </c>
      <c r="C605" s="15">
        <v>69</v>
      </c>
      <c r="D605" s="15">
        <v>60</v>
      </c>
      <c r="E605" s="270">
        <v>2020</v>
      </c>
      <c r="F605" s="17">
        <v>44135.244444444441</v>
      </c>
      <c r="G605" s="18">
        <v>44135.244444444441</v>
      </c>
      <c r="H605" s="19" t="s">
        <v>38</v>
      </c>
      <c r="I605" s="20" t="s">
        <v>41</v>
      </c>
      <c r="J605" s="20" t="s">
        <v>41</v>
      </c>
      <c r="K605" s="21">
        <f t="shared" si="34"/>
        <v>0.71805555556056788</v>
      </c>
      <c r="L605" s="22">
        <v>1034</v>
      </c>
      <c r="M605" s="17">
        <v>44135.962500000001</v>
      </c>
      <c r="N605" s="18">
        <v>44135.962500000001</v>
      </c>
      <c r="O605" s="263" t="s">
        <v>123</v>
      </c>
      <c r="P605" s="24" t="s">
        <v>40</v>
      </c>
      <c r="Q605" s="88" t="s">
        <v>145</v>
      </c>
      <c r="R605" s="26" t="s">
        <v>155</v>
      </c>
      <c r="S605" s="244">
        <v>119972887</v>
      </c>
      <c r="T605" s="25" t="s">
        <v>135</v>
      </c>
      <c r="U605" s="25" t="s">
        <v>1049</v>
      </c>
      <c r="V605" s="51">
        <v>5882</v>
      </c>
      <c r="W605" s="51">
        <v>5882</v>
      </c>
      <c r="X605" s="51">
        <v>641683</v>
      </c>
      <c r="Y605" s="31">
        <f t="shared" si="35"/>
        <v>1.0600243758750562E-3</v>
      </c>
      <c r="Z605" s="32">
        <f t="shared" si="36"/>
        <v>0.11564087412183505</v>
      </c>
      <c r="AA605" s="29">
        <f>X605/W605</f>
        <v>109.09265555933356</v>
      </c>
      <c r="AB605" s="30">
        <v>5548929</v>
      </c>
      <c r="AC605" s="25" t="s">
        <v>569</v>
      </c>
      <c r="AD605" s="25" t="s">
        <v>1050</v>
      </c>
      <c r="AE605" s="25" t="s">
        <v>130</v>
      </c>
      <c r="AF605" s="25" t="s">
        <v>131</v>
      </c>
    </row>
    <row r="606" spans="1:32" hidden="1" x14ac:dyDescent="0.2">
      <c r="A606" s="90" t="s">
        <v>121</v>
      </c>
      <c r="B606" s="14" t="s">
        <v>122</v>
      </c>
      <c r="C606" s="15">
        <v>69</v>
      </c>
      <c r="D606" s="15">
        <v>70</v>
      </c>
      <c r="E606" s="270">
        <v>2020</v>
      </c>
      <c r="F606" s="17">
        <v>44142.552083333336</v>
      </c>
      <c r="G606" s="18">
        <v>44142.552083333336</v>
      </c>
      <c r="H606" s="19" t="s">
        <v>38</v>
      </c>
      <c r="I606" s="20" t="s">
        <v>41</v>
      </c>
      <c r="J606" s="19" t="s">
        <v>38</v>
      </c>
      <c r="K606" s="21">
        <f t="shared" si="34"/>
        <v>0.65138888888759539</v>
      </c>
      <c r="L606" s="22">
        <v>938</v>
      </c>
      <c r="M606" s="17">
        <v>44143.203472222223</v>
      </c>
      <c r="N606" s="18">
        <v>44143.203472222223</v>
      </c>
      <c r="O606" s="263" t="s">
        <v>123</v>
      </c>
      <c r="P606" s="24" t="s">
        <v>48</v>
      </c>
      <c r="Q606" s="25" t="s">
        <v>332</v>
      </c>
      <c r="R606" s="26" t="s">
        <v>139</v>
      </c>
      <c r="S606" s="244">
        <v>119996446</v>
      </c>
      <c r="T606" s="25" t="s">
        <v>126</v>
      </c>
      <c r="U606" s="25" t="s">
        <v>1051</v>
      </c>
      <c r="V606" s="29">
        <v>0</v>
      </c>
      <c r="W606" s="29">
        <v>0</v>
      </c>
      <c r="X606" s="29">
        <v>0</v>
      </c>
      <c r="Y606" s="31">
        <f t="shared" si="35"/>
        <v>0</v>
      </c>
      <c r="Z606" s="32">
        <f t="shared" si="36"/>
        <v>0</v>
      </c>
      <c r="AA606" s="29">
        <v>0</v>
      </c>
      <c r="AB606" s="30">
        <v>5548929</v>
      </c>
      <c r="AC606" s="25" t="s">
        <v>129</v>
      </c>
      <c r="AD606" s="25" t="s">
        <v>129</v>
      </c>
      <c r="AE606" s="25" t="s">
        <v>177</v>
      </c>
      <c r="AF606" s="25" t="s">
        <v>886</v>
      </c>
    </row>
    <row r="607" spans="1:32" hidden="1" x14ac:dyDescent="0.2">
      <c r="A607" s="90" t="s">
        <v>180</v>
      </c>
      <c r="B607" s="14" t="s">
        <v>147</v>
      </c>
      <c r="C607" s="15">
        <v>115</v>
      </c>
      <c r="D607" s="15">
        <v>115</v>
      </c>
      <c r="E607" s="270">
        <v>2020</v>
      </c>
      <c r="F607" s="17">
        <v>44149.291666666664</v>
      </c>
      <c r="G607" s="18">
        <v>44149.291666666664</v>
      </c>
      <c r="H607" s="19" t="s">
        <v>38</v>
      </c>
      <c r="I607" s="20" t="s">
        <v>41</v>
      </c>
      <c r="J607" s="20" t="s">
        <v>41</v>
      </c>
      <c r="K607" s="21">
        <f t="shared" si="34"/>
        <v>1.4902777777824667</v>
      </c>
      <c r="L607" s="22">
        <v>2146</v>
      </c>
      <c r="M607" s="17">
        <v>44150.781944444447</v>
      </c>
      <c r="N607" s="18">
        <v>44150.781944444447</v>
      </c>
      <c r="O607" s="263" t="s">
        <v>123</v>
      </c>
      <c r="P607" s="88" t="s">
        <v>42</v>
      </c>
      <c r="Q607" s="88" t="s">
        <v>159</v>
      </c>
      <c r="R607" s="26" t="s">
        <v>139</v>
      </c>
      <c r="S607" s="23" t="s">
        <v>143</v>
      </c>
      <c r="T607" s="25" t="s">
        <v>181</v>
      </c>
      <c r="U607" s="25" t="s">
        <v>1052</v>
      </c>
      <c r="V607" s="29">
        <v>0</v>
      </c>
      <c r="W607" s="29">
        <v>0</v>
      </c>
      <c r="X607" s="29">
        <v>0</v>
      </c>
      <c r="Y607" s="31">
        <f t="shared" si="35"/>
        <v>0</v>
      </c>
      <c r="Z607" s="32">
        <f t="shared" si="36"/>
        <v>0</v>
      </c>
      <c r="AA607" s="29">
        <v>0</v>
      </c>
      <c r="AB607" s="30">
        <v>5548929</v>
      </c>
      <c r="AC607" s="25" t="s">
        <v>129</v>
      </c>
      <c r="AD607" s="25" t="s">
        <v>129</v>
      </c>
      <c r="AE607" s="25" t="s">
        <v>130</v>
      </c>
      <c r="AF607" s="25" t="s">
        <v>131</v>
      </c>
    </row>
    <row r="608" spans="1:32" hidden="1" x14ac:dyDescent="0.2">
      <c r="A608" s="90" t="s">
        <v>137</v>
      </c>
      <c r="B608" s="14" t="s">
        <v>133</v>
      </c>
      <c r="C608" s="15">
        <v>69</v>
      </c>
      <c r="D608" s="15">
        <v>60</v>
      </c>
      <c r="E608" s="270">
        <v>2020</v>
      </c>
      <c r="F608" s="17">
        <v>44152.551388888889</v>
      </c>
      <c r="G608" s="18">
        <v>44152.551388888889</v>
      </c>
      <c r="H608" s="19" t="s">
        <v>38</v>
      </c>
      <c r="I608" s="20" t="s">
        <v>41</v>
      </c>
      <c r="J608" s="20" t="s">
        <v>41</v>
      </c>
      <c r="K608" s="21">
        <f t="shared" si="34"/>
        <v>0.55763888888759539</v>
      </c>
      <c r="L608" s="22">
        <v>803</v>
      </c>
      <c r="M608" s="17">
        <v>44153.109027777777</v>
      </c>
      <c r="N608" s="18">
        <v>44153.109027777777</v>
      </c>
      <c r="O608" s="263" t="s">
        <v>123</v>
      </c>
      <c r="P608" s="24" t="s">
        <v>43</v>
      </c>
      <c r="Q608" s="25" t="s">
        <v>138</v>
      </c>
      <c r="R608" s="26" t="s">
        <v>125</v>
      </c>
      <c r="S608" s="23" t="s">
        <v>143</v>
      </c>
      <c r="T608" s="25" t="s">
        <v>140</v>
      </c>
      <c r="U608" s="25" t="s">
        <v>1054</v>
      </c>
      <c r="V608" s="29">
        <v>4022</v>
      </c>
      <c r="W608" s="29">
        <v>4022</v>
      </c>
      <c r="X608" s="29">
        <v>953544</v>
      </c>
      <c r="Y608" s="31">
        <f t="shared" si="35"/>
        <v>7.2482455623418501E-4</v>
      </c>
      <c r="Z608" s="32">
        <f t="shared" si="36"/>
        <v>0.17184289076324458</v>
      </c>
      <c r="AA608" s="29">
        <f>X608/W608</f>
        <v>237.08204873197414</v>
      </c>
      <c r="AB608" s="30">
        <v>5548929</v>
      </c>
      <c r="AC608" s="25" t="s">
        <v>656</v>
      </c>
      <c r="AD608" s="43" t="s">
        <v>1055</v>
      </c>
      <c r="AE608" s="25" t="s">
        <v>130</v>
      </c>
      <c r="AF608" s="25" t="s">
        <v>814</v>
      </c>
    </row>
    <row r="609" spans="1:32" hidden="1" x14ac:dyDescent="0.2">
      <c r="A609" s="50" t="s">
        <v>180</v>
      </c>
      <c r="B609" s="14" t="s">
        <v>147</v>
      </c>
      <c r="C609" s="15">
        <v>115</v>
      </c>
      <c r="D609" s="15">
        <v>115</v>
      </c>
      <c r="E609" s="16">
        <v>2021</v>
      </c>
      <c r="F609" s="17">
        <v>44209.281944444447</v>
      </c>
      <c r="G609" s="18">
        <v>44209.281944444447</v>
      </c>
      <c r="H609" s="19" t="s">
        <v>38</v>
      </c>
      <c r="I609" s="20" t="s">
        <v>41</v>
      </c>
      <c r="J609" s="19" t="s">
        <v>38</v>
      </c>
      <c r="K609" s="21">
        <v>0.67638888888905058</v>
      </c>
      <c r="L609" s="22">
        <v>974</v>
      </c>
      <c r="M609" s="17">
        <v>44209.958333333336</v>
      </c>
      <c r="N609" s="18">
        <v>44209.958333333336</v>
      </c>
      <c r="O609" s="23" t="s">
        <v>123</v>
      </c>
      <c r="P609" s="88" t="s">
        <v>42</v>
      </c>
      <c r="Q609" s="88" t="s">
        <v>159</v>
      </c>
      <c r="R609" s="26" t="s">
        <v>139</v>
      </c>
      <c r="S609" s="27" t="s">
        <v>143</v>
      </c>
      <c r="T609" s="28" t="s">
        <v>319</v>
      </c>
      <c r="U609" s="25" t="s">
        <v>1056</v>
      </c>
      <c r="V609" s="29">
        <v>1</v>
      </c>
      <c r="W609" s="29">
        <v>0</v>
      </c>
      <c r="X609" s="30">
        <v>0</v>
      </c>
      <c r="Y609" s="31">
        <v>0</v>
      </c>
      <c r="Z609" s="32">
        <v>0</v>
      </c>
      <c r="AA609" s="30">
        <v>0</v>
      </c>
      <c r="AB609" s="30">
        <v>5631636</v>
      </c>
      <c r="AC609" s="25" t="s">
        <v>569</v>
      </c>
      <c r="AD609" s="25" t="s">
        <v>1057</v>
      </c>
      <c r="AE609" s="25" t="s">
        <v>130</v>
      </c>
      <c r="AF609" s="25" t="s">
        <v>131</v>
      </c>
    </row>
    <row r="610" spans="1:32" hidden="1" x14ac:dyDescent="0.2">
      <c r="A610" s="50" t="s">
        <v>180</v>
      </c>
      <c r="B610" s="14" t="s">
        <v>147</v>
      </c>
      <c r="C610" s="15">
        <v>115</v>
      </c>
      <c r="D610" s="15">
        <v>115</v>
      </c>
      <c r="E610" s="16">
        <v>2021</v>
      </c>
      <c r="F610" s="17">
        <v>44209.761805555558</v>
      </c>
      <c r="G610" s="18">
        <v>44209.761805555558</v>
      </c>
      <c r="H610" s="19" t="s">
        <v>38</v>
      </c>
      <c r="I610" s="20" t="s">
        <v>41</v>
      </c>
      <c r="J610" s="19" t="s">
        <v>38</v>
      </c>
      <c r="K610" s="21">
        <v>2.9256944444423425</v>
      </c>
      <c r="L610" s="22">
        <v>4213</v>
      </c>
      <c r="M610" s="17">
        <v>44212.6875</v>
      </c>
      <c r="N610" s="18">
        <v>44212.6875</v>
      </c>
      <c r="O610" s="23" t="s">
        <v>123</v>
      </c>
      <c r="P610" s="24" t="s">
        <v>40</v>
      </c>
      <c r="Q610" s="88" t="s">
        <v>145</v>
      </c>
      <c r="R610" s="26" t="s">
        <v>125</v>
      </c>
      <c r="S610" s="33">
        <v>120432967</v>
      </c>
      <c r="T610" s="28" t="s">
        <v>319</v>
      </c>
      <c r="U610" s="25" t="s">
        <v>1058</v>
      </c>
      <c r="V610" s="29">
        <v>0</v>
      </c>
      <c r="W610" s="29">
        <v>0</v>
      </c>
      <c r="X610" s="30">
        <v>0</v>
      </c>
      <c r="Y610" s="31">
        <v>0</v>
      </c>
      <c r="Z610" s="32">
        <v>0</v>
      </c>
      <c r="AA610" s="30">
        <v>0</v>
      </c>
      <c r="AB610" s="30">
        <v>5631636</v>
      </c>
      <c r="AC610" s="25" t="s">
        <v>602</v>
      </c>
      <c r="AD610" s="25" t="s">
        <v>1059</v>
      </c>
      <c r="AE610" s="25" t="s">
        <v>130</v>
      </c>
      <c r="AF610" s="25" t="s">
        <v>131</v>
      </c>
    </row>
    <row r="611" spans="1:32" hidden="1" x14ac:dyDescent="0.2">
      <c r="A611" s="48" t="s">
        <v>132</v>
      </c>
      <c r="B611" s="14" t="s">
        <v>133</v>
      </c>
      <c r="C611" s="15">
        <v>115</v>
      </c>
      <c r="D611" s="15">
        <v>115</v>
      </c>
      <c r="E611" s="16">
        <v>2021</v>
      </c>
      <c r="F611" s="17">
        <v>44214.896527777775</v>
      </c>
      <c r="G611" s="18">
        <v>44214.896527777775</v>
      </c>
      <c r="H611" s="20" t="s">
        <v>41</v>
      </c>
      <c r="I611" s="20" t="s">
        <v>41</v>
      </c>
      <c r="J611" s="19" t="s">
        <v>38</v>
      </c>
      <c r="K611" s="21">
        <v>7.8652777777824667</v>
      </c>
      <c r="L611" s="22">
        <v>11326</v>
      </c>
      <c r="M611" s="17">
        <v>44222.761805555558</v>
      </c>
      <c r="N611" s="18">
        <v>44222.761805555558</v>
      </c>
      <c r="O611" s="34" t="s">
        <v>151</v>
      </c>
      <c r="P611" s="24" t="s">
        <v>40</v>
      </c>
      <c r="Q611" s="88" t="s">
        <v>145</v>
      </c>
      <c r="R611" s="26" t="s">
        <v>125</v>
      </c>
      <c r="S611" s="33">
        <v>120452608</v>
      </c>
      <c r="T611" s="28" t="s">
        <v>135</v>
      </c>
      <c r="U611" s="35" t="s">
        <v>1061</v>
      </c>
      <c r="V611" s="29">
        <v>1</v>
      </c>
      <c r="W611" s="29">
        <v>0</v>
      </c>
      <c r="X611" s="30">
        <v>0</v>
      </c>
      <c r="Y611" s="31">
        <v>0</v>
      </c>
      <c r="Z611" s="32">
        <v>0</v>
      </c>
      <c r="AA611" s="30">
        <v>0</v>
      </c>
      <c r="AB611" s="30">
        <v>5631636</v>
      </c>
      <c r="AC611" s="25" t="s">
        <v>577</v>
      </c>
      <c r="AD611" s="25" t="s">
        <v>273</v>
      </c>
      <c r="AE611" s="25" t="s">
        <v>130</v>
      </c>
      <c r="AF611" s="25" t="s">
        <v>131</v>
      </c>
    </row>
    <row r="612" spans="1:32" hidden="1" x14ac:dyDescent="0.2">
      <c r="A612" s="48" t="s">
        <v>137</v>
      </c>
      <c r="B612" s="14" t="s">
        <v>133</v>
      </c>
      <c r="C612" s="15">
        <v>69</v>
      </c>
      <c r="D612" s="15">
        <v>60</v>
      </c>
      <c r="E612" s="16">
        <v>2021</v>
      </c>
      <c r="F612" s="17">
        <v>44215.013194444444</v>
      </c>
      <c r="G612" s="18">
        <v>44215.013194444444</v>
      </c>
      <c r="H612" s="20" t="s">
        <v>41</v>
      </c>
      <c r="I612" s="20" t="s">
        <v>41</v>
      </c>
      <c r="J612" s="19" t="s">
        <v>38</v>
      </c>
      <c r="K612" s="21">
        <v>0.87708333333284827</v>
      </c>
      <c r="L612" s="22">
        <v>1263</v>
      </c>
      <c r="M612" s="17">
        <v>44215.890277777777</v>
      </c>
      <c r="N612" s="18">
        <v>44215.890277777777</v>
      </c>
      <c r="O612" s="23" t="s">
        <v>123</v>
      </c>
      <c r="P612" s="24" t="s">
        <v>43</v>
      </c>
      <c r="Q612" s="25" t="s">
        <v>138</v>
      </c>
      <c r="R612" s="26" t="s">
        <v>125</v>
      </c>
      <c r="S612" s="27" t="s">
        <v>143</v>
      </c>
      <c r="T612" s="28" t="s">
        <v>140</v>
      </c>
      <c r="U612" s="25" t="s">
        <v>1062</v>
      </c>
      <c r="V612" s="29">
        <f>1158+440+986</f>
        <v>2584</v>
      </c>
      <c r="W612" s="36">
        <v>986</v>
      </c>
      <c r="X612" s="36">
        <v>1751631</v>
      </c>
      <c r="Y612" s="31">
        <f t="shared" ref="Y612" si="37">W612/AB612</f>
        <v>1.7508233841817902E-4</v>
      </c>
      <c r="Z612" s="32">
        <f t="shared" ref="Z612" si="38">X612/AB612</f>
        <v>0.31103412933648411</v>
      </c>
      <c r="AA612" s="30">
        <f>X612/W612</f>
        <v>1776.5020283975659</v>
      </c>
      <c r="AB612" s="30">
        <v>5631636</v>
      </c>
      <c r="AC612" s="25" t="s">
        <v>602</v>
      </c>
      <c r="AD612" s="25" t="s">
        <v>1063</v>
      </c>
      <c r="AE612" s="25" t="s">
        <v>130</v>
      </c>
      <c r="AF612" s="25" t="s">
        <v>131</v>
      </c>
    </row>
    <row r="613" spans="1:32" hidden="1" x14ac:dyDescent="0.2">
      <c r="A613" s="50" t="s">
        <v>163</v>
      </c>
      <c r="B613" s="14" t="s">
        <v>147</v>
      </c>
      <c r="C613" s="15">
        <v>230</v>
      </c>
      <c r="D613" s="15">
        <v>230</v>
      </c>
      <c r="E613" s="16">
        <v>2021</v>
      </c>
      <c r="F613" s="17">
        <v>44215.079861111109</v>
      </c>
      <c r="G613" s="18">
        <v>44215.079861111109</v>
      </c>
      <c r="H613" s="20" t="s">
        <v>41</v>
      </c>
      <c r="I613" s="20" t="s">
        <v>41</v>
      </c>
      <c r="J613" s="19" t="s">
        <v>38</v>
      </c>
      <c r="K613" s="21">
        <v>3.6187500000014552</v>
      </c>
      <c r="L613" s="22">
        <v>5211</v>
      </c>
      <c r="M613" s="17">
        <v>44218.698611111111</v>
      </c>
      <c r="N613" s="18">
        <v>44218.698611111111</v>
      </c>
      <c r="O613" s="34" t="s">
        <v>151</v>
      </c>
      <c r="P613" s="24" t="s">
        <v>43</v>
      </c>
      <c r="Q613" s="25" t="s">
        <v>138</v>
      </c>
      <c r="R613" s="26" t="s">
        <v>125</v>
      </c>
      <c r="S613" s="37">
        <v>120448668</v>
      </c>
      <c r="T613" s="28" t="s">
        <v>319</v>
      </c>
      <c r="U613" s="25" t="s">
        <v>1064</v>
      </c>
      <c r="V613" s="29">
        <v>1</v>
      </c>
      <c r="W613" s="29">
        <v>0</v>
      </c>
      <c r="X613" s="30">
        <v>0</v>
      </c>
      <c r="Y613" s="31">
        <v>0</v>
      </c>
      <c r="Z613" s="32">
        <v>0</v>
      </c>
      <c r="AA613" s="30">
        <v>0</v>
      </c>
      <c r="AB613" s="30">
        <v>5631636</v>
      </c>
      <c r="AC613" s="25" t="s">
        <v>650</v>
      </c>
      <c r="AD613" s="25" t="s">
        <v>1065</v>
      </c>
      <c r="AE613" s="25" t="s">
        <v>130</v>
      </c>
      <c r="AF613" s="25" t="s">
        <v>131</v>
      </c>
    </row>
    <row r="614" spans="1:32" hidden="1" x14ac:dyDescent="0.2">
      <c r="A614" s="50" t="s">
        <v>163</v>
      </c>
      <c r="B614" s="14" t="s">
        <v>147</v>
      </c>
      <c r="C614" s="15">
        <v>230</v>
      </c>
      <c r="D614" s="15">
        <v>230</v>
      </c>
      <c r="E614" s="16">
        <v>2021</v>
      </c>
      <c r="F614" s="17">
        <v>44215.079861111109</v>
      </c>
      <c r="G614" s="18">
        <v>44215.079861111109</v>
      </c>
      <c r="H614" s="20" t="s">
        <v>41</v>
      </c>
      <c r="I614" s="20" t="s">
        <v>41</v>
      </c>
      <c r="J614" s="19" t="s">
        <v>38</v>
      </c>
      <c r="K614" s="21">
        <v>3.6006944444452529</v>
      </c>
      <c r="L614" s="22">
        <v>5185</v>
      </c>
      <c r="M614" s="17">
        <v>44218.680555555555</v>
      </c>
      <c r="N614" s="18">
        <v>44218.680555555555</v>
      </c>
      <c r="O614" s="34" t="s">
        <v>151</v>
      </c>
      <c r="P614" s="24" t="s">
        <v>43</v>
      </c>
      <c r="Q614" s="25" t="s">
        <v>138</v>
      </c>
      <c r="R614" s="26" t="s">
        <v>125</v>
      </c>
      <c r="S614" s="37">
        <v>120448608</v>
      </c>
      <c r="T614" s="28" t="s">
        <v>319</v>
      </c>
      <c r="U614" s="25" t="s">
        <v>1066</v>
      </c>
      <c r="V614" s="29">
        <v>0</v>
      </c>
      <c r="W614" s="29">
        <v>0</v>
      </c>
      <c r="X614" s="30">
        <v>0</v>
      </c>
      <c r="Y614" s="31">
        <v>0</v>
      </c>
      <c r="Z614" s="32">
        <v>0</v>
      </c>
      <c r="AA614" s="30">
        <v>0</v>
      </c>
      <c r="AB614" s="30">
        <v>5631636</v>
      </c>
      <c r="AC614" s="25" t="s">
        <v>650</v>
      </c>
      <c r="AD614" s="25" t="s">
        <v>1065</v>
      </c>
      <c r="AE614" s="25" t="s">
        <v>130</v>
      </c>
      <c r="AF614" s="25" t="s">
        <v>131</v>
      </c>
    </row>
    <row r="615" spans="1:32" hidden="1" x14ac:dyDescent="0.2">
      <c r="A615" s="50" t="s">
        <v>121</v>
      </c>
      <c r="B615" s="14" t="s">
        <v>122</v>
      </c>
      <c r="C615" s="15">
        <v>69</v>
      </c>
      <c r="D615" s="15">
        <v>70</v>
      </c>
      <c r="E615" s="16">
        <v>2021</v>
      </c>
      <c r="F615" s="17">
        <v>44215.088888888888</v>
      </c>
      <c r="G615" s="18">
        <v>44215.088888888888</v>
      </c>
      <c r="H615" s="20" t="s">
        <v>41</v>
      </c>
      <c r="I615" s="20" t="s">
        <v>41</v>
      </c>
      <c r="J615" s="19" t="s">
        <v>38</v>
      </c>
      <c r="K615" s="21">
        <v>0.38333333333139308</v>
      </c>
      <c r="L615" s="22">
        <v>552</v>
      </c>
      <c r="M615" s="17">
        <v>44215.472222222219</v>
      </c>
      <c r="N615" s="18">
        <v>44215.472222222219</v>
      </c>
      <c r="O615" s="23" t="s">
        <v>123</v>
      </c>
      <c r="P615" s="24" t="s">
        <v>40</v>
      </c>
      <c r="Q615" s="88" t="s">
        <v>145</v>
      </c>
      <c r="R615" s="26" t="s">
        <v>125</v>
      </c>
      <c r="S615" s="37">
        <v>120448711</v>
      </c>
      <c r="T615" s="28" t="s">
        <v>126</v>
      </c>
      <c r="U615" s="25" t="s">
        <v>1067</v>
      </c>
      <c r="V615" s="29">
        <v>4569</v>
      </c>
      <c r="W615" s="29">
        <v>4569</v>
      </c>
      <c r="X615" s="29">
        <v>887004</v>
      </c>
      <c r="Y615" s="31">
        <v>8.1130953776131841E-4</v>
      </c>
      <c r="Z615" s="32">
        <v>0.15750378753172259</v>
      </c>
      <c r="AA615" s="30">
        <v>194.13525935653317</v>
      </c>
      <c r="AB615" s="30">
        <v>5631636</v>
      </c>
      <c r="AC615" s="25" t="s">
        <v>577</v>
      </c>
      <c r="AD615" s="25" t="s">
        <v>1068</v>
      </c>
      <c r="AE615" s="25" t="s">
        <v>130</v>
      </c>
      <c r="AF615" s="25" t="s">
        <v>131</v>
      </c>
    </row>
    <row r="616" spans="1:32" hidden="1" x14ac:dyDescent="0.2">
      <c r="A616" s="50" t="s">
        <v>121</v>
      </c>
      <c r="B616" s="14" t="s">
        <v>122</v>
      </c>
      <c r="C616" s="15">
        <v>69</v>
      </c>
      <c r="D616" s="15">
        <v>70</v>
      </c>
      <c r="E616" s="16">
        <v>2021</v>
      </c>
      <c r="F616" s="17">
        <v>44215.747916666667</v>
      </c>
      <c r="G616" s="18">
        <v>44215.747916666667</v>
      </c>
      <c r="H616" s="20" t="s">
        <v>41</v>
      </c>
      <c r="I616" s="20" t="s">
        <v>41</v>
      </c>
      <c r="J616" s="19" t="s">
        <v>38</v>
      </c>
      <c r="K616" s="21">
        <v>2.0013888888861402</v>
      </c>
      <c r="L616" s="22">
        <v>2882</v>
      </c>
      <c r="M616" s="17">
        <v>44217.749305555553</v>
      </c>
      <c r="N616" s="18">
        <v>44217.749305555553</v>
      </c>
      <c r="O616" s="23" t="s">
        <v>123</v>
      </c>
      <c r="P616" s="88" t="s">
        <v>40</v>
      </c>
      <c r="Q616" s="88" t="s">
        <v>142</v>
      </c>
      <c r="R616" s="26" t="s">
        <v>139</v>
      </c>
      <c r="S616" s="37">
        <v>120448227</v>
      </c>
      <c r="T616" s="25" t="s">
        <v>126</v>
      </c>
      <c r="U616" s="25" t="s">
        <v>1069</v>
      </c>
      <c r="V616" s="29">
        <v>1181</v>
      </c>
      <c r="W616" s="29">
        <v>0</v>
      </c>
      <c r="X616" s="30">
        <v>0</v>
      </c>
      <c r="Y616" s="31">
        <v>0</v>
      </c>
      <c r="Z616" s="32">
        <v>0</v>
      </c>
      <c r="AA616" s="30">
        <v>0</v>
      </c>
      <c r="AB616" s="30">
        <v>5631636</v>
      </c>
      <c r="AC616" s="25" t="s">
        <v>569</v>
      </c>
      <c r="AD616" s="25" t="s">
        <v>1070</v>
      </c>
      <c r="AE616" s="25" t="s">
        <v>130</v>
      </c>
      <c r="AF616" s="25" t="s">
        <v>131</v>
      </c>
    </row>
    <row r="617" spans="1:32" hidden="1" x14ac:dyDescent="0.2">
      <c r="A617" s="50" t="s">
        <v>121</v>
      </c>
      <c r="B617" s="14" t="s">
        <v>122</v>
      </c>
      <c r="C617" s="15">
        <v>69</v>
      </c>
      <c r="D617" s="15">
        <v>70</v>
      </c>
      <c r="E617" s="16">
        <v>2021</v>
      </c>
      <c r="F617" s="17">
        <v>44217.635416666664</v>
      </c>
      <c r="G617" s="18">
        <v>44217.635416666664</v>
      </c>
      <c r="H617" s="19" t="s">
        <v>38</v>
      </c>
      <c r="I617" s="20" t="s">
        <v>41</v>
      </c>
      <c r="J617" s="19" t="s">
        <v>38</v>
      </c>
      <c r="K617" s="21">
        <v>0.43958333333284827</v>
      </c>
      <c r="L617" s="22">
        <v>633</v>
      </c>
      <c r="M617" s="17">
        <v>44218.074999999997</v>
      </c>
      <c r="N617" s="18">
        <v>44218.074999999997</v>
      </c>
      <c r="O617" s="23" t="s">
        <v>123</v>
      </c>
      <c r="P617" s="88" t="s">
        <v>42</v>
      </c>
      <c r="Q617" s="88" t="s">
        <v>159</v>
      </c>
      <c r="R617" s="26" t="s">
        <v>139</v>
      </c>
      <c r="S617" s="37">
        <v>120454934</v>
      </c>
      <c r="T617" s="25" t="s">
        <v>148</v>
      </c>
      <c r="U617" s="25" t="s">
        <v>1071</v>
      </c>
      <c r="V617" s="29">
        <v>1</v>
      </c>
      <c r="W617" s="29">
        <v>0</v>
      </c>
      <c r="X617" s="30">
        <v>0</v>
      </c>
      <c r="Y617" s="31">
        <v>0</v>
      </c>
      <c r="Z617" s="32">
        <v>0</v>
      </c>
      <c r="AA617" s="30">
        <v>0</v>
      </c>
      <c r="AB617" s="30">
        <v>5631636</v>
      </c>
      <c r="AC617" s="25" t="s">
        <v>574</v>
      </c>
      <c r="AD617" s="25" t="s">
        <v>1072</v>
      </c>
      <c r="AE617" s="25" t="s">
        <v>130</v>
      </c>
      <c r="AF617" s="25" t="s">
        <v>131</v>
      </c>
    </row>
    <row r="618" spans="1:32" hidden="1" x14ac:dyDescent="0.2">
      <c r="A618" s="50" t="s">
        <v>121</v>
      </c>
      <c r="B618" s="14" t="s">
        <v>147</v>
      </c>
      <c r="C618" s="15">
        <v>115</v>
      </c>
      <c r="D618" s="15">
        <v>115</v>
      </c>
      <c r="E618" s="16">
        <v>2021</v>
      </c>
      <c r="F618" s="17">
        <v>44221.088888888888</v>
      </c>
      <c r="G618" s="18">
        <v>44221.088888888888</v>
      </c>
      <c r="H618" s="20" t="s">
        <v>41</v>
      </c>
      <c r="I618" s="20" t="s">
        <v>41</v>
      </c>
      <c r="J618" s="19" t="s">
        <v>38</v>
      </c>
      <c r="K618" s="21">
        <v>0.68888888889341615</v>
      </c>
      <c r="L618" s="22">
        <v>992</v>
      </c>
      <c r="M618" s="17">
        <v>44221.777777777781</v>
      </c>
      <c r="N618" s="18">
        <v>44221.777777777781</v>
      </c>
      <c r="O618" s="23" t="s">
        <v>123</v>
      </c>
      <c r="P618" s="24" t="s">
        <v>40</v>
      </c>
      <c r="Q618" s="88" t="s">
        <v>145</v>
      </c>
      <c r="R618" s="26" t="s">
        <v>125</v>
      </c>
      <c r="S618" s="38">
        <v>120475280</v>
      </c>
      <c r="T618" s="25" t="s">
        <v>148</v>
      </c>
      <c r="U618" s="25" t="s">
        <v>1073</v>
      </c>
      <c r="V618" s="29">
        <v>11480</v>
      </c>
      <c r="W618" s="36">
        <v>9785</v>
      </c>
      <c r="X618" s="36">
        <v>754804</v>
      </c>
      <c r="Y618" s="31">
        <f t="shared" ref="Y618:Y620" si="39">W618/AB618</f>
        <v>1.7375057620911578E-3</v>
      </c>
      <c r="Z618" s="32">
        <f t="shared" ref="Z618:Z620" si="40">X618/AB618</f>
        <v>0.13402925899330143</v>
      </c>
      <c r="AA618" s="30">
        <f>X618/W618</f>
        <v>77.13888605007665</v>
      </c>
      <c r="AB618" s="30">
        <v>5631636</v>
      </c>
      <c r="AC618" s="25" t="s">
        <v>574</v>
      </c>
      <c r="AD618" s="25" t="s">
        <v>358</v>
      </c>
      <c r="AE618" s="25" t="s">
        <v>130</v>
      </c>
      <c r="AF618" s="25" t="s">
        <v>131</v>
      </c>
    </row>
    <row r="619" spans="1:32" hidden="1" x14ac:dyDescent="0.2">
      <c r="A619" s="50" t="s">
        <v>137</v>
      </c>
      <c r="B619" s="14" t="s">
        <v>133</v>
      </c>
      <c r="C619" s="15">
        <v>69</v>
      </c>
      <c r="D619" s="15">
        <v>60</v>
      </c>
      <c r="E619" s="16">
        <v>2021</v>
      </c>
      <c r="F619" s="17">
        <v>44221.119444444441</v>
      </c>
      <c r="G619" s="18">
        <v>44221.119444444441</v>
      </c>
      <c r="H619" s="20" t="s">
        <v>41</v>
      </c>
      <c r="I619" s="20" t="s">
        <v>41</v>
      </c>
      <c r="J619" s="19" t="s">
        <v>38</v>
      </c>
      <c r="K619" s="21">
        <v>0.35972222222335404</v>
      </c>
      <c r="L619" s="22">
        <v>518</v>
      </c>
      <c r="M619" s="17">
        <v>44221.479166666664</v>
      </c>
      <c r="N619" s="18">
        <v>44221.479166666664</v>
      </c>
      <c r="O619" s="23" t="s">
        <v>123</v>
      </c>
      <c r="P619" s="24" t="s">
        <v>40</v>
      </c>
      <c r="Q619" s="88" t="s">
        <v>145</v>
      </c>
      <c r="R619" s="26" t="s">
        <v>125</v>
      </c>
      <c r="S619" s="27" t="s">
        <v>143</v>
      </c>
      <c r="T619" s="28" t="s">
        <v>140</v>
      </c>
      <c r="U619" s="25" t="s">
        <v>1074</v>
      </c>
      <c r="V619" s="36">
        <v>1790</v>
      </c>
      <c r="W619" s="36">
        <v>1790</v>
      </c>
      <c r="X619" s="36">
        <v>206744</v>
      </c>
      <c r="Y619" s="31">
        <f t="shared" si="39"/>
        <v>3.1784724722975702E-4</v>
      </c>
      <c r="Z619" s="32">
        <f t="shared" si="40"/>
        <v>3.6711179486742393E-2</v>
      </c>
      <c r="AA619" s="30">
        <f>X619/W619</f>
        <v>115.49944134078213</v>
      </c>
      <c r="AB619" s="30">
        <v>5631636</v>
      </c>
      <c r="AC619" s="25" t="s">
        <v>585</v>
      </c>
      <c r="AD619" s="25" t="s">
        <v>982</v>
      </c>
      <c r="AE619" s="25" t="s">
        <v>130</v>
      </c>
      <c r="AF619" s="25" t="s">
        <v>131</v>
      </c>
    </row>
    <row r="620" spans="1:32" hidden="1" x14ac:dyDescent="0.2">
      <c r="A620" s="48" t="s">
        <v>132</v>
      </c>
      <c r="B620" s="14" t="s">
        <v>133</v>
      </c>
      <c r="C620" s="15">
        <v>69</v>
      </c>
      <c r="D620" s="15">
        <v>60</v>
      </c>
      <c r="E620" s="16">
        <v>2021</v>
      </c>
      <c r="F620" s="17">
        <v>44222.515277777777</v>
      </c>
      <c r="G620" s="18">
        <v>44222.515277777777</v>
      </c>
      <c r="H620" s="20" t="s">
        <v>41</v>
      </c>
      <c r="I620" s="20" t="s">
        <v>41</v>
      </c>
      <c r="J620" s="19" t="s">
        <v>38</v>
      </c>
      <c r="K620" s="21">
        <v>1.0374999999985448</v>
      </c>
      <c r="L620" s="22">
        <v>1494</v>
      </c>
      <c r="M620" s="17">
        <v>44223.552777777775</v>
      </c>
      <c r="N620" s="18">
        <v>44223.552777777775</v>
      </c>
      <c r="O620" s="23" t="s">
        <v>123</v>
      </c>
      <c r="P620" s="24" t="s">
        <v>40</v>
      </c>
      <c r="Q620" s="88" t="s">
        <v>145</v>
      </c>
      <c r="R620" s="26" t="s">
        <v>1075</v>
      </c>
      <c r="S620" s="27" t="s">
        <v>143</v>
      </c>
      <c r="T620" s="28" t="s">
        <v>135</v>
      </c>
      <c r="U620" s="25" t="s">
        <v>1076</v>
      </c>
      <c r="V620" s="36">
        <v>9578</v>
      </c>
      <c r="W620" s="36">
        <v>9578</v>
      </c>
      <c r="X620" s="36">
        <v>1269711</v>
      </c>
      <c r="Y620" s="31">
        <f t="shared" si="39"/>
        <v>1.7007491251210128E-3</v>
      </c>
      <c r="Z620" s="32">
        <f t="shared" si="40"/>
        <v>0.22546041683091733</v>
      </c>
      <c r="AA620" s="30">
        <f>X620/W620</f>
        <v>132.56535811234079</v>
      </c>
      <c r="AB620" s="30">
        <v>5631636</v>
      </c>
      <c r="AC620" s="25" t="s">
        <v>656</v>
      </c>
      <c r="AD620" s="39" t="s">
        <v>964</v>
      </c>
      <c r="AE620" s="25" t="s">
        <v>130</v>
      </c>
      <c r="AF620" s="25" t="s">
        <v>131</v>
      </c>
    </row>
    <row r="621" spans="1:32" hidden="1" x14ac:dyDescent="0.2">
      <c r="A621" s="48" t="s">
        <v>132</v>
      </c>
      <c r="B621" s="14" t="s">
        <v>133</v>
      </c>
      <c r="C621" s="15">
        <v>69</v>
      </c>
      <c r="D621" s="15">
        <v>60</v>
      </c>
      <c r="E621" s="16">
        <v>2021</v>
      </c>
      <c r="F621" s="17">
        <v>44222.779166666667</v>
      </c>
      <c r="G621" s="18">
        <v>44222.779166666667</v>
      </c>
      <c r="H621" s="20" t="s">
        <v>41</v>
      </c>
      <c r="I621" s="20" t="s">
        <v>41</v>
      </c>
      <c r="J621" s="19" t="s">
        <v>38</v>
      </c>
      <c r="K621" s="21">
        <v>5.0458333333299379</v>
      </c>
      <c r="L621" s="22">
        <v>7266</v>
      </c>
      <c r="M621" s="17">
        <v>44227.824999999997</v>
      </c>
      <c r="N621" s="18">
        <v>44227.824999999997</v>
      </c>
      <c r="O621" s="40" t="s">
        <v>151</v>
      </c>
      <c r="P621" s="24" t="s">
        <v>43</v>
      </c>
      <c r="Q621" s="25" t="s">
        <v>138</v>
      </c>
      <c r="R621" s="26" t="s">
        <v>475</v>
      </c>
      <c r="S621" s="27" t="s">
        <v>143</v>
      </c>
      <c r="T621" s="28" t="s">
        <v>135</v>
      </c>
      <c r="U621" s="25" t="s">
        <v>1077</v>
      </c>
      <c r="V621" s="29">
        <v>0</v>
      </c>
      <c r="W621" s="29">
        <v>0</v>
      </c>
      <c r="X621" s="30">
        <v>0</v>
      </c>
      <c r="Y621" s="31">
        <v>0</v>
      </c>
      <c r="Z621" s="32">
        <v>0</v>
      </c>
      <c r="AA621" s="30">
        <v>0</v>
      </c>
      <c r="AB621" s="30">
        <v>5631636</v>
      </c>
      <c r="AC621" s="25" t="s">
        <v>650</v>
      </c>
      <c r="AD621" s="39" t="s">
        <v>873</v>
      </c>
      <c r="AE621" s="25" t="s">
        <v>130</v>
      </c>
      <c r="AF621" s="25" t="s">
        <v>131</v>
      </c>
    </row>
    <row r="622" spans="1:32" hidden="1" x14ac:dyDescent="0.2">
      <c r="A622" s="48" t="s">
        <v>132</v>
      </c>
      <c r="B622" s="14" t="s">
        <v>133</v>
      </c>
      <c r="C622" s="15">
        <v>69</v>
      </c>
      <c r="D622" s="15">
        <v>60</v>
      </c>
      <c r="E622" s="16">
        <v>2021</v>
      </c>
      <c r="F622" s="17">
        <v>44222.780555555553</v>
      </c>
      <c r="G622" s="18">
        <v>44222.780555555553</v>
      </c>
      <c r="H622" s="20" t="s">
        <v>41</v>
      </c>
      <c r="I622" s="20" t="s">
        <v>41</v>
      </c>
      <c r="J622" s="19" t="s">
        <v>38</v>
      </c>
      <c r="K622" s="21">
        <v>1.9736111111124046</v>
      </c>
      <c r="L622" s="22">
        <v>2842</v>
      </c>
      <c r="M622" s="17">
        <v>44224.754166666666</v>
      </c>
      <c r="N622" s="18">
        <v>44224.754166666666</v>
      </c>
      <c r="O622" s="23" t="s">
        <v>123</v>
      </c>
      <c r="P622" s="24" t="s">
        <v>43</v>
      </c>
      <c r="Q622" s="25" t="s">
        <v>138</v>
      </c>
      <c r="R622" s="26" t="s">
        <v>125</v>
      </c>
      <c r="S622" s="27" t="s">
        <v>143</v>
      </c>
      <c r="T622" s="28" t="s">
        <v>135</v>
      </c>
      <c r="U622" s="25" t="s">
        <v>1078</v>
      </c>
      <c r="V622" s="29">
        <v>2004</v>
      </c>
      <c r="W622" s="36">
        <v>356</v>
      </c>
      <c r="X622" s="36">
        <v>1015045</v>
      </c>
      <c r="Y622" s="31">
        <f t="shared" ref="Y622:Y623" si="41">W622/AB622</f>
        <v>6.3214312856867876E-5</v>
      </c>
      <c r="Z622" s="32">
        <f t="shared" ref="Z622:Z623" si="42">X622/AB622</f>
        <v>0.18023980953314453</v>
      </c>
      <c r="AA622" s="30">
        <f>X622/W622</f>
        <v>2851.25</v>
      </c>
      <c r="AB622" s="30">
        <v>5631636</v>
      </c>
      <c r="AC622" s="25" t="s">
        <v>569</v>
      </c>
      <c r="AD622" s="39" t="s">
        <v>634</v>
      </c>
      <c r="AE622" s="25" t="s">
        <v>130</v>
      </c>
      <c r="AF622" s="25" t="s">
        <v>131</v>
      </c>
    </row>
    <row r="623" spans="1:32" hidden="1" x14ac:dyDescent="0.2">
      <c r="A623" s="48" t="s">
        <v>132</v>
      </c>
      <c r="B623" s="14" t="s">
        <v>133</v>
      </c>
      <c r="C623" s="15">
        <v>69</v>
      </c>
      <c r="D623" s="15">
        <v>60</v>
      </c>
      <c r="E623" s="16">
        <v>2021</v>
      </c>
      <c r="F623" s="17">
        <v>44222.788888888892</v>
      </c>
      <c r="G623" s="18">
        <v>44222.788888888892</v>
      </c>
      <c r="H623" s="20" t="s">
        <v>41</v>
      </c>
      <c r="I623" s="20" t="s">
        <v>41</v>
      </c>
      <c r="J623" s="19" t="s">
        <v>38</v>
      </c>
      <c r="K623" s="21">
        <v>1.9486111111109494</v>
      </c>
      <c r="L623" s="22">
        <v>2806</v>
      </c>
      <c r="M623" s="17">
        <v>44224.737500000003</v>
      </c>
      <c r="N623" s="18">
        <v>44224.737500000003</v>
      </c>
      <c r="O623" s="23" t="s">
        <v>123</v>
      </c>
      <c r="P623" s="24" t="s">
        <v>43</v>
      </c>
      <c r="Q623" s="25" t="s">
        <v>138</v>
      </c>
      <c r="R623" s="26" t="s">
        <v>125</v>
      </c>
      <c r="S623" s="27" t="s">
        <v>143</v>
      </c>
      <c r="T623" s="28" t="s">
        <v>135</v>
      </c>
      <c r="U623" s="25" t="s">
        <v>1079</v>
      </c>
      <c r="V623" s="36">
        <v>4222</v>
      </c>
      <c r="W623" s="36">
        <v>4222</v>
      </c>
      <c r="X623" s="36">
        <v>8492333</v>
      </c>
      <c r="Y623" s="31">
        <f t="shared" si="41"/>
        <v>7.4969333955532641E-4</v>
      </c>
      <c r="Z623" s="32">
        <f t="shared" si="42"/>
        <v>1.5079690874907399</v>
      </c>
      <c r="AA623" s="30">
        <f>X623/W623</f>
        <v>2011.4478919943156</v>
      </c>
      <c r="AB623" s="30">
        <v>5631636</v>
      </c>
      <c r="AC623" s="25" t="s">
        <v>574</v>
      </c>
      <c r="AD623" s="39" t="s">
        <v>1080</v>
      </c>
      <c r="AE623" s="25" t="s">
        <v>130</v>
      </c>
      <c r="AF623" s="25" t="s">
        <v>131</v>
      </c>
    </row>
    <row r="624" spans="1:32" hidden="1" x14ac:dyDescent="0.2">
      <c r="A624" s="48" t="s">
        <v>132</v>
      </c>
      <c r="B624" s="14" t="s">
        <v>133</v>
      </c>
      <c r="C624" s="15">
        <v>69</v>
      </c>
      <c r="D624" s="15">
        <v>60</v>
      </c>
      <c r="E624" s="16">
        <v>2021</v>
      </c>
      <c r="F624" s="17">
        <v>44222.813888888886</v>
      </c>
      <c r="G624" s="18">
        <v>44222.813888888886</v>
      </c>
      <c r="H624" s="20" t="s">
        <v>41</v>
      </c>
      <c r="I624" s="20" t="s">
        <v>41</v>
      </c>
      <c r="J624" s="19" t="s">
        <v>38</v>
      </c>
      <c r="K624" s="21">
        <v>2.9118055555591127</v>
      </c>
      <c r="L624" s="22">
        <v>4193</v>
      </c>
      <c r="M624" s="17">
        <v>44225.725694444445</v>
      </c>
      <c r="N624" s="18">
        <v>44225.725694444445</v>
      </c>
      <c r="O624" s="23" t="s">
        <v>123</v>
      </c>
      <c r="P624" s="24" t="s">
        <v>40</v>
      </c>
      <c r="Q624" s="88" t="s">
        <v>145</v>
      </c>
      <c r="R624" s="26" t="s">
        <v>125</v>
      </c>
      <c r="S624" s="27" t="s">
        <v>143</v>
      </c>
      <c r="T624" s="28" t="s">
        <v>135</v>
      </c>
      <c r="U624" s="25" t="s">
        <v>1081</v>
      </c>
      <c r="V624" s="29">
        <v>239</v>
      </c>
      <c r="W624" s="29">
        <v>239</v>
      </c>
      <c r="X624" s="29">
        <v>1160814</v>
      </c>
      <c r="Y624" s="31">
        <v>4.2438822395481524E-5</v>
      </c>
      <c r="Z624" s="32">
        <v>0.2061237622602029</v>
      </c>
      <c r="AA624" s="30">
        <v>4856.9623430962347</v>
      </c>
      <c r="AB624" s="30">
        <v>5631636</v>
      </c>
      <c r="AC624" s="25" t="s">
        <v>827</v>
      </c>
      <c r="AD624" s="39" t="s">
        <v>204</v>
      </c>
      <c r="AE624" s="25" t="s">
        <v>130</v>
      </c>
      <c r="AF624" s="25" t="s">
        <v>880</v>
      </c>
    </row>
    <row r="625" spans="1:32" hidden="1" x14ac:dyDescent="0.2">
      <c r="A625" s="48" t="s">
        <v>132</v>
      </c>
      <c r="B625" s="14" t="s">
        <v>133</v>
      </c>
      <c r="C625" s="15">
        <v>69</v>
      </c>
      <c r="D625" s="15">
        <v>60</v>
      </c>
      <c r="E625" s="16">
        <v>2021</v>
      </c>
      <c r="F625" s="17">
        <v>44222.839583333334</v>
      </c>
      <c r="G625" s="18">
        <v>44222.839583333334</v>
      </c>
      <c r="H625" s="20" t="s">
        <v>41</v>
      </c>
      <c r="I625" s="20" t="s">
        <v>41</v>
      </c>
      <c r="J625" s="19" t="s">
        <v>38</v>
      </c>
      <c r="K625" s="21">
        <v>5.0826388888890506</v>
      </c>
      <c r="L625" s="22">
        <v>7319</v>
      </c>
      <c r="M625" s="17">
        <v>44227.922222222223</v>
      </c>
      <c r="N625" s="18">
        <v>44227.922222222223</v>
      </c>
      <c r="O625" s="40" t="s">
        <v>151</v>
      </c>
      <c r="P625" s="24" t="s">
        <v>43</v>
      </c>
      <c r="Q625" s="25" t="s">
        <v>138</v>
      </c>
      <c r="R625" s="26" t="s">
        <v>125</v>
      </c>
      <c r="S625" s="27" t="s">
        <v>143</v>
      </c>
      <c r="T625" s="28" t="s">
        <v>135</v>
      </c>
      <c r="U625" s="25" t="s">
        <v>1082</v>
      </c>
      <c r="V625" s="29">
        <v>1</v>
      </c>
      <c r="W625" s="29">
        <v>0</v>
      </c>
      <c r="X625" s="30">
        <v>0</v>
      </c>
      <c r="Y625" s="31">
        <v>0</v>
      </c>
      <c r="Z625" s="32">
        <v>0</v>
      </c>
      <c r="AA625" s="30">
        <v>0</v>
      </c>
      <c r="AB625" s="30">
        <v>5631636</v>
      </c>
      <c r="AC625" s="25" t="s">
        <v>580</v>
      </c>
      <c r="AD625" s="39" t="s">
        <v>1083</v>
      </c>
      <c r="AE625" s="25" t="s">
        <v>130</v>
      </c>
      <c r="AF625" s="25" t="s">
        <v>131</v>
      </c>
    </row>
    <row r="626" spans="1:32" hidden="1" x14ac:dyDescent="0.2">
      <c r="A626" s="48" t="s">
        <v>132</v>
      </c>
      <c r="B626" s="14" t="s">
        <v>133</v>
      </c>
      <c r="C626" s="15">
        <v>69</v>
      </c>
      <c r="D626" s="15">
        <v>60</v>
      </c>
      <c r="E626" s="16">
        <v>2021</v>
      </c>
      <c r="F626" s="17">
        <v>44222.928472222222</v>
      </c>
      <c r="G626" s="18">
        <v>44222.928472222222</v>
      </c>
      <c r="H626" s="20" t="s">
        <v>41</v>
      </c>
      <c r="I626" s="20" t="s">
        <v>41</v>
      </c>
      <c r="J626" s="19" t="s">
        <v>38</v>
      </c>
      <c r="K626" s="21">
        <v>1.6916666666656965</v>
      </c>
      <c r="L626" s="22">
        <v>2436</v>
      </c>
      <c r="M626" s="17">
        <v>44224.620138888888</v>
      </c>
      <c r="N626" s="18">
        <v>44224.620138888888</v>
      </c>
      <c r="O626" s="23" t="s">
        <v>123</v>
      </c>
      <c r="P626" s="24" t="s">
        <v>40</v>
      </c>
      <c r="Q626" s="88" t="s">
        <v>145</v>
      </c>
      <c r="R626" s="26" t="s">
        <v>125</v>
      </c>
      <c r="S626" s="27" t="s">
        <v>143</v>
      </c>
      <c r="T626" s="28" t="s">
        <v>135</v>
      </c>
      <c r="U626" s="28" t="s">
        <v>1084</v>
      </c>
      <c r="V626" s="36">
        <v>4250</v>
      </c>
      <c r="W626" s="36">
        <v>4250</v>
      </c>
      <c r="X626" s="36">
        <v>10196280</v>
      </c>
      <c r="Y626" s="31">
        <f t="shared" ref="Y626:Y628" si="43">W626/AB626</f>
        <v>7.546652518024958E-4</v>
      </c>
      <c r="Z626" s="32">
        <f t="shared" ref="Z626:Z628" si="44">X626/AB626</f>
        <v>1.8105360502702945</v>
      </c>
      <c r="AA626" s="30">
        <f>X626/W626</f>
        <v>2399.1247058823528</v>
      </c>
      <c r="AB626" s="30">
        <v>5631636</v>
      </c>
      <c r="AC626" s="25" t="s">
        <v>580</v>
      </c>
      <c r="AD626" s="39" t="s">
        <v>1085</v>
      </c>
      <c r="AE626" s="25" t="s">
        <v>130</v>
      </c>
      <c r="AF626" s="25" t="s">
        <v>131</v>
      </c>
    </row>
    <row r="627" spans="1:32" hidden="1" x14ac:dyDescent="0.2">
      <c r="A627" s="50" t="s">
        <v>163</v>
      </c>
      <c r="B627" s="14" t="s">
        <v>122</v>
      </c>
      <c r="C627" s="15">
        <v>69</v>
      </c>
      <c r="D627" s="15">
        <v>60</v>
      </c>
      <c r="E627" s="16">
        <v>2021</v>
      </c>
      <c r="F627" s="17">
        <v>44222.929166666669</v>
      </c>
      <c r="G627" s="18">
        <v>44222.929166666669</v>
      </c>
      <c r="H627" s="20" t="s">
        <v>41</v>
      </c>
      <c r="I627" s="20" t="s">
        <v>41</v>
      </c>
      <c r="J627" s="19" t="s">
        <v>38</v>
      </c>
      <c r="K627" s="21">
        <f t="shared" ref="K627" si="45">M627-F627</f>
        <v>0.77013888888905058</v>
      </c>
      <c r="L627" s="22">
        <v>1109</v>
      </c>
      <c r="M627" s="17">
        <v>44223.699305555558</v>
      </c>
      <c r="N627" s="18">
        <v>44223.699305555558</v>
      </c>
      <c r="O627" s="23" t="s">
        <v>123</v>
      </c>
      <c r="P627" s="24" t="s">
        <v>43</v>
      </c>
      <c r="Q627" s="25" t="s">
        <v>138</v>
      </c>
      <c r="R627" s="26" t="s">
        <v>125</v>
      </c>
      <c r="S627" s="38">
        <v>120469156</v>
      </c>
      <c r="T627" s="25" t="s">
        <v>165</v>
      </c>
      <c r="U627" s="28" t="s">
        <v>1086</v>
      </c>
      <c r="V627" s="29">
        <v>1</v>
      </c>
      <c r="W627" s="29">
        <v>0</v>
      </c>
      <c r="X627" s="30">
        <v>0</v>
      </c>
      <c r="Y627" s="31">
        <f t="shared" si="43"/>
        <v>0</v>
      </c>
      <c r="Z627" s="32">
        <f t="shared" si="44"/>
        <v>0</v>
      </c>
      <c r="AA627" s="30">
        <v>0</v>
      </c>
      <c r="AB627" s="30">
        <v>5631636</v>
      </c>
      <c r="AC627" s="25" t="s">
        <v>602</v>
      </c>
      <c r="AD627" s="39" t="s">
        <v>1087</v>
      </c>
      <c r="AE627" s="25" t="s">
        <v>130</v>
      </c>
      <c r="AF627" s="25" t="s">
        <v>131</v>
      </c>
    </row>
    <row r="628" spans="1:32" hidden="1" x14ac:dyDescent="0.2">
      <c r="A628" s="50" t="s">
        <v>137</v>
      </c>
      <c r="B628" s="14" t="s">
        <v>133</v>
      </c>
      <c r="C628" s="15">
        <v>69</v>
      </c>
      <c r="D628" s="15">
        <v>60</v>
      </c>
      <c r="E628" s="16">
        <v>2021</v>
      </c>
      <c r="F628" s="17">
        <v>44222.931250000001</v>
      </c>
      <c r="G628" s="18">
        <v>44222.931250000001</v>
      </c>
      <c r="H628" s="20" t="s">
        <v>41</v>
      </c>
      <c r="I628" s="20" t="s">
        <v>41</v>
      </c>
      <c r="J628" s="19" t="s">
        <v>38</v>
      </c>
      <c r="K628" s="21">
        <v>0.84930555555183673</v>
      </c>
      <c r="L628" s="22">
        <v>1223</v>
      </c>
      <c r="M628" s="17">
        <v>44223.780555555553</v>
      </c>
      <c r="N628" s="18">
        <v>44223.780555555553</v>
      </c>
      <c r="O628" s="23" t="s">
        <v>123</v>
      </c>
      <c r="P628" s="88" t="s">
        <v>40</v>
      </c>
      <c r="Q628" s="88" t="s">
        <v>142</v>
      </c>
      <c r="R628" s="26" t="s">
        <v>125</v>
      </c>
      <c r="S628" s="38">
        <v>120474164</v>
      </c>
      <c r="T628" s="25" t="s">
        <v>140</v>
      </c>
      <c r="U628" s="25" t="s">
        <v>1088</v>
      </c>
      <c r="V628" s="36">
        <v>896</v>
      </c>
      <c r="W628" s="36">
        <v>896</v>
      </c>
      <c r="X628" s="36">
        <v>2165639</v>
      </c>
      <c r="Y628" s="31">
        <f t="shared" si="43"/>
        <v>1.5910119190942027E-4</v>
      </c>
      <c r="Z628" s="32">
        <f t="shared" si="44"/>
        <v>0.3845488238231306</v>
      </c>
      <c r="AA628" s="30">
        <f>X628/W628</f>
        <v>2417.0078125</v>
      </c>
      <c r="AB628" s="30">
        <v>5631636</v>
      </c>
      <c r="AC628" s="25" t="s">
        <v>585</v>
      </c>
      <c r="AD628" s="39" t="s">
        <v>780</v>
      </c>
      <c r="AE628" s="25" t="s">
        <v>130</v>
      </c>
      <c r="AF628" s="25" t="s">
        <v>131</v>
      </c>
    </row>
    <row r="629" spans="1:32" hidden="1" x14ac:dyDescent="0.2">
      <c r="A629" s="48" t="s">
        <v>132</v>
      </c>
      <c r="B629" s="14" t="s">
        <v>133</v>
      </c>
      <c r="C629" s="15">
        <v>69</v>
      </c>
      <c r="D629" s="15">
        <v>60</v>
      </c>
      <c r="E629" s="16">
        <v>2021</v>
      </c>
      <c r="F629" s="17">
        <v>44222.959027777775</v>
      </c>
      <c r="G629" s="18">
        <v>44222.959027777775</v>
      </c>
      <c r="H629" s="20" t="s">
        <v>41</v>
      </c>
      <c r="I629" s="20" t="s">
        <v>41</v>
      </c>
      <c r="J629" s="19" t="s">
        <v>38</v>
      </c>
      <c r="K629" s="21">
        <v>0.75138888889341615</v>
      </c>
      <c r="L629" s="22">
        <v>1082</v>
      </c>
      <c r="M629" s="17">
        <v>44223.710416666669</v>
      </c>
      <c r="N629" s="18">
        <v>44223.710416666669</v>
      </c>
      <c r="O629" s="23" t="s">
        <v>123</v>
      </c>
      <c r="P629" s="24" t="s">
        <v>43</v>
      </c>
      <c r="Q629" s="25" t="s">
        <v>138</v>
      </c>
      <c r="R629" s="26" t="s">
        <v>125</v>
      </c>
      <c r="S629" s="41" t="s">
        <v>1089</v>
      </c>
      <c r="T629" s="28" t="s">
        <v>135</v>
      </c>
      <c r="U629" s="25" t="s">
        <v>1090</v>
      </c>
      <c r="V629" s="29">
        <v>4607</v>
      </c>
      <c r="W629" s="29">
        <v>0</v>
      </c>
      <c r="X629" s="30">
        <v>0</v>
      </c>
      <c r="Y629" s="31">
        <v>0</v>
      </c>
      <c r="Z629" s="32">
        <v>0</v>
      </c>
      <c r="AA629" s="30">
        <v>0</v>
      </c>
      <c r="AB629" s="30">
        <v>5631636</v>
      </c>
      <c r="AC629" s="25" t="s">
        <v>585</v>
      </c>
      <c r="AD629" s="39" t="s">
        <v>1091</v>
      </c>
      <c r="AE629" s="25" t="s">
        <v>130</v>
      </c>
      <c r="AF629" s="25" t="s">
        <v>131</v>
      </c>
    </row>
    <row r="630" spans="1:32" hidden="1" x14ac:dyDescent="0.2">
      <c r="A630" s="50" t="s">
        <v>121</v>
      </c>
      <c r="B630" s="14" t="s">
        <v>147</v>
      </c>
      <c r="C630" s="15">
        <v>69</v>
      </c>
      <c r="D630" s="15">
        <v>60</v>
      </c>
      <c r="E630" s="16">
        <v>2021</v>
      </c>
      <c r="F630" s="17">
        <v>44222.972916666666</v>
      </c>
      <c r="G630" s="18">
        <v>44222.972916666666</v>
      </c>
      <c r="H630" s="20" t="s">
        <v>41</v>
      </c>
      <c r="I630" s="20" t="s">
        <v>41</v>
      </c>
      <c r="J630" s="19" t="s">
        <v>38</v>
      </c>
      <c r="K630" s="21">
        <v>0.53055555555329192</v>
      </c>
      <c r="L630" s="22">
        <v>764</v>
      </c>
      <c r="M630" s="17">
        <v>44223.503472222219</v>
      </c>
      <c r="N630" s="18">
        <v>44223.503472222219</v>
      </c>
      <c r="O630" s="23" t="s">
        <v>123</v>
      </c>
      <c r="P630" s="24" t="s">
        <v>40</v>
      </c>
      <c r="Q630" s="88" t="s">
        <v>145</v>
      </c>
      <c r="R630" s="26" t="s">
        <v>155</v>
      </c>
      <c r="S630" s="27" t="s">
        <v>143</v>
      </c>
      <c r="T630" s="28" t="s">
        <v>148</v>
      </c>
      <c r="U630" s="25" t="s">
        <v>1092</v>
      </c>
      <c r="V630" s="36">
        <v>8818</v>
      </c>
      <c r="W630" s="36">
        <v>8818</v>
      </c>
      <c r="X630" s="36">
        <v>8678921</v>
      </c>
      <c r="Y630" s="31">
        <f t="shared" ref="Y630" si="46">W630/AB630</f>
        <v>1.5657972212692723E-3</v>
      </c>
      <c r="Z630" s="32">
        <f t="shared" ref="Z630" si="47">X630/AB630</f>
        <v>1.5411012004326985</v>
      </c>
      <c r="AA630" s="30">
        <f>X630/W630</f>
        <v>984.22782943978223</v>
      </c>
      <c r="AB630" s="30">
        <v>5631636</v>
      </c>
      <c r="AC630" s="25" t="s">
        <v>577</v>
      </c>
      <c r="AD630" s="39" t="s">
        <v>1093</v>
      </c>
      <c r="AE630" s="25" t="s">
        <v>130</v>
      </c>
      <c r="AF630" s="25" t="s">
        <v>131</v>
      </c>
    </row>
    <row r="631" spans="1:32" hidden="1" x14ac:dyDescent="0.2">
      <c r="A631" s="48" t="s">
        <v>137</v>
      </c>
      <c r="B631" s="14" t="s">
        <v>133</v>
      </c>
      <c r="C631" s="15">
        <v>69</v>
      </c>
      <c r="D631" s="15">
        <v>60</v>
      </c>
      <c r="E631" s="16">
        <v>2021</v>
      </c>
      <c r="F631" s="17">
        <v>44223.01666666667</v>
      </c>
      <c r="G631" s="18">
        <v>44223.01666666667</v>
      </c>
      <c r="H631" s="20" t="s">
        <v>41</v>
      </c>
      <c r="I631" s="20" t="s">
        <v>41</v>
      </c>
      <c r="J631" s="19" t="s">
        <v>38</v>
      </c>
      <c r="K631" s="21">
        <v>0.74305555555474712</v>
      </c>
      <c r="L631" s="22">
        <v>1070</v>
      </c>
      <c r="M631" s="17">
        <v>44223.759722222225</v>
      </c>
      <c r="N631" s="18">
        <v>44223.759722222225</v>
      </c>
      <c r="O631" s="23" t="s">
        <v>123</v>
      </c>
      <c r="P631" s="24" t="s">
        <v>40</v>
      </c>
      <c r="Q631" s="88" t="s">
        <v>145</v>
      </c>
      <c r="R631" s="26" t="s">
        <v>125</v>
      </c>
      <c r="S631" s="27" t="s">
        <v>143</v>
      </c>
      <c r="T631" s="28" t="s">
        <v>140</v>
      </c>
      <c r="U631" s="25" t="s">
        <v>1094</v>
      </c>
      <c r="V631" s="29">
        <v>8214</v>
      </c>
      <c r="W631" s="29">
        <v>8214</v>
      </c>
      <c r="X631" s="29">
        <v>1363524</v>
      </c>
      <c r="Y631" s="31">
        <v>1.4585459713660472E-3</v>
      </c>
      <c r="Z631" s="32">
        <v>0.2421186312467638</v>
      </c>
      <c r="AA631" s="30">
        <v>166</v>
      </c>
      <c r="AB631" s="30">
        <v>5631636</v>
      </c>
      <c r="AC631" s="25" t="s">
        <v>569</v>
      </c>
      <c r="AD631" s="39" t="s">
        <v>1095</v>
      </c>
      <c r="AE631" s="25" t="s">
        <v>130</v>
      </c>
      <c r="AF631" s="25" t="s">
        <v>131</v>
      </c>
    </row>
    <row r="632" spans="1:32" hidden="1" x14ac:dyDescent="0.2">
      <c r="A632" s="48" t="s">
        <v>137</v>
      </c>
      <c r="B632" s="14" t="s">
        <v>133</v>
      </c>
      <c r="C632" s="15">
        <v>69</v>
      </c>
      <c r="D632" s="15">
        <v>60</v>
      </c>
      <c r="E632" s="16">
        <v>2021</v>
      </c>
      <c r="F632" s="17">
        <v>44223.237500000003</v>
      </c>
      <c r="G632" s="18">
        <v>44223.237500000003</v>
      </c>
      <c r="H632" s="20" t="s">
        <v>41</v>
      </c>
      <c r="I632" s="20" t="s">
        <v>41</v>
      </c>
      <c r="J632" s="19" t="s">
        <v>38</v>
      </c>
      <c r="K632" s="21">
        <v>1.5895833333270275</v>
      </c>
      <c r="L632" s="22">
        <v>2289</v>
      </c>
      <c r="M632" s="17">
        <v>44224.82708333333</v>
      </c>
      <c r="N632" s="18">
        <v>44224.82708333333</v>
      </c>
      <c r="O632" s="23" t="s">
        <v>123</v>
      </c>
      <c r="P632" s="24" t="s">
        <v>43</v>
      </c>
      <c r="Q632" s="25" t="s">
        <v>138</v>
      </c>
      <c r="R632" s="26" t="s">
        <v>125</v>
      </c>
      <c r="S632" s="27" t="s">
        <v>143</v>
      </c>
      <c r="T632" s="28" t="s">
        <v>140</v>
      </c>
      <c r="U632" s="25" t="s">
        <v>1096</v>
      </c>
      <c r="V632" s="29">
        <v>565</v>
      </c>
      <c r="W632" s="29">
        <v>565</v>
      </c>
      <c r="X632" s="29">
        <v>1297240</v>
      </c>
      <c r="Y632" s="31">
        <v>1.0032608641609649E-4</v>
      </c>
      <c r="Z632" s="32">
        <v>0.23034869441135755</v>
      </c>
      <c r="AA632" s="30">
        <v>2296</v>
      </c>
      <c r="AB632" s="30">
        <v>5631636</v>
      </c>
      <c r="AC632" s="25" t="s">
        <v>650</v>
      </c>
      <c r="AD632" s="39" t="s">
        <v>1097</v>
      </c>
      <c r="AE632" s="25" t="s">
        <v>130</v>
      </c>
      <c r="AF632" s="25" t="s">
        <v>131</v>
      </c>
    </row>
    <row r="633" spans="1:32" hidden="1" x14ac:dyDescent="0.2">
      <c r="A633" s="50" t="s">
        <v>121</v>
      </c>
      <c r="B633" s="14" t="s">
        <v>122</v>
      </c>
      <c r="C633" s="15">
        <v>115</v>
      </c>
      <c r="D633" s="15">
        <v>115</v>
      </c>
      <c r="E633" s="16">
        <v>2021</v>
      </c>
      <c r="F633" s="17">
        <v>44223.518055555556</v>
      </c>
      <c r="G633" s="18">
        <v>44223.518055555556</v>
      </c>
      <c r="H633" s="20" t="s">
        <v>41</v>
      </c>
      <c r="I633" s="20" t="s">
        <v>41</v>
      </c>
      <c r="J633" s="19" t="s">
        <v>38</v>
      </c>
      <c r="K633" s="21">
        <v>0.25624999999854481</v>
      </c>
      <c r="L633" s="22">
        <v>369</v>
      </c>
      <c r="M633" s="17">
        <v>44223.774305555555</v>
      </c>
      <c r="N633" s="18">
        <v>44223.774305555555</v>
      </c>
      <c r="O633" s="23" t="s">
        <v>123</v>
      </c>
      <c r="P633" s="24" t="s">
        <v>40</v>
      </c>
      <c r="Q633" s="88" t="s">
        <v>145</v>
      </c>
      <c r="R633" s="26" t="s">
        <v>125</v>
      </c>
      <c r="S633" s="42" t="s">
        <v>143</v>
      </c>
      <c r="T633" s="25" t="s">
        <v>126</v>
      </c>
      <c r="U633" s="25" t="s">
        <v>1098</v>
      </c>
      <c r="V633" s="29">
        <v>5</v>
      </c>
      <c r="W633" s="29">
        <v>0</v>
      </c>
      <c r="X633" s="30">
        <v>0</v>
      </c>
      <c r="Y633" s="31">
        <v>0</v>
      </c>
      <c r="Z633" s="32">
        <v>0</v>
      </c>
      <c r="AA633" s="30">
        <v>0</v>
      </c>
      <c r="AB633" s="30">
        <v>5631636</v>
      </c>
      <c r="AC633" s="25" t="s">
        <v>580</v>
      </c>
      <c r="AD633" s="39" t="s">
        <v>1099</v>
      </c>
      <c r="AE633" s="25" t="s">
        <v>130</v>
      </c>
      <c r="AF633" s="25" t="s">
        <v>131</v>
      </c>
    </row>
    <row r="634" spans="1:32" hidden="1" x14ac:dyDescent="0.2">
      <c r="A634" s="48" t="s">
        <v>137</v>
      </c>
      <c r="B634" s="14" t="s">
        <v>133</v>
      </c>
      <c r="C634" s="15">
        <v>69</v>
      </c>
      <c r="D634" s="15">
        <v>60</v>
      </c>
      <c r="E634" s="16">
        <v>2021</v>
      </c>
      <c r="F634" s="17">
        <v>44223.609722222223</v>
      </c>
      <c r="G634" s="18">
        <v>44223.609722222223</v>
      </c>
      <c r="H634" s="20" t="s">
        <v>41</v>
      </c>
      <c r="I634" s="20" t="s">
        <v>41</v>
      </c>
      <c r="J634" s="19" t="s">
        <v>38</v>
      </c>
      <c r="K634" s="21">
        <v>1.2048611111094942</v>
      </c>
      <c r="L634" s="22">
        <v>1735</v>
      </c>
      <c r="M634" s="17">
        <v>44224.814583333333</v>
      </c>
      <c r="N634" s="18">
        <v>44224.814583333333</v>
      </c>
      <c r="O634" s="23" t="s">
        <v>123</v>
      </c>
      <c r="P634" s="24" t="s">
        <v>40</v>
      </c>
      <c r="Q634" s="88" t="s">
        <v>145</v>
      </c>
      <c r="R634" s="26" t="s">
        <v>125</v>
      </c>
      <c r="S634" s="27" t="s">
        <v>143</v>
      </c>
      <c r="T634" s="28" t="s">
        <v>140</v>
      </c>
      <c r="U634" s="25" t="s">
        <v>1100</v>
      </c>
      <c r="V634" s="29">
        <v>0</v>
      </c>
      <c r="W634" s="29">
        <v>0</v>
      </c>
      <c r="X634" s="30">
        <v>0</v>
      </c>
      <c r="Y634" s="31">
        <v>0</v>
      </c>
      <c r="Z634" s="32">
        <v>0</v>
      </c>
      <c r="AA634" s="30">
        <v>0</v>
      </c>
      <c r="AB634" s="30">
        <v>5631636</v>
      </c>
      <c r="AC634" s="25" t="s">
        <v>129</v>
      </c>
      <c r="AD634" s="25" t="s">
        <v>129</v>
      </c>
      <c r="AE634" s="25" t="s">
        <v>177</v>
      </c>
      <c r="AF634" s="25" t="s">
        <v>886</v>
      </c>
    </row>
    <row r="635" spans="1:32" hidden="1" x14ac:dyDescent="0.2">
      <c r="A635" s="50" t="s">
        <v>121</v>
      </c>
      <c r="B635" s="14" t="s">
        <v>147</v>
      </c>
      <c r="C635" s="15">
        <v>115</v>
      </c>
      <c r="D635" s="15">
        <v>115</v>
      </c>
      <c r="E635" s="16">
        <v>2021</v>
      </c>
      <c r="F635" s="17">
        <v>44224.339583333334</v>
      </c>
      <c r="G635" s="18">
        <v>44224.339583333334</v>
      </c>
      <c r="H635" s="20" t="s">
        <v>41</v>
      </c>
      <c r="I635" s="20" t="s">
        <v>41</v>
      </c>
      <c r="J635" s="19" t="s">
        <v>38</v>
      </c>
      <c r="K635" s="21">
        <v>2.3895833333299379</v>
      </c>
      <c r="L635" s="22">
        <v>3441</v>
      </c>
      <c r="M635" s="17">
        <v>44226.729166666664</v>
      </c>
      <c r="N635" s="18">
        <v>44226.729166666664</v>
      </c>
      <c r="O635" s="23" t="s">
        <v>123</v>
      </c>
      <c r="P635" s="24" t="s">
        <v>43</v>
      </c>
      <c r="Q635" s="25" t="s">
        <v>138</v>
      </c>
      <c r="R635" s="26" t="s">
        <v>125</v>
      </c>
      <c r="S635" s="27" t="s">
        <v>143</v>
      </c>
      <c r="T635" s="25" t="s">
        <v>148</v>
      </c>
      <c r="U635" s="25" t="s">
        <v>1101</v>
      </c>
      <c r="V635" s="29">
        <v>983</v>
      </c>
      <c r="W635" s="29">
        <v>983</v>
      </c>
      <c r="X635" s="29">
        <v>3396265</v>
      </c>
      <c r="Y635" s="31">
        <v>1.7454963353455373E-4</v>
      </c>
      <c r="Z635" s="32">
        <v>0.60306898386188312</v>
      </c>
      <c r="AA635" s="30">
        <v>3455</v>
      </c>
      <c r="AB635" s="30">
        <v>5631636</v>
      </c>
      <c r="AC635" s="25" t="s">
        <v>580</v>
      </c>
      <c r="AD635" s="25" t="s">
        <v>129</v>
      </c>
      <c r="AE635" s="25" t="s">
        <v>130</v>
      </c>
      <c r="AF635" s="25" t="s">
        <v>131</v>
      </c>
    </row>
    <row r="636" spans="1:32" hidden="1" x14ac:dyDescent="0.2">
      <c r="A636" s="48" t="s">
        <v>137</v>
      </c>
      <c r="B636" s="14" t="s">
        <v>133</v>
      </c>
      <c r="C636" s="15">
        <v>69</v>
      </c>
      <c r="D636" s="15">
        <v>60</v>
      </c>
      <c r="E636" s="16">
        <v>2021</v>
      </c>
      <c r="F636" s="17">
        <v>44228.19027777778</v>
      </c>
      <c r="G636" s="18">
        <v>44228.19027777778</v>
      </c>
      <c r="H636" s="19" t="s">
        <v>38</v>
      </c>
      <c r="I636" s="20" t="s">
        <v>41</v>
      </c>
      <c r="J636" s="19" t="s">
        <v>38</v>
      </c>
      <c r="K636" s="21">
        <v>0.4569444444423425</v>
      </c>
      <c r="L636" s="22">
        <v>658</v>
      </c>
      <c r="M636" s="17">
        <v>44228.647222222222</v>
      </c>
      <c r="N636" s="18">
        <v>44228.647222222222</v>
      </c>
      <c r="O636" s="23" t="s">
        <v>123</v>
      </c>
      <c r="P636" s="24" t="s">
        <v>40</v>
      </c>
      <c r="Q636" s="88" t="s">
        <v>145</v>
      </c>
      <c r="R636" s="26" t="s">
        <v>125</v>
      </c>
      <c r="S636" s="27" t="s">
        <v>143</v>
      </c>
      <c r="T636" s="28" t="s">
        <v>140</v>
      </c>
      <c r="U636" s="25" t="s">
        <v>1102</v>
      </c>
      <c r="V636" s="29">
        <v>322</v>
      </c>
      <c r="W636" s="29">
        <v>322</v>
      </c>
      <c r="X636" s="36">
        <v>109332</v>
      </c>
      <c r="Y636" s="31">
        <f t="shared" ref="Y636" si="48">W636/AB636</f>
        <v>5.7176990842447915E-5</v>
      </c>
      <c r="Z636" s="32">
        <f t="shared" ref="Z636" si="49">X636/AB636</f>
        <v>1.941389677884011E-2</v>
      </c>
      <c r="AA636" s="30">
        <f>X636/W636</f>
        <v>339.54037267080747</v>
      </c>
      <c r="AB636" s="30">
        <v>5631636</v>
      </c>
      <c r="AC636" s="25" t="s">
        <v>577</v>
      </c>
      <c r="AD636" s="43" t="s">
        <v>1103</v>
      </c>
      <c r="AE636" s="25" t="s">
        <v>130</v>
      </c>
      <c r="AF636" s="25" t="s">
        <v>131</v>
      </c>
    </row>
    <row r="637" spans="1:32" hidden="1" x14ac:dyDescent="0.2">
      <c r="A637" s="48" t="s">
        <v>137</v>
      </c>
      <c r="B637" s="14" t="s">
        <v>133</v>
      </c>
      <c r="C637" s="15">
        <v>69</v>
      </c>
      <c r="D637" s="15">
        <v>60</v>
      </c>
      <c r="E637" s="16">
        <v>2021</v>
      </c>
      <c r="F637" s="17">
        <v>44231.439583333333</v>
      </c>
      <c r="G637" s="18">
        <v>44231.439583333333</v>
      </c>
      <c r="H637" s="19" t="s">
        <v>38</v>
      </c>
      <c r="I637" s="20" t="s">
        <v>41</v>
      </c>
      <c r="J637" s="19" t="s">
        <v>38</v>
      </c>
      <c r="K637" s="21">
        <v>1.5138888888905058</v>
      </c>
      <c r="L637" s="22">
        <v>2180</v>
      </c>
      <c r="M637" s="17">
        <v>44232.953472222223</v>
      </c>
      <c r="N637" s="18">
        <v>44232.953472222223</v>
      </c>
      <c r="O637" s="23" t="s">
        <v>123</v>
      </c>
      <c r="P637" s="24" t="s">
        <v>40</v>
      </c>
      <c r="Q637" s="88" t="s">
        <v>145</v>
      </c>
      <c r="R637" s="26" t="s">
        <v>125</v>
      </c>
      <c r="S637" s="27" t="s">
        <v>143</v>
      </c>
      <c r="T637" s="28" t="s">
        <v>140</v>
      </c>
      <c r="U637" s="25" t="s">
        <v>1105</v>
      </c>
      <c r="V637" s="29">
        <v>0</v>
      </c>
      <c r="W637" s="29">
        <v>0</v>
      </c>
      <c r="X637" s="30">
        <v>0</v>
      </c>
      <c r="Y637" s="31">
        <v>0</v>
      </c>
      <c r="Z637" s="32">
        <v>0</v>
      </c>
      <c r="AA637" s="30">
        <v>0</v>
      </c>
      <c r="AB637" s="30">
        <v>5631636</v>
      </c>
      <c r="AC637" s="25" t="s">
        <v>129</v>
      </c>
      <c r="AD637" s="25" t="s">
        <v>129</v>
      </c>
      <c r="AE637" s="25" t="s">
        <v>177</v>
      </c>
      <c r="AF637" s="25" t="s">
        <v>886</v>
      </c>
    </row>
    <row r="638" spans="1:32" hidden="1" x14ac:dyDescent="0.2">
      <c r="A638" s="50" t="s">
        <v>163</v>
      </c>
      <c r="B638" s="14" t="s">
        <v>122</v>
      </c>
      <c r="C638" s="15">
        <v>115</v>
      </c>
      <c r="D638" s="15">
        <v>115</v>
      </c>
      <c r="E638" s="16">
        <v>2021</v>
      </c>
      <c r="F638" s="17">
        <v>44232.852777777778</v>
      </c>
      <c r="G638" s="18">
        <v>44232.852777777778</v>
      </c>
      <c r="H638" s="19" t="s">
        <v>38</v>
      </c>
      <c r="I638" s="20" t="s">
        <v>41</v>
      </c>
      <c r="J638" s="19" t="s">
        <v>38</v>
      </c>
      <c r="K638" s="21">
        <v>0.95416666666278616</v>
      </c>
      <c r="L638" s="22">
        <v>1374</v>
      </c>
      <c r="M638" s="17">
        <v>44233.806944444441</v>
      </c>
      <c r="N638" s="18">
        <v>44233.806944444441</v>
      </c>
      <c r="O638" s="23" t="s">
        <v>123</v>
      </c>
      <c r="P638" s="88" t="s">
        <v>42</v>
      </c>
      <c r="Q638" s="88" t="s">
        <v>186</v>
      </c>
      <c r="R638" s="26" t="s">
        <v>125</v>
      </c>
      <c r="S638" s="41">
        <v>120504769</v>
      </c>
      <c r="T638" s="25" t="s">
        <v>165</v>
      </c>
      <c r="U638" s="25" t="s">
        <v>1106</v>
      </c>
      <c r="V638" s="29">
        <v>0</v>
      </c>
      <c r="W638" s="29">
        <v>0</v>
      </c>
      <c r="X638" s="30">
        <v>0</v>
      </c>
      <c r="Y638" s="31">
        <v>0</v>
      </c>
      <c r="Z638" s="32">
        <v>0</v>
      </c>
      <c r="AA638" s="30">
        <v>0</v>
      </c>
      <c r="AB638" s="30">
        <v>5631636</v>
      </c>
      <c r="AC638" s="25" t="s">
        <v>585</v>
      </c>
      <c r="AD638" s="39" t="s">
        <v>1107</v>
      </c>
      <c r="AE638" s="25" t="s">
        <v>130</v>
      </c>
      <c r="AF638" s="25" t="s">
        <v>131</v>
      </c>
    </row>
    <row r="639" spans="1:32" hidden="1" x14ac:dyDescent="0.2">
      <c r="A639" s="50" t="s">
        <v>121</v>
      </c>
      <c r="B639" s="14" t="s">
        <v>122</v>
      </c>
      <c r="C639" s="15">
        <v>69</v>
      </c>
      <c r="D639" s="15">
        <v>70</v>
      </c>
      <c r="E639" s="16">
        <v>2021</v>
      </c>
      <c r="F639" s="17">
        <v>44234.245833333334</v>
      </c>
      <c r="G639" s="18">
        <v>44234.245833333334</v>
      </c>
      <c r="H639" s="19" t="s">
        <v>38</v>
      </c>
      <c r="I639" s="20" t="s">
        <v>41</v>
      </c>
      <c r="J639" s="19" t="s">
        <v>38</v>
      </c>
      <c r="K639" s="21">
        <f t="shared" ref="K639:K643" si="50">M639-F639</f>
        <v>0.30347222222189885</v>
      </c>
      <c r="L639" s="22">
        <v>437</v>
      </c>
      <c r="M639" s="17">
        <v>44234.549305555556</v>
      </c>
      <c r="N639" s="18">
        <v>44234.549305555556</v>
      </c>
      <c r="O639" s="23" t="s">
        <v>123</v>
      </c>
      <c r="P639" s="24" t="s">
        <v>40</v>
      </c>
      <c r="Q639" s="88" t="s">
        <v>145</v>
      </c>
      <c r="R639" s="26" t="s">
        <v>125</v>
      </c>
      <c r="S639" s="41">
        <v>120505824</v>
      </c>
      <c r="T639" s="25" t="s">
        <v>126</v>
      </c>
      <c r="U639" s="25" t="s">
        <v>1108</v>
      </c>
      <c r="V639" s="29">
        <v>0</v>
      </c>
      <c r="W639" s="29">
        <v>0</v>
      </c>
      <c r="X639" s="30">
        <v>0</v>
      </c>
      <c r="Y639" s="31">
        <v>0</v>
      </c>
      <c r="Z639" s="32">
        <v>0</v>
      </c>
      <c r="AA639" s="30">
        <v>0</v>
      </c>
      <c r="AB639" s="30">
        <v>5631636</v>
      </c>
      <c r="AC639" s="25" t="s">
        <v>580</v>
      </c>
      <c r="AD639" s="25" t="s">
        <v>1109</v>
      </c>
      <c r="AE639" s="25" t="s">
        <v>130</v>
      </c>
      <c r="AF639" s="25" t="s">
        <v>131</v>
      </c>
    </row>
    <row r="640" spans="1:32" hidden="1" x14ac:dyDescent="0.2">
      <c r="A640" s="50" t="s">
        <v>121</v>
      </c>
      <c r="B640" s="14" t="s">
        <v>122</v>
      </c>
      <c r="C640" s="15">
        <v>69</v>
      </c>
      <c r="D640" s="15">
        <v>70</v>
      </c>
      <c r="E640" s="16">
        <v>2021</v>
      </c>
      <c r="F640" s="17">
        <v>44234.797222222223</v>
      </c>
      <c r="G640" s="18">
        <v>44234.797222222223</v>
      </c>
      <c r="H640" s="19" t="s">
        <v>38</v>
      </c>
      <c r="I640" s="20" t="s">
        <v>41</v>
      </c>
      <c r="J640" s="19" t="s">
        <v>38</v>
      </c>
      <c r="K640" s="21">
        <f t="shared" si="50"/>
        <v>0.81805555555183673</v>
      </c>
      <c r="L640" s="22">
        <v>1178</v>
      </c>
      <c r="M640" s="17">
        <v>44235.615277777775</v>
      </c>
      <c r="N640" s="18">
        <v>44235.615277777775</v>
      </c>
      <c r="O640" s="23" t="s">
        <v>123</v>
      </c>
      <c r="P640" s="88" t="s">
        <v>42</v>
      </c>
      <c r="Q640" s="88" t="s">
        <v>159</v>
      </c>
      <c r="R640" s="26" t="s">
        <v>139</v>
      </c>
      <c r="S640" s="41">
        <v>120505794</v>
      </c>
      <c r="T640" s="25" t="s">
        <v>126</v>
      </c>
      <c r="U640" s="25" t="s">
        <v>1110</v>
      </c>
      <c r="V640" s="29">
        <v>6291</v>
      </c>
      <c r="W640" s="29">
        <v>6291</v>
      </c>
      <c r="X640" s="29">
        <v>1218719</v>
      </c>
      <c r="Y640" s="31">
        <f t="shared" ref="Y640:Y643" si="51">W640/AB640</f>
        <v>1.1170821409622355E-3</v>
      </c>
      <c r="Z640" s="32">
        <f t="shared" ref="Z640:Z643" si="52">X640/AB640</f>
        <v>0.21640585435564372</v>
      </c>
      <c r="AA640" s="30">
        <f>X640/W640</f>
        <v>193.72420918772849</v>
      </c>
      <c r="AB640" s="30">
        <v>5631636</v>
      </c>
      <c r="AC640" s="25" t="s">
        <v>602</v>
      </c>
      <c r="AD640" s="39" t="s">
        <v>1111</v>
      </c>
      <c r="AE640" s="25" t="s">
        <v>130</v>
      </c>
      <c r="AF640" s="25" t="s">
        <v>880</v>
      </c>
    </row>
    <row r="641" spans="1:32" hidden="1" x14ac:dyDescent="0.2">
      <c r="A641" s="48" t="s">
        <v>137</v>
      </c>
      <c r="B641" s="14" t="s">
        <v>133</v>
      </c>
      <c r="C641" s="15">
        <v>69</v>
      </c>
      <c r="D641" s="15">
        <v>60</v>
      </c>
      <c r="E641" s="16">
        <v>2021</v>
      </c>
      <c r="F641" s="17">
        <v>44251.502083333333</v>
      </c>
      <c r="G641" s="18">
        <v>44251.502083333333</v>
      </c>
      <c r="H641" s="19" t="s">
        <v>38</v>
      </c>
      <c r="I641" s="20" t="s">
        <v>41</v>
      </c>
      <c r="J641" s="19" t="s">
        <v>38</v>
      </c>
      <c r="K641" s="21">
        <f t="shared" si="50"/>
        <v>0.29374999999708962</v>
      </c>
      <c r="L641" s="22">
        <v>423</v>
      </c>
      <c r="M641" s="17">
        <v>44251.79583333333</v>
      </c>
      <c r="N641" s="18">
        <v>44251.79583333333</v>
      </c>
      <c r="O641" s="23" t="s">
        <v>123</v>
      </c>
      <c r="P641" s="24" t="s">
        <v>40</v>
      </c>
      <c r="Q641" s="88" t="s">
        <v>145</v>
      </c>
      <c r="R641" s="26" t="s">
        <v>125</v>
      </c>
      <c r="S641" s="41">
        <v>120575614</v>
      </c>
      <c r="T641" s="28" t="s">
        <v>140</v>
      </c>
      <c r="U641" s="25" t="s">
        <v>1112</v>
      </c>
      <c r="V641" s="29">
        <v>902</v>
      </c>
      <c r="W641" s="36">
        <v>902</v>
      </c>
      <c r="X641" s="36">
        <v>455510</v>
      </c>
      <c r="Y641" s="31">
        <f t="shared" si="51"/>
        <v>1.6016660167667086E-4</v>
      </c>
      <c r="Z641" s="32">
        <f t="shared" si="52"/>
        <v>8.0884133846718789E-2</v>
      </c>
      <c r="AA641" s="30">
        <f>X641/W641</f>
        <v>505</v>
      </c>
      <c r="AB641" s="30">
        <v>5631636</v>
      </c>
      <c r="AC641" s="25" t="s">
        <v>129</v>
      </c>
      <c r="AD641" s="25" t="s">
        <v>129</v>
      </c>
      <c r="AE641" s="25" t="s">
        <v>177</v>
      </c>
      <c r="AF641" s="25" t="s">
        <v>886</v>
      </c>
    </row>
    <row r="642" spans="1:32" hidden="1" x14ac:dyDescent="0.2">
      <c r="A642" s="50" t="s">
        <v>121</v>
      </c>
      <c r="B642" s="14" t="s">
        <v>122</v>
      </c>
      <c r="C642" s="15">
        <v>69</v>
      </c>
      <c r="D642" s="15">
        <v>70</v>
      </c>
      <c r="E642" s="16">
        <v>2021</v>
      </c>
      <c r="F642" s="17">
        <v>44265.161111111112</v>
      </c>
      <c r="G642" s="18">
        <v>44265.161111111112</v>
      </c>
      <c r="H642" s="19" t="s">
        <v>38</v>
      </c>
      <c r="I642" s="20" t="s">
        <v>41</v>
      </c>
      <c r="J642" s="19" t="s">
        <v>38</v>
      </c>
      <c r="K642" s="21">
        <f t="shared" si="50"/>
        <v>0.59861111111240461</v>
      </c>
      <c r="L642" s="22">
        <v>862</v>
      </c>
      <c r="M642" s="17">
        <v>44265.759722222225</v>
      </c>
      <c r="N642" s="18">
        <v>44265.759722222225</v>
      </c>
      <c r="O642" s="23" t="s">
        <v>123</v>
      </c>
      <c r="P642" s="24" t="s">
        <v>40</v>
      </c>
      <c r="Q642" s="88" t="s">
        <v>145</v>
      </c>
      <c r="R642" s="26" t="s">
        <v>125</v>
      </c>
      <c r="S642" s="41">
        <v>120609465</v>
      </c>
      <c r="T642" s="28" t="s">
        <v>126</v>
      </c>
      <c r="U642" s="25" t="s">
        <v>1114</v>
      </c>
      <c r="V642" s="29">
        <v>715</v>
      </c>
      <c r="W642" s="29">
        <v>0</v>
      </c>
      <c r="X642" s="30">
        <v>0</v>
      </c>
      <c r="Y642" s="31">
        <f t="shared" si="51"/>
        <v>0</v>
      </c>
      <c r="Z642" s="32">
        <f t="shared" si="52"/>
        <v>0</v>
      </c>
      <c r="AA642" s="30">
        <v>0</v>
      </c>
      <c r="AB642" s="30">
        <v>5631636</v>
      </c>
      <c r="AC642" s="25" t="s">
        <v>585</v>
      </c>
      <c r="AD642" s="43" t="s">
        <v>1115</v>
      </c>
      <c r="AE642" s="25" t="s">
        <v>130</v>
      </c>
      <c r="AF642" s="25" t="s">
        <v>131</v>
      </c>
    </row>
    <row r="643" spans="1:32" hidden="1" x14ac:dyDescent="0.2">
      <c r="A643" s="50" t="s">
        <v>163</v>
      </c>
      <c r="B643" s="14" t="s">
        <v>122</v>
      </c>
      <c r="C643" s="15">
        <v>69</v>
      </c>
      <c r="D643" s="15">
        <v>60</v>
      </c>
      <c r="E643" s="16">
        <v>2021</v>
      </c>
      <c r="F643" s="17">
        <v>44266.106249999997</v>
      </c>
      <c r="G643" s="18">
        <v>44266.106249999997</v>
      </c>
      <c r="H643" s="19" t="s">
        <v>38</v>
      </c>
      <c r="I643" s="20" t="s">
        <v>41</v>
      </c>
      <c r="J643" s="19" t="s">
        <v>38</v>
      </c>
      <c r="K643" s="21">
        <f t="shared" si="50"/>
        <v>0.68541666666715173</v>
      </c>
      <c r="L643" s="22">
        <v>987</v>
      </c>
      <c r="M643" s="17">
        <v>44266.791666666664</v>
      </c>
      <c r="N643" s="18">
        <v>44266.791666666664</v>
      </c>
      <c r="O643" s="23" t="s">
        <v>123</v>
      </c>
      <c r="P643" s="24" t="s">
        <v>43</v>
      </c>
      <c r="Q643" s="25" t="s">
        <v>138</v>
      </c>
      <c r="R643" s="26" t="s">
        <v>125</v>
      </c>
      <c r="S643" s="41">
        <v>120636414</v>
      </c>
      <c r="T643" s="28" t="s">
        <v>165</v>
      </c>
      <c r="U643" s="25" t="s">
        <v>1116</v>
      </c>
      <c r="V643" s="29">
        <v>0</v>
      </c>
      <c r="W643" s="29">
        <v>0</v>
      </c>
      <c r="X643" s="30">
        <v>0</v>
      </c>
      <c r="Y643" s="31">
        <f t="shared" si="51"/>
        <v>0</v>
      </c>
      <c r="Z643" s="32">
        <f t="shared" si="52"/>
        <v>0</v>
      </c>
      <c r="AA643" s="30">
        <v>0</v>
      </c>
      <c r="AB643" s="30">
        <v>5631636</v>
      </c>
      <c r="AC643" s="25" t="s">
        <v>585</v>
      </c>
      <c r="AD643" s="43" t="s">
        <v>263</v>
      </c>
      <c r="AE643" s="25" t="s">
        <v>130</v>
      </c>
      <c r="AF643" s="25" t="s">
        <v>131</v>
      </c>
    </row>
    <row r="644" spans="1:32" hidden="1" x14ac:dyDescent="0.2">
      <c r="A644" s="48" t="s">
        <v>137</v>
      </c>
      <c r="B644" s="14" t="s">
        <v>133</v>
      </c>
      <c r="C644" s="15">
        <v>69</v>
      </c>
      <c r="D644" s="15">
        <v>60</v>
      </c>
      <c r="E644" s="16">
        <v>2021</v>
      </c>
      <c r="F644" s="17">
        <v>44269.698611111111</v>
      </c>
      <c r="G644" s="18">
        <v>44269.698611111111</v>
      </c>
      <c r="H644" s="19" t="s">
        <v>38</v>
      </c>
      <c r="I644" s="20" t="s">
        <v>41</v>
      </c>
      <c r="J644" s="19" t="s">
        <v>38</v>
      </c>
      <c r="K644" s="21">
        <f>M644-F644</f>
        <v>0.65763888888614019</v>
      </c>
      <c r="L644" s="22">
        <v>947</v>
      </c>
      <c r="M644" s="17">
        <v>44270.356249999997</v>
      </c>
      <c r="N644" s="18">
        <v>44270.356249999997</v>
      </c>
      <c r="O644" s="23" t="s">
        <v>123</v>
      </c>
      <c r="P644" s="24" t="s">
        <v>43</v>
      </c>
      <c r="Q644" s="25" t="s">
        <v>138</v>
      </c>
      <c r="R644" s="26" t="s">
        <v>125</v>
      </c>
      <c r="S644" s="27" t="s">
        <v>143</v>
      </c>
      <c r="T644" s="28" t="s">
        <v>140</v>
      </c>
      <c r="U644" s="25" t="s">
        <v>1117</v>
      </c>
      <c r="V644" s="44">
        <v>14431</v>
      </c>
      <c r="W644" s="44">
        <v>14431</v>
      </c>
      <c r="X644" s="45">
        <v>1473083</v>
      </c>
      <c r="Y644" s="31">
        <f>W644/AB644</f>
        <v>2.562488058532192E-3</v>
      </c>
      <c r="Z644" s="32">
        <f>X644/AB644</f>
        <v>0.26157283602846493</v>
      </c>
      <c r="AA644" s="30">
        <f>X644/W644</f>
        <v>102.07767999445637</v>
      </c>
      <c r="AB644" s="30">
        <v>5631636</v>
      </c>
      <c r="AC644" s="25" t="s">
        <v>580</v>
      </c>
      <c r="AD644" s="43" t="s">
        <v>1118</v>
      </c>
      <c r="AE644" s="25" t="s">
        <v>130</v>
      </c>
      <c r="AF644" s="25" t="s">
        <v>131</v>
      </c>
    </row>
    <row r="645" spans="1:32" hidden="1" x14ac:dyDescent="0.2">
      <c r="A645" s="48" t="s">
        <v>137</v>
      </c>
      <c r="B645" s="14" t="s">
        <v>133</v>
      </c>
      <c r="C645" s="15">
        <v>69</v>
      </c>
      <c r="D645" s="15">
        <v>60</v>
      </c>
      <c r="E645" s="16">
        <v>2021</v>
      </c>
      <c r="F645" s="17">
        <v>44270.472222222219</v>
      </c>
      <c r="G645" s="18">
        <v>44270.472222222219</v>
      </c>
      <c r="H645" s="19" t="s">
        <v>38</v>
      </c>
      <c r="I645" s="20" t="s">
        <v>41</v>
      </c>
      <c r="J645" s="19" t="s">
        <v>38</v>
      </c>
      <c r="K645" s="21">
        <f t="shared" ref="K645:K650" si="53">M645-F645</f>
        <v>0.34513888889341615</v>
      </c>
      <c r="L645" s="22">
        <v>497</v>
      </c>
      <c r="M645" s="17">
        <v>44270.817361111112</v>
      </c>
      <c r="N645" s="18">
        <v>44270.817361111112</v>
      </c>
      <c r="O645" s="23" t="s">
        <v>123</v>
      </c>
      <c r="P645" s="24" t="s">
        <v>40</v>
      </c>
      <c r="Q645" s="88" t="s">
        <v>145</v>
      </c>
      <c r="R645" s="26" t="s">
        <v>125</v>
      </c>
      <c r="S645" s="41">
        <v>120645394</v>
      </c>
      <c r="T645" s="28" t="s">
        <v>140</v>
      </c>
      <c r="U645" s="25" t="s">
        <v>1119</v>
      </c>
      <c r="V645" s="29">
        <v>0</v>
      </c>
      <c r="W645" s="29">
        <v>0</v>
      </c>
      <c r="X645" s="30">
        <v>0</v>
      </c>
      <c r="Y645" s="31">
        <f t="shared" ref="Y645:Y656" si="54">W645/AB645</f>
        <v>0</v>
      </c>
      <c r="Z645" s="32">
        <f t="shared" ref="Z645:Z656" si="55">X645/AB645</f>
        <v>0</v>
      </c>
      <c r="AA645" s="30">
        <v>0</v>
      </c>
      <c r="AB645" s="30">
        <v>5631636</v>
      </c>
      <c r="AC645" s="25" t="s">
        <v>577</v>
      </c>
      <c r="AD645" s="39" t="s">
        <v>1120</v>
      </c>
      <c r="AE645" s="25" t="s">
        <v>130</v>
      </c>
      <c r="AF645" s="25" t="s">
        <v>131</v>
      </c>
    </row>
    <row r="646" spans="1:32" hidden="1" x14ac:dyDescent="0.2">
      <c r="A646" s="50" t="s">
        <v>121</v>
      </c>
      <c r="B646" s="14" t="s">
        <v>122</v>
      </c>
      <c r="C646" s="15">
        <v>69</v>
      </c>
      <c r="D646" s="15">
        <v>70</v>
      </c>
      <c r="E646" s="16">
        <v>2021</v>
      </c>
      <c r="F646" s="17">
        <v>44274.426388888889</v>
      </c>
      <c r="G646" s="18">
        <v>44274.426388888889</v>
      </c>
      <c r="H646" s="19" t="s">
        <v>38</v>
      </c>
      <c r="I646" s="20" t="s">
        <v>41</v>
      </c>
      <c r="J646" s="19" t="s">
        <v>38</v>
      </c>
      <c r="K646" s="21">
        <f t="shared" si="53"/>
        <v>1.2138888888875954</v>
      </c>
      <c r="L646" s="22">
        <v>1748</v>
      </c>
      <c r="M646" s="17">
        <v>44275.640277777777</v>
      </c>
      <c r="N646" s="18">
        <v>44275.640277777777</v>
      </c>
      <c r="O646" s="23" t="s">
        <v>123</v>
      </c>
      <c r="P646" s="88" t="s">
        <v>42</v>
      </c>
      <c r="Q646" s="88" t="s">
        <v>186</v>
      </c>
      <c r="R646" s="26" t="s">
        <v>125</v>
      </c>
      <c r="S646" s="41">
        <v>120671288</v>
      </c>
      <c r="T646" s="28" t="s">
        <v>126</v>
      </c>
      <c r="U646" s="25" t="s">
        <v>1121</v>
      </c>
      <c r="V646" s="44">
        <v>1446</v>
      </c>
      <c r="W646" s="44">
        <v>1446</v>
      </c>
      <c r="X646" s="45">
        <v>216106</v>
      </c>
      <c r="Y646" s="31">
        <f t="shared" si="54"/>
        <v>2.5676375390739031E-4</v>
      </c>
      <c r="Z646" s="32">
        <f t="shared" si="55"/>
        <v>3.8373573860242385E-2</v>
      </c>
      <c r="AA646" s="30">
        <f>X646/W646</f>
        <v>149.4508990318119</v>
      </c>
      <c r="AB646" s="30">
        <v>5631636</v>
      </c>
      <c r="AC646" s="25" t="s">
        <v>585</v>
      </c>
      <c r="AD646" s="39" t="s">
        <v>1122</v>
      </c>
      <c r="AE646" s="25" t="s">
        <v>130</v>
      </c>
      <c r="AF646" s="25" t="s">
        <v>131</v>
      </c>
    </row>
    <row r="647" spans="1:32" hidden="1" x14ac:dyDescent="0.2">
      <c r="A647" s="50" t="s">
        <v>121</v>
      </c>
      <c r="B647" s="14" t="s">
        <v>122</v>
      </c>
      <c r="C647" s="15">
        <v>69</v>
      </c>
      <c r="D647" s="15">
        <v>70</v>
      </c>
      <c r="E647" s="16">
        <v>2021</v>
      </c>
      <c r="F647" s="17">
        <v>44279.156944444447</v>
      </c>
      <c r="G647" s="18">
        <v>44279.156944444447</v>
      </c>
      <c r="H647" s="19" t="s">
        <v>38</v>
      </c>
      <c r="I647" s="20" t="s">
        <v>41</v>
      </c>
      <c r="J647" s="19" t="s">
        <v>38</v>
      </c>
      <c r="K647" s="21">
        <f t="shared" si="53"/>
        <v>0.31388888888614019</v>
      </c>
      <c r="L647" s="22">
        <v>452</v>
      </c>
      <c r="M647" s="17">
        <v>44279.470833333333</v>
      </c>
      <c r="N647" s="18">
        <v>44279.470833333333</v>
      </c>
      <c r="O647" s="23" t="s">
        <v>123</v>
      </c>
      <c r="P647" s="24" t="s">
        <v>40</v>
      </c>
      <c r="Q647" s="88" t="s">
        <v>145</v>
      </c>
      <c r="R647" s="26" t="s">
        <v>125</v>
      </c>
      <c r="S647" s="41">
        <v>120685289</v>
      </c>
      <c r="T647" s="28" t="s">
        <v>126</v>
      </c>
      <c r="U647" s="47" t="s">
        <v>1123</v>
      </c>
      <c r="V647" s="29">
        <v>0</v>
      </c>
      <c r="W647" s="29">
        <v>0</v>
      </c>
      <c r="X647" s="30">
        <v>0</v>
      </c>
      <c r="Y647" s="31">
        <f t="shared" si="54"/>
        <v>0</v>
      </c>
      <c r="Z647" s="32">
        <f t="shared" si="55"/>
        <v>0</v>
      </c>
      <c r="AA647" s="30">
        <v>0</v>
      </c>
      <c r="AB647" s="30">
        <v>5631636</v>
      </c>
      <c r="AC647" s="25" t="s">
        <v>580</v>
      </c>
      <c r="AD647" s="39" t="s">
        <v>1124</v>
      </c>
      <c r="AE647" s="25" t="s">
        <v>130</v>
      </c>
      <c r="AF647" s="25" t="s">
        <v>131</v>
      </c>
    </row>
    <row r="648" spans="1:32" hidden="1" x14ac:dyDescent="0.2">
      <c r="A648" s="50" t="s">
        <v>163</v>
      </c>
      <c r="B648" s="14" t="s">
        <v>122</v>
      </c>
      <c r="C648" s="15">
        <v>69</v>
      </c>
      <c r="D648" s="15">
        <v>60</v>
      </c>
      <c r="E648" s="16">
        <v>2021</v>
      </c>
      <c r="F648" s="17">
        <v>44281.60833333333</v>
      </c>
      <c r="G648" s="18">
        <v>44281.60833333333</v>
      </c>
      <c r="H648" s="19" t="s">
        <v>38</v>
      </c>
      <c r="I648" s="20" t="s">
        <v>41</v>
      </c>
      <c r="J648" s="19" t="s">
        <v>38</v>
      </c>
      <c r="K648" s="21">
        <f t="shared" si="53"/>
        <v>0.55625000000145519</v>
      </c>
      <c r="L648" s="22">
        <v>801</v>
      </c>
      <c r="M648" s="17">
        <v>44282.164583333331</v>
      </c>
      <c r="N648" s="18">
        <v>44282.164583333331</v>
      </c>
      <c r="O648" s="23" t="s">
        <v>123</v>
      </c>
      <c r="P648" s="24" t="s">
        <v>40</v>
      </c>
      <c r="Q648" s="88" t="s">
        <v>145</v>
      </c>
      <c r="R648" s="26" t="s">
        <v>125</v>
      </c>
      <c r="S648" s="41">
        <v>120702562</v>
      </c>
      <c r="T648" s="28" t="s">
        <v>165</v>
      </c>
      <c r="U648" s="25" t="s">
        <v>1125</v>
      </c>
      <c r="V648" s="29">
        <v>0</v>
      </c>
      <c r="W648" s="29">
        <v>0</v>
      </c>
      <c r="X648" s="30">
        <v>0</v>
      </c>
      <c r="Y648" s="31">
        <f t="shared" si="54"/>
        <v>0</v>
      </c>
      <c r="Z648" s="32">
        <f t="shared" si="55"/>
        <v>0</v>
      </c>
      <c r="AA648" s="30">
        <v>0</v>
      </c>
      <c r="AB648" s="30">
        <v>5631636</v>
      </c>
      <c r="AC648" s="25" t="s">
        <v>129</v>
      </c>
      <c r="AD648" s="25" t="s">
        <v>129</v>
      </c>
      <c r="AE648" s="25" t="s">
        <v>177</v>
      </c>
      <c r="AF648" s="25" t="s">
        <v>886</v>
      </c>
    </row>
    <row r="649" spans="1:32" hidden="1" x14ac:dyDescent="0.2">
      <c r="A649" s="50" t="s">
        <v>121</v>
      </c>
      <c r="B649" s="14" t="s">
        <v>147</v>
      </c>
      <c r="C649" s="15">
        <v>115</v>
      </c>
      <c r="D649" s="15">
        <v>115</v>
      </c>
      <c r="E649" s="16">
        <v>2021</v>
      </c>
      <c r="F649" s="17">
        <v>44282.135416666664</v>
      </c>
      <c r="G649" s="18">
        <v>44282.135416666664</v>
      </c>
      <c r="H649" s="19" t="s">
        <v>38</v>
      </c>
      <c r="I649" s="20" t="s">
        <v>41</v>
      </c>
      <c r="J649" s="19" t="s">
        <v>38</v>
      </c>
      <c r="K649" s="21">
        <f t="shared" si="53"/>
        <v>0.63611111111094942</v>
      </c>
      <c r="L649" s="22">
        <v>916</v>
      </c>
      <c r="M649" s="17">
        <v>44282.771527777775</v>
      </c>
      <c r="N649" s="18">
        <v>44282.771527777775</v>
      </c>
      <c r="O649" s="23" t="s">
        <v>123</v>
      </c>
      <c r="P649" s="24" t="s">
        <v>40</v>
      </c>
      <c r="Q649" s="88" t="s">
        <v>145</v>
      </c>
      <c r="R649" s="26" t="s">
        <v>125</v>
      </c>
      <c r="S649" s="27" t="s">
        <v>143</v>
      </c>
      <c r="T649" s="28" t="s">
        <v>148</v>
      </c>
      <c r="U649" s="25" t="s">
        <v>1126</v>
      </c>
      <c r="V649" s="29">
        <v>0</v>
      </c>
      <c r="W649" s="29">
        <v>0</v>
      </c>
      <c r="X649" s="30">
        <v>0</v>
      </c>
      <c r="Y649" s="31">
        <f t="shared" si="54"/>
        <v>0</v>
      </c>
      <c r="Z649" s="32">
        <f t="shared" si="55"/>
        <v>0</v>
      </c>
      <c r="AA649" s="30">
        <v>0</v>
      </c>
      <c r="AB649" s="30">
        <v>5631636</v>
      </c>
      <c r="AC649" s="25" t="s">
        <v>580</v>
      </c>
      <c r="AD649" s="39" t="s">
        <v>1127</v>
      </c>
      <c r="AE649" s="25" t="s">
        <v>130</v>
      </c>
      <c r="AF649" s="25" t="s">
        <v>131</v>
      </c>
    </row>
    <row r="650" spans="1:32" hidden="1" x14ac:dyDescent="0.2">
      <c r="A650" s="48" t="s">
        <v>132</v>
      </c>
      <c r="B650" s="14" t="s">
        <v>133</v>
      </c>
      <c r="C650" s="15">
        <v>69</v>
      </c>
      <c r="D650" s="15">
        <v>60</v>
      </c>
      <c r="E650" s="16">
        <v>2021</v>
      </c>
      <c r="F650" s="17">
        <v>44284.611111111109</v>
      </c>
      <c r="G650" s="18">
        <v>44284.611111111109</v>
      </c>
      <c r="H650" s="19" t="s">
        <v>38</v>
      </c>
      <c r="I650" s="20" t="s">
        <v>41</v>
      </c>
      <c r="J650" s="19" t="s">
        <v>38</v>
      </c>
      <c r="K650" s="21">
        <f t="shared" si="53"/>
        <v>0.70277777777664596</v>
      </c>
      <c r="L650" s="22">
        <f>16*60+52</f>
        <v>1012</v>
      </c>
      <c r="M650" s="17">
        <v>44285.313888888886</v>
      </c>
      <c r="N650" s="18">
        <v>44285.313888888886</v>
      </c>
      <c r="O650" s="23" t="s">
        <v>123</v>
      </c>
      <c r="P650" s="24" t="s">
        <v>43</v>
      </c>
      <c r="Q650" s="25" t="s">
        <v>138</v>
      </c>
      <c r="R650" s="26" t="s">
        <v>125</v>
      </c>
      <c r="S650" s="27" t="s">
        <v>143</v>
      </c>
      <c r="T650" s="28" t="s">
        <v>135</v>
      </c>
      <c r="U650" s="13" t="s">
        <v>1128</v>
      </c>
      <c r="V650" s="29">
        <v>1492</v>
      </c>
      <c r="W650" s="29">
        <v>0</v>
      </c>
      <c r="X650" s="30">
        <v>0</v>
      </c>
      <c r="Y650" s="31">
        <f t="shared" si="54"/>
        <v>0</v>
      </c>
      <c r="Z650" s="32">
        <f t="shared" si="55"/>
        <v>0</v>
      </c>
      <c r="AA650" s="30">
        <v>0</v>
      </c>
      <c r="AB650" s="30">
        <v>5631636</v>
      </c>
      <c r="AC650" s="25" t="s">
        <v>569</v>
      </c>
      <c r="AD650" s="39" t="s">
        <v>346</v>
      </c>
      <c r="AE650" s="25" t="s">
        <v>130</v>
      </c>
      <c r="AF650" s="25" t="s">
        <v>131</v>
      </c>
    </row>
    <row r="651" spans="1:32" hidden="1" x14ac:dyDescent="0.2">
      <c r="A651" s="50" t="s">
        <v>180</v>
      </c>
      <c r="B651" s="14" t="s">
        <v>147</v>
      </c>
      <c r="C651" s="15">
        <v>69</v>
      </c>
      <c r="D651" s="15">
        <v>60</v>
      </c>
      <c r="E651" s="16">
        <v>2021</v>
      </c>
      <c r="F651" s="17">
        <v>44287.148611111108</v>
      </c>
      <c r="G651" s="18">
        <v>44287.148611111108</v>
      </c>
      <c r="H651" s="19" t="s">
        <v>38</v>
      </c>
      <c r="I651" s="20" t="s">
        <v>41</v>
      </c>
      <c r="J651" s="19" t="s">
        <v>38</v>
      </c>
      <c r="K651" s="21">
        <f>M651-F651</f>
        <v>0.804861111115315</v>
      </c>
      <c r="L651" s="22">
        <v>1159</v>
      </c>
      <c r="M651" s="17">
        <v>44287.953472222223</v>
      </c>
      <c r="N651" s="18">
        <v>44287.953472222223</v>
      </c>
      <c r="O651" s="23" t="s">
        <v>123</v>
      </c>
      <c r="P651" s="88" t="s">
        <v>42</v>
      </c>
      <c r="Q651" s="88" t="s">
        <v>159</v>
      </c>
      <c r="R651" s="26" t="s">
        <v>139</v>
      </c>
      <c r="S651" s="27" t="s">
        <v>143</v>
      </c>
      <c r="T651" s="28" t="s">
        <v>181</v>
      </c>
      <c r="U651" s="25" t="s">
        <v>1129</v>
      </c>
      <c r="V651" s="29">
        <v>230</v>
      </c>
      <c r="W651" s="29">
        <v>230</v>
      </c>
      <c r="X651" s="29">
        <v>30360</v>
      </c>
      <c r="Y651" s="31">
        <f t="shared" si="54"/>
        <v>4.0840707744605653E-5</v>
      </c>
      <c r="Z651" s="32">
        <f t="shared" si="55"/>
        <v>5.3909734222879462E-3</v>
      </c>
      <c r="AA651" s="30">
        <f>X651/W651</f>
        <v>132</v>
      </c>
      <c r="AB651" s="30">
        <v>5631636</v>
      </c>
      <c r="AC651" s="25" t="s">
        <v>129</v>
      </c>
      <c r="AD651" s="25" t="s">
        <v>129</v>
      </c>
      <c r="AE651" s="25" t="s">
        <v>130</v>
      </c>
      <c r="AF651" s="25" t="s">
        <v>131</v>
      </c>
    </row>
    <row r="652" spans="1:32" hidden="1" x14ac:dyDescent="0.2">
      <c r="A652" s="48" t="s">
        <v>137</v>
      </c>
      <c r="B652" s="14" t="s">
        <v>133</v>
      </c>
      <c r="C652" s="15">
        <v>69</v>
      </c>
      <c r="D652" s="15">
        <v>60</v>
      </c>
      <c r="E652" s="16">
        <v>2021</v>
      </c>
      <c r="F652" s="17">
        <v>44294.415972222225</v>
      </c>
      <c r="G652" s="18">
        <v>44294.415972222225</v>
      </c>
      <c r="H652" s="19" t="s">
        <v>38</v>
      </c>
      <c r="I652" s="20" t="s">
        <v>41</v>
      </c>
      <c r="J652" s="19" t="s">
        <v>38</v>
      </c>
      <c r="K652" s="21">
        <f t="shared" ref="K652" si="56">M652-F652</f>
        <v>0.8125</v>
      </c>
      <c r="L652" s="22">
        <v>1170</v>
      </c>
      <c r="M652" s="17">
        <v>44295.228472222225</v>
      </c>
      <c r="N652" s="18">
        <v>44295.228472222225</v>
      </c>
      <c r="O652" s="23" t="s">
        <v>123</v>
      </c>
      <c r="P652" s="88" t="s">
        <v>42</v>
      </c>
      <c r="Q652" s="88" t="s">
        <v>159</v>
      </c>
      <c r="R652" s="26" t="s">
        <v>139</v>
      </c>
      <c r="S652" s="41">
        <v>120766835</v>
      </c>
      <c r="T652" s="49" t="s">
        <v>140</v>
      </c>
      <c r="U652" s="25" t="s">
        <v>1130</v>
      </c>
      <c r="V652" s="29">
        <v>3010</v>
      </c>
      <c r="W652" s="29">
        <v>3010</v>
      </c>
      <c r="X652" s="29">
        <v>636086</v>
      </c>
      <c r="Y652" s="31">
        <f t="shared" si="54"/>
        <v>5.344805665707088E-4</v>
      </c>
      <c r="Z652" s="32">
        <f t="shared" si="55"/>
        <v>0.1129487062018923</v>
      </c>
      <c r="AA652" s="30">
        <f>X652/W652</f>
        <v>211.32425249169435</v>
      </c>
      <c r="AB652" s="30">
        <v>5631636</v>
      </c>
      <c r="AC652" s="25" t="s">
        <v>656</v>
      </c>
      <c r="AD652" s="39" t="s">
        <v>1131</v>
      </c>
      <c r="AE652" s="25" t="s">
        <v>130</v>
      </c>
      <c r="AF652" s="25" t="s">
        <v>131</v>
      </c>
    </row>
    <row r="653" spans="1:32" hidden="1" x14ac:dyDescent="0.2">
      <c r="A653" s="50" t="s">
        <v>121</v>
      </c>
      <c r="B653" s="14" t="s">
        <v>122</v>
      </c>
      <c r="C653" s="15">
        <v>69</v>
      </c>
      <c r="D653" s="15">
        <v>70</v>
      </c>
      <c r="E653" s="16">
        <v>2021</v>
      </c>
      <c r="F653" s="17">
        <v>44323.154166666667</v>
      </c>
      <c r="G653" s="18">
        <v>44323.154166666667</v>
      </c>
      <c r="H653" s="19" t="s">
        <v>38</v>
      </c>
      <c r="I653" s="20" t="s">
        <v>41</v>
      </c>
      <c r="J653" s="19" t="s">
        <v>38</v>
      </c>
      <c r="K653" s="21">
        <f>M653-F653</f>
        <v>0.50972222222480923</v>
      </c>
      <c r="L653" s="22">
        <v>734</v>
      </c>
      <c r="M653" s="17">
        <v>44323.663888888892</v>
      </c>
      <c r="N653" s="18">
        <v>44323.663888888892</v>
      </c>
      <c r="O653" s="23" t="s">
        <v>123</v>
      </c>
      <c r="P653" s="88" t="s">
        <v>42</v>
      </c>
      <c r="Q653" s="88" t="s">
        <v>159</v>
      </c>
      <c r="R653" s="26" t="s">
        <v>125</v>
      </c>
      <c r="S653" s="41">
        <v>120990274</v>
      </c>
      <c r="T653" s="25" t="s">
        <v>148</v>
      </c>
      <c r="U653" s="25" t="s">
        <v>1132</v>
      </c>
      <c r="V653" s="29">
        <v>0</v>
      </c>
      <c r="W653" s="29">
        <v>0</v>
      </c>
      <c r="X653" s="30">
        <v>0</v>
      </c>
      <c r="Y653" s="31">
        <f t="shared" si="54"/>
        <v>0</v>
      </c>
      <c r="Z653" s="32">
        <f t="shared" si="55"/>
        <v>0</v>
      </c>
      <c r="AA653" s="30">
        <v>0</v>
      </c>
      <c r="AB653" s="30">
        <v>5631636</v>
      </c>
      <c r="AC653" s="25" t="s">
        <v>662</v>
      </c>
      <c r="AD653" s="25" t="s">
        <v>586</v>
      </c>
      <c r="AE653" s="25" t="s">
        <v>130</v>
      </c>
      <c r="AF653" s="25" t="s">
        <v>131</v>
      </c>
    </row>
    <row r="654" spans="1:32" hidden="1" x14ac:dyDescent="0.2">
      <c r="A654" s="48" t="s">
        <v>137</v>
      </c>
      <c r="B654" s="14" t="s">
        <v>133</v>
      </c>
      <c r="C654" s="15">
        <v>69</v>
      </c>
      <c r="D654" s="15">
        <v>60</v>
      </c>
      <c r="E654" s="16">
        <v>2021</v>
      </c>
      <c r="F654" s="17">
        <v>44324.395138888889</v>
      </c>
      <c r="G654" s="18">
        <v>44324.395138888889</v>
      </c>
      <c r="H654" s="19" t="s">
        <v>38</v>
      </c>
      <c r="I654" s="20" t="s">
        <v>41</v>
      </c>
      <c r="J654" s="19" t="s">
        <v>38</v>
      </c>
      <c r="K654" s="21">
        <f>M654-F654</f>
        <v>0.31805555555183673</v>
      </c>
      <c r="L654" s="22">
        <v>458</v>
      </c>
      <c r="M654" s="17">
        <v>44324.713194444441</v>
      </c>
      <c r="N654" s="18">
        <v>44324.713194444441</v>
      </c>
      <c r="O654" s="23" t="s">
        <v>123</v>
      </c>
      <c r="P654" s="88" t="s">
        <v>40</v>
      </c>
      <c r="Q654" s="88" t="s">
        <v>124</v>
      </c>
      <c r="R654" s="26" t="s">
        <v>125</v>
      </c>
      <c r="S654" s="41">
        <v>120990343</v>
      </c>
      <c r="T654" s="25" t="s">
        <v>140</v>
      </c>
      <c r="U654" s="25" t="s">
        <v>1133</v>
      </c>
      <c r="V654" s="51">
        <v>902</v>
      </c>
      <c r="W654" s="51">
        <v>902</v>
      </c>
      <c r="X654" s="51">
        <v>421234</v>
      </c>
      <c r="Y654" s="31">
        <f t="shared" si="54"/>
        <v>1.6016660167667086E-4</v>
      </c>
      <c r="Z654" s="32">
        <f t="shared" si="55"/>
        <v>7.4797802983005299E-2</v>
      </c>
      <c r="AA654" s="30">
        <f>X654/W654</f>
        <v>467</v>
      </c>
      <c r="AB654" s="30">
        <v>5631636</v>
      </c>
      <c r="AC654" s="25" t="s">
        <v>585</v>
      </c>
      <c r="AD654" s="25" t="s">
        <v>1134</v>
      </c>
      <c r="AE654" s="25" t="s">
        <v>130</v>
      </c>
      <c r="AF654" s="25" t="s">
        <v>131</v>
      </c>
    </row>
    <row r="655" spans="1:32" hidden="1" x14ac:dyDescent="0.2">
      <c r="A655" s="48" t="s">
        <v>137</v>
      </c>
      <c r="B655" s="14" t="s">
        <v>133</v>
      </c>
      <c r="C655" s="15">
        <v>115</v>
      </c>
      <c r="D655" s="15">
        <v>115</v>
      </c>
      <c r="E655" s="16">
        <v>2021</v>
      </c>
      <c r="F655" s="17">
        <v>44337.695833333331</v>
      </c>
      <c r="G655" s="18">
        <v>44337.695833333331</v>
      </c>
      <c r="H655" s="19" t="s">
        <v>38</v>
      </c>
      <c r="I655" s="20" t="s">
        <v>41</v>
      </c>
      <c r="J655" s="19" t="s">
        <v>38</v>
      </c>
      <c r="K655" s="21">
        <f>M655-F655</f>
        <v>0.67361111110949423</v>
      </c>
      <c r="L655" s="22">
        <v>970</v>
      </c>
      <c r="M655" s="17">
        <v>44338.369444444441</v>
      </c>
      <c r="N655" s="18">
        <v>44338.369444444441</v>
      </c>
      <c r="O655" s="23" t="s">
        <v>123</v>
      </c>
      <c r="P655" s="88" t="s">
        <v>40</v>
      </c>
      <c r="Q655" s="88" t="s">
        <v>142</v>
      </c>
      <c r="R655" s="26" t="s">
        <v>139</v>
      </c>
      <c r="S655" s="41">
        <v>121386157</v>
      </c>
      <c r="T655" s="25" t="s">
        <v>140</v>
      </c>
      <c r="U655" s="25" t="s">
        <v>1135</v>
      </c>
      <c r="V655" s="29">
        <v>7694</v>
      </c>
      <c r="W655" s="29">
        <v>0</v>
      </c>
      <c r="X655" s="30">
        <v>0</v>
      </c>
      <c r="Y655" s="31">
        <f>W655/AB655</f>
        <v>0</v>
      </c>
      <c r="Z655" s="32">
        <f>X655/AB655</f>
        <v>0</v>
      </c>
      <c r="AA655" s="30">
        <v>0</v>
      </c>
      <c r="AB655" s="30">
        <v>5631636</v>
      </c>
      <c r="AC655" s="25" t="s">
        <v>580</v>
      </c>
      <c r="AD655" s="25" t="s">
        <v>1136</v>
      </c>
      <c r="AE655" s="25" t="s">
        <v>130</v>
      </c>
      <c r="AF655" s="25" t="s">
        <v>131</v>
      </c>
    </row>
    <row r="656" spans="1:32" hidden="1" x14ac:dyDescent="0.2">
      <c r="A656" s="48" t="s">
        <v>137</v>
      </c>
      <c r="B656" s="14" t="s">
        <v>133</v>
      </c>
      <c r="C656" s="15">
        <v>69</v>
      </c>
      <c r="D656" s="15">
        <v>60</v>
      </c>
      <c r="E656" s="16">
        <v>2021</v>
      </c>
      <c r="F656" s="17">
        <v>44372.71597222222</v>
      </c>
      <c r="G656" s="18">
        <v>44372.71597222222</v>
      </c>
      <c r="H656" s="19" t="s">
        <v>38</v>
      </c>
      <c r="I656" s="20" t="s">
        <v>41</v>
      </c>
      <c r="J656" s="19" t="s">
        <v>38</v>
      </c>
      <c r="K656" s="21">
        <f t="shared" ref="K656:K661" si="57">M656-F656</f>
        <v>1.9562500000029104</v>
      </c>
      <c r="L656" s="22">
        <v>2817</v>
      </c>
      <c r="M656" s="17">
        <v>44374.672222222223</v>
      </c>
      <c r="N656" s="18">
        <v>44374.672222222223</v>
      </c>
      <c r="O656" s="23" t="s">
        <v>123</v>
      </c>
      <c r="P656" s="88" t="s">
        <v>42</v>
      </c>
      <c r="Q656" s="25" t="s">
        <v>134</v>
      </c>
      <c r="R656" s="26" t="s">
        <v>139</v>
      </c>
      <c r="S656" s="38">
        <v>121619699</v>
      </c>
      <c r="T656" s="25" t="s">
        <v>140</v>
      </c>
      <c r="U656" s="25" t="s">
        <v>1137</v>
      </c>
      <c r="V656" s="29">
        <v>276</v>
      </c>
      <c r="W656" s="29">
        <v>276</v>
      </c>
      <c r="X656" s="29">
        <v>80647</v>
      </c>
      <c r="Y656" s="31">
        <f t="shared" si="54"/>
        <v>4.9008849293526784E-5</v>
      </c>
      <c r="Z656" s="32">
        <f t="shared" si="55"/>
        <v>1.4320350249909618E-2</v>
      </c>
      <c r="AA656" s="30">
        <f>X656/W656</f>
        <v>292.19927536231882</v>
      </c>
      <c r="AB656" s="30">
        <v>5631636</v>
      </c>
      <c r="AC656" s="25" t="s">
        <v>827</v>
      </c>
      <c r="AD656" s="25" t="s">
        <v>1138</v>
      </c>
      <c r="AE656" s="25" t="s">
        <v>130</v>
      </c>
      <c r="AF656" s="25" t="s">
        <v>131</v>
      </c>
    </row>
    <row r="657" spans="1:32" hidden="1" x14ac:dyDescent="0.2">
      <c r="A657" s="48" t="s">
        <v>132</v>
      </c>
      <c r="B657" s="14" t="s">
        <v>133</v>
      </c>
      <c r="C657" s="15">
        <v>69</v>
      </c>
      <c r="D657" s="15">
        <v>60</v>
      </c>
      <c r="E657" s="16">
        <v>2021</v>
      </c>
      <c r="F657" s="17">
        <v>44412.805555555555</v>
      </c>
      <c r="G657" s="18">
        <v>44412.805555555555</v>
      </c>
      <c r="H657" s="20" t="s">
        <v>41</v>
      </c>
      <c r="I657" s="20" t="s">
        <v>41</v>
      </c>
      <c r="J657" s="19" t="s">
        <v>38</v>
      </c>
      <c r="K657" s="21">
        <f>M657-F657</f>
        <v>50.97013888888614</v>
      </c>
      <c r="L657" s="22">
        <v>73397</v>
      </c>
      <c r="M657" s="17">
        <v>44463.775694444441</v>
      </c>
      <c r="N657" s="18">
        <v>44463.775694444441</v>
      </c>
      <c r="O657" s="52" t="s">
        <v>1140</v>
      </c>
      <c r="P657" s="24" t="s">
        <v>39</v>
      </c>
      <c r="Q657" s="88" t="s">
        <v>274</v>
      </c>
      <c r="R657" s="26" t="s">
        <v>475</v>
      </c>
      <c r="S657" s="42" t="s">
        <v>143</v>
      </c>
      <c r="T657" s="25" t="s">
        <v>135</v>
      </c>
      <c r="U657" s="25" t="s">
        <v>1141</v>
      </c>
      <c r="V657" s="29">
        <v>4</v>
      </c>
      <c r="W657" s="29">
        <v>0</v>
      </c>
      <c r="X657" s="30">
        <v>0</v>
      </c>
      <c r="Y657" s="31">
        <f>W657/AB657</f>
        <v>0</v>
      </c>
      <c r="Z657" s="32">
        <f>X657/AB657</f>
        <v>0</v>
      </c>
      <c r="AA657" s="30">
        <v>0</v>
      </c>
      <c r="AB657" s="30">
        <v>5631636</v>
      </c>
      <c r="AC657" s="25" t="s">
        <v>129</v>
      </c>
      <c r="AD657" s="25" t="s">
        <v>129</v>
      </c>
      <c r="AE657" s="25" t="s">
        <v>177</v>
      </c>
      <c r="AF657" s="25" t="s">
        <v>886</v>
      </c>
    </row>
    <row r="658" spans="1:32" hidden="1" x14ac:dyDescent="0.2">
      <c r="A658" s="50" t="s">
        <v>163</v>
      </c>
      <c r="B658" s="14" t="s">
        <v>122</v>
      </c>
      <c r="C658" s="15">
        <v>69</v>
      </c>
      <c r="D658" s="15">
        <v>60</v>
      </c>
      <c r="E658" s="16">
        <v>2021</v>
      </c>
      <c r="F658" s="17">
        <v>44413.429861111108</v>
      </c>
      <c r="G658" s="18">
        <v>44413.429861111108</v>
      </c>
      <c r="H658" s="19" t="s">
        <v>38</v>
      </c>
      <c r="I658" s="20" t="s">
        <v>41</v>
      </c>
      <c r="J658" s="20" t="s">
        <v>41</v>
      </c>
      <c r="K658" s="21">
        <f t="shared" si="57"/>
        <v>1.2597222222248092</v>
      </c>
      <c r="L658" s="22">
        <v>1814</v>
      </c>
      <c r="M658" s="17">
        <v>44414.689583333333</v>
      </c>
      <c r="N658" s="18">
        <v>44414.689583333333</v>
      </c>
      <c r="O658" s="23" t="s">
        <v>123</v>
      </c>
      <c r="P658" s="88" t="s">
        <v>40</v>
      </c>
      <c r="Q658" s="88" t="s">
        <v>142</v>
      </c>
      <c r="R658" s="26" t="s">
        <v>139</v>
      </c>
      <c r="S658" s="41">
        <v>121852674</v>
      </c>
      <c r="T658" s="25" t="s">
        <v>165</v>
      </c>
      <c r="U658" s="35" t="s">
        <v>1142</v>
      </c>
      <c r="V658" s="44">
        <v>291</v>
      </c>
      <c r="W658" s="44">
        <v>291</v>
      </c>
      <c r="X658" s="44">
        <v>10731</v>
      </c>
      <c r="Y658" s="31">
        <f>W658/AB658</f>
        <v>5.167237371165324E-5</v>
      </c>
      <c r="Z658" s="32">
        <f>X658/AB658</f>
        <v>1.9054853687276664E-3</v>
      </c>
      <c r="AA658" s="30">
        <f>X658/W658</f>
        <v>36.876288659793815</v>
      </c>
      <c r="AB658" s="30">
        <v>5631636</v>
      </c>
      <c r="AC658" s="25" t="s">
        <v>569</v>
      </c>
      <c r="AD658" s="43" t="s">
        <v>1143</v>
      </c>
      <c r="AE658" s="25" t="s">
        <v>130</v>
      </c>
      <c r="AF658" s="25" t="s">
        <v>131</v>
      </c>
    </row>
    <row r="659" spans="1:32" hidden="1" x14ac:dyDescent="0.2">
      <c r="A659" s="50" t="s">
        <v>163</v>
      </c>
      <c r="B659" s="14" t="s">
        <v>122</v>
      </c>
      <c r="C659" s="15">
        <v>69</v>
      </c>
      <c r="D659" s="15">
        <v>60</v>
      </c>
      <c r="E659" s="16">
        <v>2021</v>
      </c>
      <c r="F659" s="17">
        <v>44434.213888888888</v>
      </c>
      <c r="G659" s="18">
        <v>44434.213888888888</v>
      </c>
      <c r="H659" s="19" t="s">
        <v>38</v>
      </c>
      <c r="I659" s="20" t="s">
        <v>41</v>
      </c>
      <c r="J659" s="19" t="s">
        <v>38</v>
      </c>
      <c r="K659" s="21">
        <f t="shared" si="57"/>
        <v>0.68888888889341615</v>
      </c>
      <c r="L659" s="22">
        <v>992</v>
      </c>
      <c r="M659" s="17">
        <v>44434.902777777781</v>
      </c>
      <c r="N659" s="18">
        <v>44434.902777777781</v>
      </c>
      <c r="O659" s="23" t="s">
        <v>123</v>
      </c>
      <c r="P659" s="88" t="s">
        <v>42</v>
      </c>
      <c r="Q659" s="88" t="s">
        <v>159</v>
      </c>
      <c r="R659" s="26" t="s">
        <v>125</v>
      </c>
      <c r="S659" s="38">
        <v>121960735</v>
      </c>
      <c r="T659" s="25" t="s">
        <v>165</v>
      </c>
      <c r="U659" s="25" t="s">
        <v>1144</v>
      </c>
      <c r="V659" s="29">
        <v>1541</v>
      </c>
      <c r="W659" s="29">
        <v>0</v>
      </c>
      <c r="X659" s="30">
        <v>0</v>
      </c>
      <c r="Y659" s="31">
        <f t="shared" ref="Y659" si="58">W659/AB659</f>
        <v>0</v>
      </c>
      <c r="Z659" s="32">
        <f t="shared" ref="Z659" si="59">X659/AB659</f>
        <v>0</v>
      </c>
      <c r="AA659" s="30">
        <v>0</v>
      </c>
      <c r="AB659" s="30">
        <v>5631636</v>
      </c>
      <c r="AC659" s="25" t="s">
        <v>569</v>
      </c>
      <c r="AD659" s="25" t="s">
        <v>1145</v>
      </c>
      <c r="AE659" s="25" t="s">
        <v>130</v>
      </c>
      <c r="AF659" s="25" t="s">
        <v>131</v>
      </c>
    </row>
    <row r="660" spans="1:32" hidden="1" x14ac:dyDescent="0.2">
      <c r="A660" s="50" t="s">
        <v>121</v>
      </c>
      <c r="B660" s="14" t="s">
        <v>147</v>
      </c>
      <c r="C660" s="15">
        <v>115</v>
      </c>
      <c r="D660" s="15">
        <v>115</v>
      </c>
      <c r="E660" s="16">
        <v>2021</v>
      </c>
      <c r="F660" s="17">
        <v>44434.569444444445</v>
      </c>
      <c r="G660" s="18">
        <v>44434.569444444445</v>
      </c>
      <c r="H660" s="19" t="s">
        <v>38</v>
      </c>
      <c r="I660" s="20" t="s">
        <v>41</v>
      </c>
      <c r="J660" s="20" t="s">
        <v>41</v>
      </c>
      <c r="K660" s="21">
        <f t="shared" si="57"/>
        <v>6.148611111108039</v>
      </c>
      <c r="L660" s="22">
        <v>8854</v>
      </c>
      <c r="M660" s="17">
        <v>44440.718055555553</v>
      </c>
      <c r="N660" s="18">
        <v>44440.718055555553</v>
      </c>
      <c r="O660" s="53" t="s">
        <v>151</v>
      </c>
      <c r="P660" s="24" t="s">
        <v>39</v>
      </c>
      <c r="Q660" s="88" t="s">
        <v>274</v>
      </c>
      <c r="R660" s="25" t="s">
        <v>1075</v>
      </c>
      <c r="S660" s="54" t="s">
        <v>143</v>
      </c>
      <c r="T660" s="25" t="s">
        <v>148</v>
      </c>
      <c r="U660" s="35" t="s">
        <v>1146</v>
      </c>
      <c r="V660" s="55">
        <v>1802</v>
      </c>
      <c r="W660" s="55">
        <v>1802</v>
      </c>
      <c r="X660" s="55">
        <v>398930</v>
      </c>
      <c r="Y660" s="56">
        <f>W660/AB660</f>
        <v>3.1997806676425819E-4</v>
      </c>
      <c r="Z660" s="57">
        <f>X660/AB660</f>
        <v>7.0837319741545793E-2</v>
      </c>
      <c r="AA660" s="55">
        <f>X660/W660</f>
        <v>221.38179800221977</v>
      </c>
      <c r="AB660" s="30">
        <v>5631636</v>
      </c>
      <c r="AC660" s="25" t="s">
        <v>580</v>
      </c>
      <c r="AD660" s="25" t="s">
        <v>1147</v>
      </c>
      <c r="AE660" s="25" t="s">
        <v>130</v>
      </c>
      <c r="AF660" s="25" t="s">
        <v>880</v>
      </c>
    </row>
    <row r="661" spans="1:32" hidden="1" x14ac:dyDescent="0.2">
      <c r="A661" s="50" t="s">
        <v>180</v>
      </c>
      <c r="B661" s="14" t="s">
        <v>147</v>
      </c>
      <c r="C661" s="15">
        <v>115</v>
      </c>
      <c r="D661" s="15">
        <v>115</v>
      </c>
      <c r="E661" s="16">
        <v>2021</v>
      </c>
      <c r="F661" s="17">
        <v>44444.296527777777</v>
      </c>
      <c r="G661" s="18">
        <v>44444.296527777777</v>
      </c>
      <c r="H661" s="19" t="s">
        <v>38</v>
      </c>
      <c r="I661" s="20" t="s">
        <v>41</v>
      </c>
      <c r="J661" s="19" t="s">
        <v>38</v>
      </c>
      <c r="K661" s="21">
        <f t="shared" si="57"/>
        <v>1.5055555555591127</v>
      </c>
      <c r="L661" s="22">
        <v>2168</v>
      </c>
      <c r="M661" s="17">
        <v>44445.802083333336</v>
      </c>
      <c r="N661" s="18">
        <v>44445.802083333336</v>
      </c>
      <c r="O661" s="23" t="s">
        <v>123</v>
      </c>
      <c r="P661" s="24" t="s">
        <v>40</v>
      </c>
      <c r="Q661" s="88" t="s">
        <v>145</v>
      </c>
      <c r="R661" s="26" t="s">
        <v>125</v>
      </c>
      <c r="S661" s="41">
        <v>122004349</v>
      </c>
      <c r="T661" s="25" t="s">
        <v>181</v>
      </c>
      <c r="U661" s="25" t="s">
        <v>1148</v>
      </c>
      <c r="V661" s="29">
        <v>2</v>
      </c>
      <c r="W661" s="29">
        <v>0</v>
      </c>
      <c r="X661" s="30">
        <v>0</v>
      </c>
      <c r="Y661" s="31">
        <f t="shared" ref="Y661" si="60">W661/AB661</f>
        <v>0</v>
      </c>
      <c r="Z661" s="32">
        <f t="shared" ref="Z661" si="61">X661/AB661</f>
        <v>0</v>
      </c>
      <c r="AA661" s="30">
        <v>0</v>
      </c>
      <c r="AB661" s="30">
        <v>5631636</v>
      </c>
      <c r="AC661" s="25" t="s">
        <v>662</v>
      </c>
      <c r="AD661" s="25" t="s">
        <v>1008</v>
      </c>
      <c r="AE661" s="25" t="s">
        <v>130</v>
      </c>
      <c r="AF661" s="25" t="s">
        <v>131</v>
      </c>
    </row>
    <row r="662" spans="1:32" hidden="1" x14ac:dyDescent="0.2">
      <c r="A662" s="50" t="s">
        <v>121</v>
      </c>
      <c r="B662" s="14" t="s">
        <v>122</v>
      </c>
      <c r="C662" s="15">
        <v>115</v>
      </c>
      <c r="D662" s="15">
        <v>115</v>
      </c>
      <c r="E662" s="16">
        <v>2021</v>
      </c>
      <c r="F662" s="17">
        <v>44448.928472222222</v>
      </c>
      <c r="G662" s="18">
        <v>44448.928472222222</v>
      </c>
      <c r="H662" s="19" t="s">
        <v>38</v>
      </c>
      <c r="I662" s="20" t="s">
        <v>41</v>
      </c>
      <c r="J662" s="19" t="s">
        <v>38</v>
      </c>
      <c r="K662" s="21">
        <f>M662-F662</f>
        <v>0.55347222222189885</v>
      </c>
      <c r="L662" s="22">
        <v>797</v>
      </c>
      <c r="M662" s="17">
        <v>44449.481944444444</v>
      </c>
      <c r="N662" s="18">
        <v>44449.481944444444</v>
      </c>
      <c r="O662" s="23" t="s">
        <v>123</v>
      </c>
      <c r="P662" s="24" t="s">
        <v>45</v>
      </c>
      <c r="Q662" s="25" t="s">
        <v>189</v>
      </c>
      <c r="R662" s="26" t="s">
        <v>143</v>
      </c>
      <c r="S662" s="41">
        <v>122031028</v>
      </c>
      <c r="T662" s="25" t="s">
        <v>126</v>
      </c>
      <c r="U662" s="25" t="s">
        <v>1149</v>
      </c>
      <c r="V662" s="29">
        <v>0</v>
      </c>
      <c r="W662" s="29">
        <v>0</v>
      </c>
      <c r="X662" s="30">
        <v>0</v>
      </c>
      <c r="Y662" s="31">
        <f>W662/AB662</f>
        <v>0</v>
      </c>
      <c r="Z662" s="32">
        <f>X662/AB662</f>
        <v>0</v>
      </c>
      <c r="AA662" s="30">
        <v>0</v>
      </c>
      <c r="AB662" s="30">
        <v>5631636</v>
      </c>
      <c r="AC662" s="25" t="s">
        <v>569</v>
      </c>
      <c r="AD662" s="25" t="s">
        <v>1053</v>
      </c>
      <c r="AE662" s="25" t="s">
        <v>130</v>
      </c>
      <c r="AF662" s="25" t="s">
        <v>131</v>
      </c>
    </row>
    <row r="663" spans="1:32" hidden="1" x14ac:dyDescent="0.2">
      <c r="A663" s="50" t="s">
        <v>180</v>
      </c>
      <c r="B663" s="14" t="s">
        <v>147</v>
      </c>
      <c r="C663" s="15">
        <v>115</v>
      </c>
      <c r="D663" s="15">
        <v>115</v>
      </c>
      <c r="E663" s="16">
        <v>2021</v>
      </c>
      <c r="F663" s="17">
        <v>44452.576388888891</v>
      </c>
      <c r="G663" s="18">
        <v>44452.576388888891</v>
      </c>
      <c r="H663" s="19" t="s">
        <v>38</v>
      </c>
      <c r="I663" s="20" t="s">
        <v>41</v>
      </c>
      <c r="J663" s="20" t="s">
        <v>41</v>
      </c>
      <c r="K663" s="21">
        <f>M663-F663</f>
        <v>1.2993055555562023</v>
      </c>
      <c r="L663" s="22">
        <v>1871</v>
      </c>
      <c r="M663" s="17">
        <v>44453.875694444447</v>
      </c>
      <c r="N663" s="18">
        <v>44453.875694444447</v>
      </c>
      <c r="O663" s="23" t="s">
        <v>123</v>
      </c>
      <c r="P663" s="212" t="s">
        <v>42</v>
      </c>
      <c r="Q663" s="88" t="s">
        <v>201</v>
      </c>
      <c r="R663" s="26" t="s">
        <v>125</v>
      </c>
      <c r="S663" s="38">
        <v>122045905</v>
      </c>
      <c r="T663" s="25" t="s">
        <v>181</v>
      </c>
      <c r="U663" s="25" t="s">
        <v>1150</v>
      </c>
      <c r="V663" s="29">
        <v>0</v>
      </c>
      <c r="W663" s="29">
        <v>0</v>
      </c>
      <c r="X663" s="30">
        <v>0</v>
      </c>
      <c r="Y663" s="31">
        <f>W663/AB663</f>
        <v>0</v>
      </c>
      <c r="Z663" s="32">
        <f>X663/AB663</f>
        <v>0</v>
      </c>
      <c r="AA663" s="30">
        <v>0</v>
      </c>
      <c r="AB663" s="30">
        <v>5631636</v>
      </c>
      <c r="AC663" s="25" t="s">
        <v>602</v>
      </c>
      <c r="AD663" s="25" t="s">
        <v>1151</v>
      </c>
      <c r="AE663" s="25" t="s">
        <v>130</v>
      </c>
      <c r="AF663" s="25" t="s">
        <v>131</v>
      </c>
    </row>
    <row r="664" spans="1:32" hidden="1" x14ac:dyDescent="0.2">
      <c r="A664" s="48" t="s">
        <v>137</v>
      </c>
      <c r="B664" s="14" t="s">
        <v>133</v>
      </c>
      <c r="C664" s="15">
        <v>69</v>
      </c>
      <c r="D664" s="15">
        <v>60</v>
      </c>
      <c r="E664" s="16">
        <v>2021</v>
      </c>
      <c r="F664" s="17">
        <v>44401.909722222219</v>
      </c>
      <c r="G664" s="18">
        <v>44401.909722222219</v>
      </c>
      <c r="H664" s="19" t="s">
        <v>38</v>
      </c>
      <c r="I664" s="20" t="s">
        <v>41</v>
      </c>
      <c r="J664" s="19" t="s">
        <v>38</v>
      </c>
      <c r="K664" s="21">
        <f>M664-F664</f>
        <v>54.918750000004366</v>
      </c>
      <c r="L664" s="22">
        <v>79083</v>
      </c>
      <c r="M664" s="17">
        <v>44456.828472222223</v>
      </c>
      <c r="N664" s="18">
        <v>44456.828472222223</v>
      </c>
      <c r="O664" s="23" t="s">
        <v>151</v>
      </c>
      <c r="P664" s="24" t="s">
        <v>39</v>
      </c>
      <c r="Q664" s="88" t="s">
        <v>274</v>
      </c>
      <c r="R664" s="26" t="s">
        <v>139</v>
      </c>
      <c r="S664" s="42" t="s">
        <v>143</v>
      </c>
      <c r="T664" s="25" t="s">
        <v>135</v>
      </c>
      <c r="U664" s="58" t="s">
        <v>1152</v>
      </c>
      <c r="V664" s="29">
        <f>3484+887+922+2390+1660</f>
        <v>9343</v>
      </c>
      <c r="W664" s="29">
        <v>3484</v>
      </c>
      <c r="X664" s="29">
        <v>38324</v>
      </c>
      <c r="Y664" s="31">
        <f t="shared" ref="Y664:Y667" si="62">W664/AB664</f>
        <v>6.1864793818350479E-4</v>
      </c>
      <c r="Z664" s="32">
        <f t="shared" ref="Z664:Z667" si="63">X664/AB664</f>
        <v>6.8051273200185527E-3</v>
      </c>
      <c r="AA664" s="30">
        <f>X664/W664</f>
        <v>11</v>
      </c>
      <c r="AB664" s="30">
        <v>5631636</v>
      </c>
      <c r="AC664" s="25" t="s">
        <v>129</v>
      </c>
      <c r="AD664" s="25" t="s">
        <v>129</v>
      </c>
      <c r="AE664" s="25" t="s">
        <v>177</v>
      </c>
      <c r="AF664" s="25" t="s">
        <v>886</v>
      </c>
    </row>
    <row r="665" spans="1:32" hidden="1" x14ac:dyDescent="0.2">
      <c r="A665" s="48" t="s">
        <v>132</v>
      </c>
      <c r="B665" s="14" t="s">
        <v>133</v>
      </c>
      <c r="C665" s="15">
        <v>69</v>
      </c>
      <c r="D665" s="15">
        <v>60</v>
      </c>
      <c r="E665" s="16">
        <v>2021</v>
      </c>
      <c r="F665" s="17">
        <v>44460.818055555559</v>
      </c>
      <c r="G665" s="18">
        <v>44460.818055555559</v>
      </c>
      <c r="H665" s="19" t="s">
        <v>38</v>
      </c>
      <c r="I665" s="20" t="s">
        <v>41</v>
      </c>
      <c r="J665" s="20" t="s">
        <v>41</v>
      </c>
      <c r="K665" s="21">
        <f t="shared" ref="K665:K680" si="64">M665-F665</f>
        <v>0.81666666666569654</v>
      </c>
      <c r="L665" s="22">
        <v>1176</v>
      </c>
      <c r="M665" s="17">
        <v>44461.634722222225</v>
      </c>
      <c r="N665" s="18">
        <v>44461.634722222225</v>
      </c>
      <c r="O665" s="23" t="s">
        <v>123</v>
      </c>
      <c r="P665" s="24" t="s">
        <v>40</v>
      </c>
      <c r="Q665" s="88" t="s">
        <v>145</v>
      </c>
      <c r="R665" s="26" t="s">
        <v>125</v>
      </c>
      <c r="S665" s="41">
        <v>122094404</v>
      </c>
      <c r="T665" s="25" t="s">
        <v>135</v>
      </c>
      <c r="U665" s="25" t="s">
        <v>1153</v>
      </c>
      <c r="V665" s="29">
        <v>0</v>
      </c>
      <c r="W665" s="29">
        <v>0</v>
      </c>
      <c r="X665" s="30">
        <v>0</v>
      </c>
      <c r="Y665" s="31">
        <f t="shared" si="62"/>
        <v>0</v>
      </c>
      <c r="Z665" s="32">
        <f t="shared" si="63"/>
        <v>0</v>
      </c>
      <c r="AA665" s="30">
        <v>0</v>
      </c>
      <c r="AB665" s="30">
        <v>5631636</v>
      </c>
      <c r="AC665" s="25" t="s">
        <v>585</v>
      </c>
      <c r="AD665" s="25" t="s">
        <v>964</v>
      </c>
      <c r="AE665" s="25" t="s">
        <v>130</v>
      </c>
      <c r="AF665" s="25" t="s">
        <v>131</v>
      </c>
    </row>
    <row r="666" spans="1:32" hidden="1" x14ac:dyDescent="0.2">
      <c r="A666" s="48" t="s">
        <v>132</v>
      </c>
      <c r="B666" s="14" t="s">
        <v>133</v>
      </c>
      <c r="C666" s="15">
        <v>69</v>
      </c>
      <c r="D666" s="15">
        <v>60</v>
      </c>
      <c r="E666" s="16">
        <v>2021</v>
      </c>
      <c r="F666" s="17">
        <v>44482.036805555559</v>
      </c>
      <c r="G666" s="18">
        <v>44482.036805555559</v>
      </c>
      <c r="H666" s="19" t="s">
        <v>38</v>
      </c>
      <c r="I666" s="20" t="s">
        <v>41</v>
      </c>
      <c r="J666" s="19" t="s">
        <v>38</v>
      </c>
      <c r="K666" s="21">
        <f t="shared" si="64"/>
        <v>0.70833333332848269</v>
      </c>
      <c r="L666" s="22">
        <v>1020</v>
      </c>
      <c r="M666" s="17">
        <v>44482.745138888888</v>
      </c>
      <c r="N666" s="18">
        <v>44482.745138888888</v>
      </c>
      <c r="O666" s="23" t="s">
        <v>123</v>
      </c>
      <c r="P666" s="88" t="s">
        <v>40</v>
      </c>
      <c r="Q666" s="88" t="s">
        <v>142</v>
      </c>
      <c r="R666" s="26" t="s">
        <v>139</v>
      </c>
      <c r="S666" s="251">
        <v>122206548</v>
      </c>
      <c r="T666" s="25" t="s">
        <v>135</v>
      </c>
      <c r="U666" s="26" t="s">
        <v>1154</v>
      </c>
      <c r="V666" s="29">
        <v>2085</v>
      </c>
      <c r="W666" s="29">
        <v>2085</v>
      </c>
      <c r="X666" s="29">
        <v>49551</v>
      </c>
      <c r="Y666" s="31">
        <f t="shared" si="62"/>
        <v>3.7022989411957734E-4</v>
      </c>
      <c r="Z666" s="32">
        <f t="shared" si="63"/>
        <v>8.7986865628389335E-3</v>
      </c>
      <c r="AA666" s="30">
        <f>X666/W666</f>
        <v>23.76546762589928</v>
      </c>
      <c r="AB666" s="30">
        <v>5631636</v>
      </c>
      <c r="AC666" s="25" t="s">
        <v>569</v>
      </c>
      <c r="AD666" s="25" t="s">
        <v>519</v>
      </c>
      <c r="AE666" s="25" t="s">
        <v>130</v>
      </c>
      <c r="AF666" s="25" t="s">
        <v>880</v>
      </c>
    </row>
    <row r="667" spans="1:32" hidden="1" x14ac:dyDescent="0.2">
      <c r="A667" s="48" t="s">
        <v>132</v>
      </c>
      <c r="B667" s="14" t="s">
        <v>133</v>
      </c>
      <c r="C667" s="15">
        <v>69</v>
      </c>
      <c r="D667" s="15">
        <v>60</v>
      </c>
      <c r="E667" s="16">
        <v>2021</v>
      </c>
      <c r="F667" s="17">
        <v>44488.866666666669</v>
      </c>
      <c r="G667" s="18">
        <v>44488.866666666669</v>
      </c>
      <c r="H667" s="19" t="s">
        <v>38</v>
      </c>
      <c r="I667" s="20" t="s">
        <v>41</v>
      </c>
      <c r="J667" s="19" t="s">
        <v>38</v>
      </c>
      <c r="K667" s="21">
        <f t="shared" si="64"/>
        <v>0.91805555555038154</v>
      </c>
      <c r="L667" s="22">
        <v>1322</v>
      </c>
      <c r="M667" s="17">
        <v>44489.784722222219</v>
      </c>
      <c r="N667" s="18">
        <v>44489.784722222219</v>
      </c>
      <c r="O667" s="23" t="s">
        <v>123</v>
      </c>
      <c r="P667" s="24" t="s">
        <v>43</v>
      </c>
      <c r="Q667" s="25" t="s">
        <v>138</v>
      </c>
      <c r="R667" s="26" t="s">
        <v>125</v>
      </c>
      <c r="S667" s="251">
        <v>122236853</v>
      </c>
      <c r="T667" s="25" t="s">
        <v>135</v>
      </c>
      <c r="U667" s="25" t="s">
        <v>1155</v>
      </c>
      <c r="V667" s="29">
        <v>1685</v>
      </c>
      <c r="W667" s="29">
        <v>320</v>
      </c>
      <c r="X667" s="29">
        <v>427608</v>
      </c>
      <c r="Y667" s="31">
        <f t="shared" si="62"/>
        <v>5.6821854253364386E-5</v>
      </c>
      <c r="Z667" s="32">
        <f t="shared" si="63"/>
        <v>7.5929623292414497E-2</v>
      </c>
      <c r="AA667" s="30">
        <f>X667/W667</f>
        <v>1336.2750000000001</v>
      </c>
      <c r="AB667" s="30">
        <v>5631636</v>
      </c>
      <c r="AC667" s="25" t="s">
        <v>569</v>
      </c>
      <c r="AD667" s="25" t="s">
        <v>1156</v>
      </c>
      <c r="AE667" s="25" t="s">
        <v>130</v>
      </c>
      <c r="AF667" s="25" t="s">
        <v>131</v>
      </c>
    </row>
    <row r="668" spans="1:32" hidden="1" x14ac:dyDescent="0.2">
      <c r="A668" s="48" t="s">
        <v>132</v>
      </c>
      <c r="B668" s="14" t="s">
        <v>133</v>
      </c>
      <c r="C668" s="15">
        <v>69</v>
      </c>
      <c r="D668" s="15">
        <v>60</v>
      </c>
      <c r="E668" s="16">
        <v>2021</v>
      </c>
      <c r="F668" s="17">
        <v>44493.161111111112</v>
      </c>
      <c r="G668" s="18">
        <v>44493.161111111112</v>
      </c>
      <c r="H668" s="20" t="s">
        <v>41</v>
      </c>
      <c r="I668" s="20" t="s">
        <v>41</v>
      </c>
      <c r="J668" s="19" t="s">
        <v>38</v>
      </c>
      <c r="K668" s="21">
        <f t="shared" si="64"/>
        <v>0.62569444444670808</v>
      </c>
      <c r="L668" s="22">
        <v>901</v>
      </c>
      <c r="M668" s="17">
        <v>44493.786805555559</v>
      </c>
      <c r="N668" s="18">
        <v>44493.786805555559</v>
      </c>
      <c r="O668" s="23" t="s">
        <v>123</v>
      </c>
      <c r="P668" s="24" t="s">
        <v>40</v>
      </c>
      <c r="Q668" s="88" t="s">
        <v>145</v>
      </c>
      <c r="R668" s="26" t="s">
        <v>125</v>
      </c>
      <c r="S668" s="42" t="s">
        <v>143</v>
      </c>
      <c r="T668" s="25" t="s">
        <v>135</v>
      </c>
      <c r="U668" s="25" t="s">
        <v>1157</v>
      </c>
      <c r="V668" s="29">
        <v>3834</v>
      </c>
      <c r="W668" s="29">
        <v>3834</v>
      </c>
      <c r="X668" s="29">
        <v>507605</v>
      </c>
      <c r="Y668" s="31">
        <f>W668/AB668</f>
        <v>6.8079684127312203E-4</v>
      </c>
      <c r="Z668" s="32">
        <f>X668/AB668</f>
        <v>9.0134554150871973E-2</v>
      </c>
      <c r="AA668" s="30">
        <f>X668/W668</f>
        <v>132.39567031820553</v>
      </c>
      <c r="AB668" s="30">
        <v>5631636</v>
      </c>
      <c r="AC668" s="25" t="s">
        <v>585</v>
      </c>
      <c r="AD668" s="25" t="s">
        <v>217</v>
      </c>
      <c r="AE668" s="25" t="s">
        <v>130</v>
      </c>
      <c r="AF668" s="25" t="s">
        <v>880</v>
      </c>
    </row>
    <row r="669" spans="1:32" hidden="1" x14ac:dyDescent="0.2">
      <c r="A669" s="48" t="s">
        <v>132</v>
      </c>
      <c r="B669" s="14" t="s">
        <v>133</v>
      </c>
      <c r="C669" s="15">
        <v>69</v>
      </c>
      <c r="D669" s="15">
        <v>60</v>
      </c>
      <c r="E669" s="16">
        <v>2021</v>
      </c>
      <c r="F669" s="17">
        <v>44493.211111111108</v>
      </c>
      <c r="G669" s="18">
        <v>44493.211111111108</v>
      </c>
      <c r="H669" s="20" t="s">
        <v>41</v>
      </c>
      <c r="I669" s="20" t="s">
        <v>41</v>
      </c>
      <c r="J669" s="19" t="s">
        <v>38</v>
      </c>
      <c r="K669" s="21">
        <f t="shared" si="64"/>
        <v>1.34375</v>
      </c>
      <c r="L669" s="22">
        <v>1935</v>
      </c>
      <c r="M669" s="17">
        <v>44494.554861111108</v>
      </c>
      <c r="N669" s="18">
        <v>44494.554861111108</v>
      </c>
      <c r="O669" s="23" t="s">
        <v>123</v>
      </c>
      <c r="P669" s="24" t="s">
        <v>40</v>
      </c>
      <c r="Q669" s="88" t="s">
        <v>145</v>
      </c>
      <c r="R669" s="26" t="s">
        <v>125</v>
      </c>
      <c r="S669" s="42" t="s">
        <v>143</v>
      </c>
      <c r="T669" s="25" t="s">
        <v>135</v>
      </c>
      <c r="U669" s="25" t="s">
        <v>1158</v>
      </c>
      <c r="V669" s="29">
        <v>0</v>
      </c>
      <c r="W669" s="29">
        <v>0</v>
      </c>
      <c r="X669" s="30">
        <v>0</v>
      </c>
      <c r="Y669" s="31">
        <f t="shared" ref="Y669:Y699" si="65">W669/AB669</f>
        <v>0</v>
      </c>
      <c r="Z669" s="32">
        <f t="shared" ref="Z669:Z699" si="66">X669/AB669</f>
        <v>0</v>
      </c>
      <c r="AA669" s="30">
        <v>0</v>
      </c>
      <c r="AB669" s="30">
        <v>5631636</v>
      </c>
      <c r="AC669" s="25" t="s">
        <v>599</v>
      </c>
      <c r="AD669" s="25" t="s">
        <v>1159</v>
      </c>
      <c r="AE669" s="25" t="s">
        <v>130</v>
      </c>
      <c r="AF669" s="25" t="s">
        <v>131</v>
      </c>
    </row>
    <row r="670" spans="1:32" hidden="1" x14ac:dyDescent="0.2">
      <c r="A670" s="50" t="s">
        <v>121</v>
      </c>
      <c r="B670" s="14" t="s">
        <v>147</v>
      </c>
      <c r="C670" s="15">
        <v>69</v>
      </c>
      <c r="D670" s="15">
        <v>60</v>
      </c>
      <c r="E670" s="16">
        <v>2021</v>
      </c>
      <c r="F670" s="17">
        <v>44493.654166666667</v>
      </c>
      <c r="G670" s="18">
        <v>44493.654166666667</v>
      </c>
      <c r="H670" s="20" t="s">
        <v>41</v>
      </c>
      <c r="I670" s="20" t="s">
        <v>41</v>
      </c>
      <c r="J670" s="19" t="s">
        <v>38</v>
      </c>
      <c r="K670" s="21">
        <f t="shared" si="64"/>
        <v>1.047222222223354</v>
      </c>
      <c r="L670" s="22">
        <v>1508</v>
      </c>
      <c r="M670" s="17">
        <v>44494.701388888891</v>
      </c>
      <c r="N670" s="18">
        <v>44494.701388888891</v>
      </c>
      <c r="O670" s="23" t="s">
        <v>123</v>
      </c>
      <c r="P670" s="24" t="s">
        <v>40</v>
      </c>
      <c r="Q670" s="88" t="s">
        <v>145</v>
      </c>
      <c r="R670" s="26" t="s">
        <v>125</v>
      </c>
      <c r="S670" s="276">
        <v>122258838</v>
      </c>
      <c r="T670" s="25" t="s">
        <v>148</v>
      </c>
      <c r="U670" s="25" t="s">
        <v>1160</v>
      </c>
      <c r="V670" s="29">
        <v>1301</v>
      </c>
      <c r="W670" s="29">
        <v>1301</v>
      </c>
      <c r="X670" s="29">
        <v>433846</v>
      </c>
      <c r="Y670" s="31">
        <f t="shared" si="65"/>
        <v>2.3101635119883459E-4</v>
      </c>
      <c r="Z670" s="32">
        <f t="shared" si="66"/>
        <v>7.7037294313766019E-2</v>
      </c>
      <c r="AA670" s="30">
        <f>X670/W670</f>
        <v>333.47117601844735</v>
      </c>
      <c r="AB670" s="30">
        <v>5631636</v>
      </c>
      <c r="AC670" s="25" t="s">
        <v>129</v>
      </c>
      <c r="AD670" s="25" t="s">
        <v>129</v>
      </c>
      <c r="AE670" s="25" t="s">
        <v>177</v>
      </c>
      <c r="AF670" s="25" t="s">
        <v>886</v>
      </c>
    </row>
    <row r="671" spans="1:32" hidden="1" x14ac:dyDescent="0.2">
      <c r="A671" s="48" t="s">
        <v>132</v>
      </c>
      <c r="B671" s="14" t="s">
        <v>133</v>
      </c>
      <c r="C671" s="15">
        <v>69</v>
      </c>
      <c r="D671" s="15">
        <v>60</v>
      </c>
      <c r="E671" s="16">
        <v>2021</v>
      </c>
      <c r="F671" s="17">
        <v>44508.818055555559</v>
      </c>
      <c r="G671" s="18">
        <v>44508.818055555559</v>
      </c>
      <c r="H671" s="19" t="s">
        <v>38</v>
      </c>
      <c r="I671" s="20" t="s">
        <v>41</v>
      </c>
      <c r="J671" s="19" t="s">
        <v>38</v>
      </c>
      <c r="K671" s="21">
        <f t="shared" si="64"/>
        <v>0.91111111110512866</v>
      </c>
      <c r="L671" s="22">
        <v>1312</v>
      </c>
      <c r="M671" s="17">
        <v>44509.729166666664</v>
      </c>
      <c r="N671" s="18">
        <v>44509.729166666664</v>
      </c>
      <c r="O671" s="23" t="s">
        <v>123</v>
      </c>
      <c r="P671" s="46" t="s">
        <v>43</v>
      </c>
      <c r="Q671" s="35" t="s">
        <v>138</v>
      </c>
      <c r="R671" s="26" t="s">
        <v>125</v>
      </c>
      <c r="S671" s="42" t="s">
        <v>143</v>
      </c>
      <c r="T671" s="25" t="s">
        <v>135</v>
      </c>
      <c r="U671" s="25" t="s">
        <v>1161</v>
      </c>
      <c r="V671" s="29">
        <v>0</v>
      </c>
      <c r="W671" s="29">
        <v>0</v>
      </c>
      <c r="X671" s="30">
        <v>0</v>
      </c>
      <c r="Y671" s="31">
        <f t="shared" si="65"/>
        <v>0</v>
      </c>
      <c r="Z671" s="32">
        <f t="shared" si="66"/>
        <v>0</v>
      </c>
      <c r="AA671" s="30">
        <v>0</v>
      </c>
      <c r="AB671" s="30">
        <v>5631636</v>
      </c>
      <c r="AC671" s="25" t="s">
        <v>574</v>
      </c>
      <c r="AD671" s="35" t="s">
        <v>1162</v>
      </c>
      <c r="AE671" s="25" t="s">
        <v>130</v>
      </c>
      <c r="AF671" s="25" t="s">
        <v>131</v>
      </c>
    </row>
    <row r="672" spans="1:32" hidden="1" x14ac:dyDescent="0.2">
      <c r="A672" s="48" t="s">
        <v>132</v>
      </c>
      <c r="B672" s="14" t="s">
        <v>133</v>
      </c>
      <c r="C672" s="15">
        <v>69</v>
      </c>
      <c r="D672" s="15">
        <v>60</v>
      </c>
      <c r="E672" s="16">
        <v>2021</v>
      </c>
      <c r="F672" s="17">
        <v>44509.343055555553</v>
      </c>
      <c r="G672" s="18">
        <v>44509.343055555553</v>
      </c>
      <c r="H672" s="19" t="s">
        <v>38</v>
      </c>
      <c r="I672" s="20" t="s">
        <v>41</v>
      </c>
      <c r="J672" s="19" t="s">
        <v>38</v>
      </c>
      <c r="K672" s="21">
        <f t="shared" si="64"/>
        <v>1.5048611111124046</v>
      </c>
      <c r="L672" s="22">
        <v>2167</v>
      </c>
      <c r="M672" s="17">
        <v>44510.847916666666</v>
      </c>
      <c r="N672" s="18">
        <v>44510.847916666666</v>
      </c>
      <c r="O672" s="23" t="s">
        <v>123</v>
      </c>
      <c r="P672" s="46" t="s">
        <v>43</v>
      </c>
      <c r="Q672" s="35" t="s">
        <v>138</v>
      </c>
      <c r="R672" s="26" t="s">
        <v>125</v>
      </c>
      <c r="S672" s="42" t="s">
        <v>143</v>
      </c>
      <c r="T672" s="25" t="s">
        <v>135</v>
      </c>
      <c r="U672" s="25" t="s">
        <v>1163</v>
      </c>
      <c r="V672" s="29">
        <v>1121</v>
      </c>
      <c r="W672" s="29">
        <v>0</v>
      </c>
      <c r="X672" s="30">
        <v>0</v>
      </c>
      <c r="Y672" s="31">
        <f t="shared" si="65"/>
        <v>0</v>
      </c>
      <c r="Z672" s="32">
        <f t="shared" si="66"/>
        <v>0</v>
      </c>
      <c r="AA672" s="30">
        <v>0</v>
      </c>
      <c r="AB672" s="30">
        <v>5631636</v>
      </c>
      <c r="AC672" s="25" t="s">
        <v>569</v>
      </c>
      <c r="AD672" s="35" t="s">
        <v>1164</v>
      </c>
      <c r="AE672" s="25" t="s">
        <v>130</v>
      </c>
      <c r="AF672" s="25" t="s">
        <v>131</v>
      </c>
    </row>
    <row r="673" spans="1:32" hidden="1" x14ac:dyDescent="0.2">
      <c r="A673" s="50" t="s">
        <v>163</v>
      </c>
      <c r="B673" s="14" t="s">
        <v>122</v>
      </c>
      <c r="C673" s="15">
        <v>69</v>
      </c>
      <c r="D673" s="15">
        <v>60</v>
      </c>
      <c r="E673" s="16">
        <v>2021</v>
      </c>
      <c r="F673" s="17">
        <v>44510.661111111112</v>
      </c>
      <c r="G673" s="18">
        <v>44510.661111111112</v>
      </c>
      <c r="H673" s="19" t="s">
        <v>38</v>
      </c>
      <c r="I673" s="20" t="s">
        <v>41</v>
      </c>
      <c r="J673" s="19" t="s">
        <v>38</v>
      </c>
      <c r="K673" s="21">
        <f t="shared" si="64"/>
        <v>0.351388888884685</v>
      </c>
      <c r="L673" s="22">
        <v>506</v>
      </c>
      <c r="M673" s="17">
        <v>44511.012499999997</v>
      </c>
      <c r="N673" s="18">
        <v>44511.012499999997</v>
      </c>
      <c r="O673" s="23" t="s">
        <v>123</v>
      </c>
      <c r="P673" s="88" t="s">
        <v>42</v>
      </c>
      <c r="Q673" s="88" t="s">
        <v>159</v>
      </c>
      <c r="R673" s="26" t="s">
        <v>139</v>
      </c>
      <c r="S673" s="276">
        <v>122363642</v>
      </c>
      <c r="T673" s="25" t="s">
        <v>165</v>
      </c>
      <c r="U673" s="25" t="s">
        <v>1165</v>
      </c>
      <c r="V673" s="29">
        <v>2491</v>
      </c>
      <c r="W673" s="29">
        <v>2491</v>
      </c>
      <c r="X673" s="29">
        <v>56451</v>
      </c>
      <c r="Y673" s="31">
        <f t="shared" si="65"/>
        <v>4.4232262170353342E-4</v>
      </c>
      <c r="Z673" s="32">
        <f t="shared" si="66"/>
        <v>1.0023907795177103E-2</v>
      </c>
      <c r="AA673" s="30">
        <f>X673/W673</f>
        <v>22.661983139301487</v>
      </c>
      <c r="AB673" s="30">
        <v>5631636</v>
      </c>
      <c r="AC673" s="25" t="s">
        <v>602</v>
      </c>
      <c r="AD673" s="35" t="s">
        <v>1166</v>
      </c>
      <c r="AE673" s="25" t="s">
        <v>130</v>
      </c>
      <c r="AF673" s="25" t="s">
        <v>131</v>
      </c>
    </row>
    <row r="674" spans="1:32" hidden="1" x14ac:dyDescent="0.2">
      <c r="A674" s="50" t="s">
        <v>121</v>
      </c>
      <c r="B674" s="14" t="s">
        <v>122</v>
      </c>
      <c r="C674" s="15">
        <v>115</v>
      </c>
      <c r="D674" s="15">
        <v>115</v>
      </c>
      <c r="E674" s="16">
        <v>2021</v>
      </c>
      <c r="F674" s="17">
        <v>44535.961805555555</v>
      </c>
      <c r="G674" s="18">
        <v>44535.961805555555</v>
      </c>
      <c r="H674" s="19" t="s">
        <v>38</v>
      </c>
      <c r="I674" s="20" t="s">
        <v>41</v>
      </c>
      <c r="J674" s="19" t="s">
        <v>38</v>
      </c>
      <c r="K674" s="21">
        <f t="shared" si="64"/>
        <v>0.55694444444816327</v>
      </c>
      <c r="L674" s="22">
        <v>802</v>
      </c>
      <c r="M674" s="17">
        <v>44536.518750000003</v>
      </c>
      <c r="N674" s="18">
        <v>44536.518750000003</v>
      </c>
      <c r="O674" s="23" t="s">
        <v>123</v>
      </c>
      <c r="P674" s="88" t="s">
        <v>42</v>
      </c>
      <c r="Q674" s="88" t="s">
        <v>159</v>
      </c>
      <c r="R674" s="26" t="s">
        <v>139</v>
      </c>
      <c r="S674" s="42" t="s">
        <v>143</v>
      </c>
      <c r="T674" s="25" t="s">
        <v>126</v>
      </c>
      <c r="U674" s="47" t="s">
        <v>1167</v>
      </c>
      <c r="V674" s="29">
        <v>0</v>
      </c>
      <c r="W674" s="29">
        <v>0</v>
      </c>
      <c r="X674" s="30">
        <v>0</v>
      </c>
      <c r="Y674" s="31">
        <f t="shared" si="65"/>
        <v>0</v>
      </c>
      <c r="Z674" s="32">
        <f t="shared" si="66"/>
        <v>0</v>
      </c>
      <c r="AA674" s="30">
        <v>0</v>
      </c>
      <c r="AB674" s="30">
        <v>5631636</v>
      </c>
      <c r="AC674" s="25" t="s">
        <v>569</v>
      </c>
      <c r="AD674" s="35" t="s">
        <v>1168</v>
      </c>
      <c r="AE674" s="25" t="s">
        <v>130</v>
      </c>
      <c r="AF674" s="25" t="s">
        <v>131</v>
      </c>
    </row>
    <row r="675" spans="1:32" hidden="1" x14ac:dyDescent="0.2">
      <c r="A675" s="48" t="s">
        <v>137</v>
      </c>
      <c r="B675" s="14" t="s">
        <v>133</v>
      </c>
      <c r="C675" s="15">
        <v>69</v>
      </c>
      <c r="D675" s="15">
        <v>60</v>
      </c>
      <c r="E675" s="16">
        <v>2021</v>
      </c>
      <c r="F675" s="17">
        <v>44543.835416666669</v>
      </c>
      <c r="G675" s="18">
        <v>44543.835416666669</v>
      </c>
      <c r="H675" s="20" t="s">
        <v>41</v>
      </c>
      <c r="I675" s="20" t="s">
        <v>41</v>
      </c>
      <c r="J675" s="19" t="s">
        <v>38</v>
      </c>
      <c r="K675" s="21">
        <f t="shared" si="64"/>
        <v>1.0562500000014552</v>
      </c>
      <c r="L675" s="22">
        <v>1521</v>
      </c>
      <c r="M675" s="17">
        <v>44544.89166666667</v>
      </c>
      <c r="N675" s="18">
        <v>44544.89166666667</v>
      </c>
      <c r="O675" s="23" t="s">
        <v>123</v>
      </c>
      <c r="P675" s="24" t="s">
        <v>40</v>
      </c>
      <c r="Q675" s="88" t="s">
        <v>145</v>
      </c>
      <c r="R675" s="26" t="s">
        <v>125</v>
      </c>
      <c r="S675" s="42" t="s">
        <v>143</v>
      </c>
      <c r="T675" s="25" t="s">
        <v>140</v>
      </c>
      <c r="U675" s="25" t="s">
        <v>1169</v>
      </c>
      <c r="V675" s="29">
        <v>1659</v>
      </c>
      <c r="W675" s="29">
        <v>1659</v>
      </c>
      <c r="X675" s="29">
        <f>W675*1521</f>
        <v>2523339</v>
      </c>
      <c r="Y675" s="31">
        <f t="shared" si="65"/>
        <v>2.9458580064478597E-4</v>
      </c>
      <c r="Z675" s="32">
        <f t="shared" si="66"/>
        <v>0.44806500278071948</v>
      </c>
      <c r="AA675" s="30">
        <f>X675/W675</f>
        <v>1521</v>
      </c>
      <c r="AB675" s="30">
        <v>5631636</v>
      </c>
      <c r="AC675" s="25" t="s">
        <v>577</v>
      </c>
      <c r="AD675" s="39" t="s">
        <v>1170</v>
      </c>
      <c r="AE675" s="25" t="s">
        <v>130</v>
      </c>
      <c r="AF675" s="25" t="s">
        <v>131</v>
      </c>
    </row>
    <row r="676" spans="1:32" hidden="1" x14ac:dyDescent="0.2">
      <c r="A676" s="50" t="s">
        <v>121</v>
      </c>
      <c r="B676" s="14" t="s">
        <v>122</v>
      </c>
      <c r="C676" s="15">
        <v>69</v>
      </c>
      <c r="D676" s="15">
        <v>70</v>
      </c>
      <c r="E676" s="16">
        <v>2021</v>
      </c>
      <c r="F676" s="17">
        <v>44544.535416666666</v>
      </c>
      <c r="G676" s="18">
        <v>44544.535416666666</v>
      </c>
      <c r="H676" s="20" t="s">
        <v>41</v>
      </c>
      <c r="I676" s="20" t="s">
        <v>41</v>
      </c>
      <c r="J676" s="20" t="s">
        <v>41</v>
      </c>
      <c r="K676" s="21">
        <f t="shared" si="64"/>
        <v>0.49583333333430346</v>
      </c>
      <c r="L676" s="22">
        <v>714</v>
      </c>
      <c r="M676" s="17">
        <v>44545.03125</v>
      </c>
      <c r="N676" s="18">
        <v>44545.03125</v>
      </c>
      <c r="O676" s="23" t="s">
        <v>123</v>
      </c>
      <c r="P676" s="24" t="s">
        <v>40</v>
      </c>
      <c r="Q676" s="88" t="s">
        <v>145</v>
      </c>
      <c r="R676" s="26" t="s">
        <v>125</v>
      </c>
      <c r="S676" s="251">
        <v>122488747</v>
      </c>
      <c r="T676" s="25" t="s">
        <v>126</v>
      </c>
      <c r="U676" s="25" t="s">
        <v>1171</v>
      </c>
      <c r="V676" s="29">
        <v>3323</v>
      </c>
      <c r="W676" s="29">
        <v>3323</v>
      </c>
      <c r="X676" s="29">
        <v>586698</v>
      </c>
      <c r="Y676" s="31">
        <f t="shared" si="65"/>
        <v>5.9005944276228081E-4</v>
      </c>
      <c r="Z676" s="32">
        <f t="shared" si="66"/>
        <v>0.10417896327106368</v>
      </c>
      <c r="AA676" s="30">
        <f>X676/W676</f>
        <v>176.55672585013542</v>
      </c>
      <c r="AB676" s="30">
        <v>5631636</v>
      </c>
      <c r="AC676" s="25" t="s">
        <v>574</v>
      </c>
      <c r="AD676" s="39" t="s">
        <v>1172</v>
      </c>
      <c r="AE676" s="25" t="s">
        <v>130</v>
      </c>
      <c r="AF676" s="25" t="s">
        <v>131</v>
      </c>
    </row>
    <row r="677" spans="1:32" hidden="1" x14ac:dyDescent="0.2">
      <c r="A677" s="48" t="s">
        <v>137</v>
      </c>
      <c r="B677" s="14" t="s">
        <v>133</v>
      </c>
      <c r="C677" s="15">
        <v>69</v>
      </c>
      <c r="D677" s="15">
        <v>60</v>
      </c>
      <c r="E677" s="16">
        <v>2021</v>
      </c>
      <c r="F677" s="17">
        <v>44545.536805555559</v>
      </c>
      <c r="G677" s="18">
        <v>44545.536805555559</v>
      </c>
      <c r="H677" s="20" t="s">
        <v>41</v>
      </c>
      <c r="I677" s="20" t="s">
        <v>41</v>
      </c>
      <c r="J677" s="19" t="s">
        <v>38</v>
      </c>
      <c r="K677" s="21">
        <f t="shared" si="64"/>
        <v>1.1534722222204437</v>
      </c>
      <c r="L677" s="22">
        <v>1661</v>
      </c>
      <c r="M677" s="17">
        <v>44546.69027777778</v>
      </c>
      <c r="N677" s="18">
        <v>44546.69027777778</v>
      </c>
      <c r="O677" s="23" t="s">
        <v>123</v>
      </c>
      <c r="P677" s="24" t="s">
        <v>40</v>
      </c>
      <c r="Q677" s="88" t="s">
        <v>145</v>
      </c>
      <c r="R677" s="26" t="s">
        <v>125</v>
      </c>
      <c r="S677" s="42" t="s">
        <v>143</v>
      </c>
      <c r="T677" s="25" t="s">
        <v>140</v>
      </c>
      <c r="U677" s="25" t="s">
        <v>1173</v>
      </c>
      <c r="V677" s="29">
        <v>578</v>
      </c>
      <c r="W677" s="29">
        <v>578</v>
      </c>
      <c r="X677" s="29">
        <v>286698</v>
      </c>
      <c r="Y677" s="31">
        <f t="shared" si="65"/>
        <v>1.0263447424513942E-4</v>
      </c>
      <c r="Z677" s="32">
        <f t="shared" si="66"/>
        <v>5.0908474908534569E-2</v>
      </c>
      <c r="AA677" s="30">
        <f>X677/W677</f>
        <v>496.01730103806227</v>
      </c>
      <c r="AB677" s="30">
        <v>5631636</v>
      </c>
      <c r="AC677" s="25" t="s">
        <v>574</v>
      </c>
      <c r="AD677" s="39" t="s">
        <v>1174</v>
      </c>
      <c r="AE677" s="25" t="s">
        <v>130</v>
      </c>
      <c r="AF677" s="25" t="s">
        <v>131</v>
      </c>
    </row>
    <row r="678" spans="1:32" hidden="1" x14ac:dyDescent="0.2">
      <c r="A678" s="48" t="s">
        <v>137</v>
      </c>
      <c r="B678" s="14" t="s">
        <v>133</v>
      </c>
      <c r="C678" s="15">
        <v>115</v>
      </c>
      <c r="D678" s="15">
        <v>115</v>
      </c>
      <c r="E678" s="16">
        <v>2021</v>
      </c>
      <c r="F678" s="17">
        <v>44545.561111111114</v>
      </c>
      <c r="G678" s="18">
        <v>44545.561111111114</v>
      </c>
      <c r="H678" s="20" t="s">
        <v>41</v>
      </c>
      <c r="I678" s="20" t="s">
        <v>41</v>
      </c>
      <c r="J678" s="19" t="s">
        <v>38</v>
      </c>
      <c r="K678" s="21">
        <f t="shared" si="64"/>
        <v>3.2062499999956344</v>
      </c>
      <c r="L678" s="22">
        <v>4617</v>
      </c>
      <c r="M678" s="17">
        <v>44548.767361111109</v>
      </c>
      <c r="N678" s="18">
        <v>44548.767361111109</v>
      </c>
      <c r="O678" s="40" t="s">
        <v>151</v>
      </c>
      <c r="P678" s="24" t="s">
        <v>43</v>
      </c>
      <c r="Q678" s="25" t="s">
        <v>138</v>
      </c>
      <c r="R678" s="26" t="s">
        <v>125</v>
      </c>
      <c r="S678" s="42" t="s">
        <v>143</v>
      </c>
      <c r="T678" s="25" t="s">
        <v>135</v>
      </c>
      <c r="U678" s="25" t="s">
        <v>1175</v>
      </c>
      <c r="V678" s="29">
        <v>892</v>
      </c>
      <c r="W678" s="29">
        <v>892</v>
      </c>
      <c r="X678" s="29">
        <v>9066</v>
      </c>
      <c r="Y678" s="31">
        <f t="shared" si="65"/>
        <v>1.5839091873125322E-4</v>
      </c>
      <c r="Z678" s="32">
        <f t="shared" si="66"/>
        <v>1.6098341583156298E-3</v>
      </c>
      <c r="AA678" s="30">
        <f>X678/W678</f>
        <v>10.163677130044842</v>
      </c>
      <c r="AB678" s="30">
        <v>5631636</v>
      </c>
      <c r="AC678" s="25" t="s">
        <v>577</v>
      </c>
      <c r="AD678" s="43" t="s">
        <v>1176</v>
      </c>
      <c r="AE678" s="25" t="s">
        <v>130</v>
      </c>
      <c r="AF678" s="25" t="s">
        <v>131</v>
      </c>
    </row>
    <row r="679" spans="1:32" hidden="1" x14ac:dyDescent="0.2">
      <c r="A679" s="48" t="s">
        <v>137</v>
      </c>
      <c r="B679" s="14" t="s">
        <v>133</v>
      </c>
      <c r="C679" s="15">
        <v>69</v>
      </c>
      <c r="D679" s="15">
        <v>60</v>
      </c>
      <c r="E679" s="16">
        <v>2021</v>
      </c>
      <c r="F679" s="17">
        <v>44545.818749999999</v>
      </c>
      <c r="G679" s="18">
        <v>44545.818749999999</v>
      </c>
      <c r="H679" s="20" t="s">
        <v>41</v>
      </c>
      <c r="I679" s="20" t="s">
        <v>41</v>
      </c>
      <c r="J679" s="19" t="s">
        <v>38</v>
      </c>
      <c r="K679" s="21">
        <f t="shared" si="64"/>
        <v>2.8812499999985448</v>
      </c>
      <c r="L679" s="22">
        <v>4149</v>
      </c>
      <c r="M679" s="17">
        <v>44548.7</v>
      </c>
      <c r="N679" s="18">
        <v>44548.7</v>
      </c>
      <c r="O679" s="23" t="s">
        <v>123</v>
      </c>
      <c r="P679" s="24" t="s">
        <v>43</v>
      </c>
      <c r="Q679" s="25" t="s">
        <v>138</v>
      </c>
      <c r="R679" s="26" t="s">
        <v>125</v>
      </c>
      <c r="S679" s="42" t="s">
        <v>143</v>
      </c>
      <c r="T679" s="25" t="s">
        <v>140</v>
      </c>
      <c r="U679" s="25" t="s">
        <v>1177</v>
      </c>
      <c r="V679" s="29">
        <v>0</v>
      </c>
      <c r="W679" s="29">
        <v>0</v>
      </c>
      <c r="X679" s="30">
        <v>0</v>
      </c>
      <c r="Y679" s="31">
        <f t="shared" si="65"/>
        <v>0</v>
      </c>
      <c r="Z679" s="32">
        <f t="shared" si="66"/>
        <v>0</v>
      </c>
      <c r="AA679" s="30">
        <v>0</v>
      </c>
      <c r="AB679" s="30">
        <v>5631636</v>
      </c>
      <c r="AC679" s="25" t="s">
        <v>577</v>
      </c>
      <c r="AD679" s="39" t="s">
        <v>1178</v>
      </c>
      <c r="AE679" s="25" t="s">
        <v>130</v>
      </c>
      <c r="AF679" s="25" t="s">
        <v>131</v>
      </c>
    </row>
    <row r="680" spans="1:32" x14ac:dyDescent="0.2">
      <c r="A680" s="50" t="s">
        <v>180</v>
      </c>
      <c r="B680" s="14" t="s">
        <v>147</v>
      </c>
      <c r="C680" s="15">
        <v>69</v>
      </c>
      <c r="D680" s="15">
        <v>60</v>
      </c>
      <c r="E680" s="16">
        <v>2021</v>
      </c>
      <c r="F680" s="17">
        <v>44555.026388888888</v>
      </c>
      <c r="G680" s="18">
        <v>44555.026388888888</v>
      </c>
      <c r="H680" s="20" t="s">
        <v>41</v>
      </c>
      <c r="I680" s="20" t="s">
        <v>41</v>
      </c>
      <c r="J680" s="19" t="s">
        <v>38</v>
      </c>
      <c r="K680" s="21">
        <f t="shared" si="64"/>
        <v>143.79097222222481</v>
      </c>
      <c r="L680" s="22">
        <v>207059</v>
      </c>
      <c r="M680" s="17">
        <v>44698.817361111112</v>
      </c>
      <c r="N680" s="18">
        <v>44698.817361111112</v>
      </c>
      <c r="O680" s="40" t="s">
        <v>151</v>
      </c>
      <c r="P680" s="24" t="s">
        <v>40</v>
      </c>
      <c r="Q680" s="88" t="s">
        <v>145</v>
      </c>
      <c r="R680" s="26" t="s">
        <v>125</v>
      </c>
      <c r="S680" s="42">
        <v>122518788</v>
      </c>
      <c r="T680" s="25" t="s">
        <v>181</v>
      </c>
      <c r="U680" s="25" t="s">
        <v>1179</v>
      </c>
      <c r="V680" s="29">
        <f>9+2930+12355</f>
        <v>15294</v>
      </c>
      <c r="W680" s="29">
        <v>9</v>
      </c>
      <c r="X680" s="29">
        <v>5066</v>
      </c>
      <c r="Y680" s="31">
        <f t="shared" si="65"/>
        <v>1.5981146508758733E-6</v>
      </c>
      <c r="Z680" s="32">
        <f t="shared" si="66"/>
        <v>8.9956098014857492E-4</v>
      </c>
      <c r="AA680" s="30">
        <f>X680/W680</f>
        <v>562.88888888888891</v>
      </c>
      <c r="AB680" s="30">
        <v>5631636</v>
      </c>
      <c r="AC680" s="25" t="s">
        <v>585</v>
      </c>
      <c r="AD680" s="25" t="s">
        <v>1180</v>
      </c>
      <c r="AE680" s="25" t="s">
        <v>130</v>
      </c>
      <c r="AF680" s="25" t="s">
        <v>880</v>
      </c>
    </row>
    <row r="681" spans="1:32" hidden="1" x14ac:dyDescent="0.2">
      <c r="A681" s="48" t="s">
        <v>137</v>
      </c>
      <c r="B681" s="14" t="s">
        <v>133</v>
      </c>
      <c r="C681" s="15">
        <v>69</v>
      </c>
      <c r="D681" s="15">
        <v>60</v>
      </c>
      <c r="E681" s="16">
        <v>2021</v>
      </c>
      <c r="F681" s="17">
        <v>44555.436111111114</v>
      </c>
      <c r="G681" s="18">
        <v>44555.436111111114</v>
      </c>
      <c r="H681" s="20" t="s">
        <v>41</v>
      </c>
      <c r="I681" s="20" t="s">
        <v>41</v>
      </c>
      <c r="J681" s="19" t="s">
        <v>38</v>
      </c>
      <c r="K681" s="21">
        <f t="shared" ref="K681:K699" si="67">M681-F681</f>
        <v>1.2409722222218988</v>
      </c>
      <c r="L681" s="22">
        <v>1787</v>
      </c>
      <c r="M681" s="17">
        <v>44556.677083333336</v>
      </c>
      <c r="N681" s="18">
        <v>44556.677083333336</v>
      </c>
      <c r="O681" s="23" t="s">
        <v>123</v>
      </c>
      <c r="P681" s="24" t="s">
        <v>40</v>
      </c>
      <c r="Q681" s="88" t="s">
        <v>145</v>
      </c>
      <c r="R681" s="26" t="s">
        <v>125</v>
      </c>
      <c r="S681" s="42" t="s">
        <v>143</v>
      </c>
      <c r="T681" s="25" t="s">
        <v>140</v>
      </c>
      <c r="U681" s="25" t="s">
        <v>1181</v>
      </c>
      <c r="V681" s="29">
        <v>1947</v>
      </c>
      <c r="W681" s="29">
        <v>1947</v>
      </c>
      <c r="X681" s="29">
        <v>555066</v>
      </c>
      <c r="Y681" s="31">
        <f t="shared" si="65"/>
        <v>3.4572546947281394E-4</v>
      </c>
      <c r="Z681" s="32">
        <f t="shared" si="66"/>
        <v>9.8562122978118616E-2</v>
      </c>
      <c r="AA681" s="30">
        <f>X681/W681</f>
        <v>285.08782742681046</v>
      </c>
      <c r="AB681" s="30">
        <v>5631636</v>
      </c>
      <c r="AC681" s="25" t="s">
        <v>580</v>
      </c>
      <c r="AD681" s="25" t="s">
        <v>1182</v>
      </c>
      <c r="AE681" s="25" t="s">
        <v>130</v>
      </c>
      <c r="AF681" s="25" t="s">
        <v>131</v>
      </c>
    </row>
    <row r="682" spans="1:32" x14ac:dyDescent="0.2">
      <c r="A682" s="48" t="s">
        <v>132</v>
      </c>
      <c r="B682" s="14" t="s">
        <v>133</v>
      </c>
      <c r="C682" s="15">
        <v>69</v>
      </c>
      <c r="D682" s="15">
        <v>60</v>
      </c>
      <c r="E682" s="16">
        <v>2021</v>
      </c>
      <c r="F682" s="17">
        <v>44556.658333333333</v>
      </c>
      <c r="G682" s="18">
        <v>44556.658333333333</v>
      </c>
      <c r="H682" s="20" t="s">
        <v>41</v>
      </c>
      <c r="I682" s="20" t="s">
        <v>41</v>
      </c>
      <c r="J682" s="19" t="s">
        <v>38</v>
      </c>
      <c r="K682" s="21">
        <f t="shared" si="67"/>
        <v>7.8868055555576575</v>
      </c>
      <c r="L682" s="22">
        <v>11357</v>
      </c>
      <c r="M682" s="17">
        <v>44564.545138888891</v>
      </c>
      <c r="N682" s="18">
        <v>44564.545138888891</v>
      </c>
      <c r="O682" s="53" t="s">
        <v>151</v>
      </c>
      <c r="P682" s="88" t="s">
        <v>40</v>
      </c>
      <c r="Q682" s="88" t="s">
        <v>142</v>
      </c>
      <c r="R682" s="26" t="s">
        <v>125</v>
      </c>
      <c r="S682" s="42" t="s">
        <v>143</v>
      </c>
      <c r="T682" s="25" t="s">
        <v>135</v>
      </c>
      <c r="U682" s="25" t="s">
        <v>1183</v>
      </c>
      <c r="V682" s="29">
        <v>4484</v>
      </c>
      <c r="W682" s="29">
        <v>4484</v>
      </c>
      <c r="X682" s="29">
        <v>455066</v>
      </c>
      <c r="Y682" s="31">
        <f t="shared" si="65"/>
        <v>7.9621623272526851E-4</v>
      </c>
      <c r="Z682" s="32">
        <f t="shared" si="66"/>
        <v>8.0805293523942237E-2</v>
      </c>
      <c r="AA682" s="30">
        <f>X682/W682</f>
        <v>101.48661909009813</v>
      </c>
      <c r="AB682" s="30">
        <v>5631636</v>
      </c>
      <c r="AC682" s="25" t="s">
        <v>1184</v>
      </c>
      <c r="AD682" s="25" t="s">
        <v>606</v>
      </c>
      <c r="AE682" s="25" t="s">
        <v>130</v>
      </c>
      <c r="AF682" s="25" t="s">
        <v>131</v>
      </c>
    </row>
    <row r="683" spans="1:32" x14ac:dyDescent="0.2">
      <c r="A683" s="48" t="s">
        <v>137</v>
      </c>
      <c r="B683" s="14" t="s">
        <v>133</v>
      </c>
      <c r="C683" s="15">
        <v>69</v>
      </c>
      <c r="D683" s="15">
        <v>60</v>
      </c>
      <c r="E683" s="16">
        <v>2021</v>
      </c>
      <c r="F683" s="17">
        <v>44556.761111111111</v>
      </c>
      <c r="G683" s="18">
        <v>44556.761111111111</v>
      </c>
      <c r="H683" s="20" t="s">
        <v>41</v>
      </c>
      <c r="I683" s="20" t="s">
        <v>41</v>
      </c>
      <c r="J683" s="19" t="s">
        <v>38</v>
      </c>
      <c r="K683" s="21">
        <f t="shared" si="67"/>
        <v>9.8611111111094942</v>
      </c>
      <c r="L683" s="22">
        <v>14200</v>
      </c>
      <c r="M683" s="17">
        <v>44566.62222222222</v>
      </c>
      <c r="N683" s="18">
        <v>44566.62222222222</v>
      </c>
      <c r="O683" s="23" t="s">
        <v>151</v>
      </c>
      <c r="P683" s="24" t="s">
        <v>43</v>
      </c>
      <c r="Q683" s="25" t="s">
        <v>138</v>
      </c>
      <c r="R683" s="26" t="s">
        <v>125</v>
      </c>
      <c r="S683" s="42" t="s">
        <v>143</v>
      </c>
      <c r="T683" s="25" t="s">
        <v>140</v>
      </c>
      <c r="U683" s="25" t="s">
        <v>1185</v>
      </c>
      <c r="V683" s="29">
        <v>0</v>
      </c>
      <c r="W683" s="29">
        <v>0</v>
      </c>
      <c r="X683" s="30">
        <v>0</v>
      </c>
      <c r="Y683" s="31">
        <f t="shared" si="65"/>
        <v>0</v>
      </c>
      <c r="Z683" s="32">
        <f t="shared" si="66"/>
        <v>0</v>
      </c>
      <c r="AA683" s="30">
        <v>0</v>
      </c>
      <c r="AB683" s="30">
        <v>5631636</v>
      </c>
      <c r="AC683" s="25" t="s">
        <v>650</v>
      </c>
      <c r="AD683" s="25" t="s">
        <v>1186</v>
      </c>
      <c r="AE683" s="25" t="s">
        <v>130</v>
      </c>
      <c r="AF683" s="25" t="s">
        <v>131</v>
      </c>
    </row>
    <row r="684" spans="1:32" x14ac:dyDescent="0.2">
      <c r="A684" s="48" t="s">
        <v>132</v>
      </c>
      <c r="B684" s="14" t="s">
        <v>133</v>
      </c>
      <c r="C684" s="15">
        <v>69</v>
      </c>
      <c r="D684" s="15">
        <v>60</v>
      </c>
      <c r="E684" s="16">
        <v>2021</v>
      </c>
      <c r="F684" s="17">
        <v>44556.804166666669</v>
      </c>
      <c r="G684" s="18">
        <v>44556.804166666669</v>
      </c>
      <c r="H684" s="20" t="s">
        <v>41</v>
      </c>
      <c r="I684" s="20" t="s">
        <v>41</v>
      </c>
      <c r="J684" s="19" t="s">
        <v>38</v>
      </c>
      <c r="K684" s="21">
        <f t="shared" si="67"/>
        <v>15.693749999998545</v>
      </c>
      <c r="L684" s="22">
        <v>22599</v>
      </c>
      <c r="M684" s="17">
        <v>44572.497916666667</v>
      </c>
      <c r="N684" s="18">
        <v>44572.997916666667</v>
      </c>
      <c r="O684" s="23" t="s">
        <v>151</v>
      </c>
      <c r="P684" s="88" t="s">
        <v>40</v>
      </c>
      <c r="Q684" s="88" t="s">
        <v>142</v>
      </c>
      <c r="R684" s="26" t="s">
        <v>139</v>
      </c>
      <c r="S684" s="42" t="s">
        <v>143</v>
      </c>
      <c r="T684" s="25" t="s">
        <v>135</v>
      </c>
      <c r="U684" s="25" t="s">
        <v>1187</v>
      </c>
      <c r="V684" s="29">
        <v>4486</v>
      </c>
      <c r="W684" s="29">
        <v>2004</v>
      </c>
      <c r="X684" s="29">
        <v>1355066</v>
      </c>
      <c r="Y684" s="31">
        <f t="shared" si="65"/>
        <v>3.5584686226169449E-4</v>
      </c>
      <c r="Z684" s="32">
        <f t="shared" si="66"/>
        <v>0.24061675861152959</v>
      </c>
      <c r="AA684" s="30">
        <f>X684/W684</f>
        <v>676.18063872255493</v>
      </c>
      <c r="AB684" s="30">
        <v>5631636</v>
      </c>
      <c r="AC684" s="25" t="s">
        <v>577</v>
      </c>
      <c r="AD684" s="25" t="s">
        <v>1188</v>
      </c>
      <c r="AE684" s="25" t="s">
        <v>130</v>
      </c>
      <c r="AF684" s="25" t="s">
        <v>131</v>
      </c>
    </row>
    <row r="685" spans="1:32" hidden="1" x14ac:dyDescent="0.2">
      <c r="A685" s="48" t="s">
        <v>132</v>
      </c>
      <c r="B685" s="14" t="s">
        <v>133</v>
      </c>
      <c r="C685" s="15">
        <v>69</v>
      </c>
      <c r="D685" s="15">
        <v>60</v>
      </c>
      <c r="E685" s="16">
        <v>2021</v>
      </c>
      <c r="F685" s="17">
        <v>44556.853472222225</v>
      </c>
      <c r="G685" s="18">
        <v>44556.853472222225</v>
      </c>
      <c r="H685" s="20" t="s">
        <v>41</v>
      </c>
      <c r="I685" s="20" t="s">
        <v>41</v>
      </c>
      <c r="J685" s="19" t="s">
        <v>38</v>
      </c>
      <c r="K685" s="21">
        <f t="shared" si="67"/>
        <v>2.9722222222189885</v>
      </c>
      <c r="L685" s="22">
        <v>4280</v>
      </c>
      <c r="M685" s="17">
        <v>44559.825694444444</v>
      </c>
      <c r="N685" s="18">
        <v>44559.825694444444</v>
      </c>
      <c r="O685" s="23" t="s">
        <v>123</v>
      </c>
      <c r="P685" s="24" t="s">
        <v>40</v>
      </c>
      <c r="Q685" s="88" t="s">
        <v>145</v>
      </c>
      <c r="R685" s="26" t="s">
        <v>125</v>
      </c>
      <c r="S685" s="42" t="s">
        <v>143</v>
      </c>
      <c r="T685" s="25" t="s">
        <v>135</v>
      </c>
      <c r="U685" s="25" t="s">
        <v>1189</v>
      </c>
      <c r="V685" s="29">
        <v>0</v>
      </c>
      <c r="W685" s="29">
        <v>0</v>
      </c>
      <c r="X685" s="30">
        <v>0</v>
      </c>
      <c r="Y685" s="31">
        <f t="shared" si="65"/>
        <v>0</v>
      </c>
      <c r="Z685" s="32">
        <f t="shared" si="66"/>
        <v>0</v>
      </c>
      <c r="AA685" s="30">
        <v>0</v>
      </c>
      <c r="AB685" s="30">
        <v>5631636</v>
      </c>
      <c r="AC685" s="25" t="s">
        <v>585</v>
      </c>
      <c r="AD685" s="25" t="s">
        <v>1190</v>
      </c>
      <c r="AE685" s="25" t="s">
        <v>130</v>
      </c>
      <c r="AF685" s="25" t="s">
        <v>131</v>
      </c>
    </row>
    <row r="686" spans="1:32" hidden="1" x14ac:dyDescent="0.2">
      <c r="A686" s="48" t="s">
        <v>137</v>
      </c>
      <c r="B686" s="14" t="s">
        <v>133</v>
      </c>
      <c r="C686" s="15">
        <v>69</v>
      </c>
      <c r="D686" s="15">
        <v>60</v>
      </c>
      <c r="E686" s="16">
        <v>2021</v>
      </c>
      <c r="F686" s="17">
        <v>44556.963194444441</v>
      </c>
      <c r="G686" s="18">
        <v>44556.963194444441</v>
      </c>
      <c r="H686" s="20" t="s">
        <v>41</v>
      </c>
      <c r="I686" s="20" t="s">
        <v>41</v>
      </c>
      <c r="J686" s="19" t="s">
        <v>38</v>
      </c>
      <c r="K686" s="21">
        <f t="shared" si="67"/>
        <v>1.0194444444496185</v>
      </c>
      <c r="L686" s="22">
        <v>1468</v>
      </c>
      <c r="M686" s="17">
        <v>44557.982638888891</v>
      </c>
      <c r="N686" s="18">
        <v>44557.982638888891</v>
      </c>
      <c r="O686" s="23" t="s">
        <v>123</v>
      </c>
      <c r="P686" s="24" t="s">
        <v>40</v>
      </c>
      <c r="Q686" s="88" t="s">
        <v>145</v>
      </c>
      <c r="R686" s="26" t="s">
        <v>125</v>
      </c>
      <c r="S686" s="42" t="s">
        <v>143</v>
      </c>
      <c r="T686" s="25" t="s">
        <v>140</v>
      </c>
      <c r="U686" s="25" t="s">
        <v>1191</v>
      </c>
      <c r="V686" s="29">
        <v>2518</v>
      </c>
      <c r="W686" s="29">
        <v>1603</v>
      </c>
      <c r="X686" s="29">
        <v>1333444</v>
      </c>
      <c r="Y686" s="31">
        <f t="shared" si="65"/>
        <v>2.8464197615044723E-4</v>
      </c>
      <c r="Z686" s="32">
        <f t="shared" si="66"/>
        <v>0.23677737694694756</v>
      </c>
      <c r="AA686" s="30">
        <f>X686/W686</f>
        <v>831.84279475982532</v>
      </c>
      <c r="AB686" s="30">
        <v>5631636</v>
      </c>
      <c r="AC686" s="25" t="s">
        <v>577</v>
      </c>
      <c r="AD686" s="25" t="s">
        <v>1192</v>
      </c>
      <c r="AE686" s="25" t="s">
        <v>130</v>
      </c>
      <c r="AF686" s="25" t="s">
        <v>131</v>
      </c>
    </row>
    <row r="687" spans="1:32" x14ac:dyDescent="0.2">
      <c r="A687" s="48" t="s">
        <v>137</v>
      </c>
      <c r="B687" s="14" t="s">
        <v>133</v>
      </c>
      <c r="C687" s="15">
        <v>69</v>
      </c>
      <c r="D687" s="15">
        <v>60</v>
      </c>
      <c r="E687" s="16">
        <v>2021</v>
      </c>
      <c r="F687" s="17">
        <v>44557.011111111111</v>
      </c>
      <c r="G687" s="18">
        <v>44557.011111111111</v>
      </c>
      <c r="H687" s="20" t="s">
        <v>41</v>
      </c>
      <c r="I687" s="20" t="s">
        <v>41</v>
      </c>
      <c r="J687" s="19" t="s">
        <v>38</v>
      </c>
      <c r="K687" s="21">
        <f t="shared" si="67"/>
        <v>16.754861111112405</v>
      </c>
      <c r="L687" s="22">
        <v>24127</v>
      </c>
      <c r="M687" s="17">
        <v>44573.765972222223</v>
      </c>
      <c r="N687" s="18">
        <v>44573.765972222223</v>
      </c>
      <c r="O687" s="53" t="s">
        <v>151</v>
      </c>
      <c r="P687" s="24" t="s">
        <v>40</v>
      </c>
      <c r="Q687" s="88" t="s">
        <v>145</v>
      </c>
      <c r="R687" s="26" t="s">
        <v>125</v>
      </c>
      <c r="S687" s="42" t="s">
        <v>143</v>
      </c>
      <c r="T687" s="25" t="s">
        <v>140</v>
      </c>
      <c r="U687" s="25" t="s">
        <v>1193</v>
      </c>
      <c r="V687" s="29">
        <v>1855</v>
      </c>
      <c r="W687" s="29">
        <v>1855</v>
      </c>
      <c r="X687" s="29">
        <v>1333444</v>
      </c>
      <c r="Y687" s="31">
        <f t="shared" si="65"/>
        <v>3.2938918637497169E-4</v>
      </c>
      <c r="Z687" s="32">
        <f t="shared" si="66"/>
        <v>0.23677737694694756</v>
      </c>
      <c r="AA687" s="30">
        <f>X687/W687</f>
        <v>718.83773584905657</v>
      </c>
      <c r="AB687" s="30">
        <v>5631636</v>
      </c>
      <c r="AC687" s="25" t="s">
        <v>569</v>
      </c>
      <c r="AD687" s="25" t="s">
        <v>1097</v>
      </c>
      <c r="AE687" s="25" t="s">
        <v>130</v>
      </c>
      <c r="AF687" s="25" t="s">
        <v>131</v>
      </c>
    </row>
    <row r="688" spans="1:32" x14ac:dyDescent="0.2">
      <c r="A688" s="48" t="s">
        <v>137</v>
      </c>
      <c r="B688" s="14" t="s">
        <v>133</v>
      </c>
      <c r="C688" s="15">
        <v>69</v>
      </c>
      <c r="D688" s="15">
        <v>60</v>
      </c>
      <c r="E688" s="16">
        <v>2021</v>
      </c>
      <c r="F688" s="17">
        <v>44557.038194444445</v>
      </c>
      <c r="G688" s="18">
        <v>44557.038194444445</v>
      </c>
      <c r="H688" s="20" t="s">
        <v>41</v>
      </c>
      <c r="I688" s="20" t="s">
        <v>41</v>
      </c>
      <c r="J688" s="19" t="s">
        <v>38</v>
      </c>
      <c r="K688" s="21">
        <f t="shared" si="67"/>
        <v>6.6999999999970896</v>
      </c>
      <c r="L688" s="22">
        <v>9648</v>
      </c>
      <c r="M688" s="17">
        <v>44563.738194444442</v>
      </c>
      <c r="N688" s="18">
        <v>44563.738194444442</v>
      </c>
      <c r="O688" s="53" t="s">
        <v>151</v>
      </c>
      <c r="P688" s="24" t="s">
        <v>43</v>
      </c>
      <c r="Q688" s="25" t="s">
        <v>138</v>
      </c>
      <c r="R688" s="26" t="s">
        <v>125</v>
      </c>
      <c r="S688" s="42" t="s">
        <v>143</v>
      </c>
      <c r="T688" s="25" t="s">
        <v>140</v>
      </c>
      <c r="U688" s="58" t="s">
        <v>1194</v>
      </c>
      <c r="V688" s="29">
        <v>8669</v>
      </c>
      <c r="W688" s="29">
        <v>8669</v>
      </c>
      <c r="X688" s="29">
        <v>4333444</v>
      </c>
      <c r="Y688" s="31">
        <f t="shared" si="65"/>
        <v>1.5393395453825495E-3</v>
      </c>
      <c r="Z688" s="32">
        <f t="shared" si="66"/>
        <v>0.76948226057223867</v>
      </c>
      <c r="AA688" s="30">
        <f>X688/W688</f>
        <v>499.87818664205793</v>
      </c>
      <c r="AB688" s="30">
        <v>5631636</v>
      </c>
      <c r="AC688" s="25" t="s">
        <v>850</v>
      </c>
      <c r="AD688" s="25" t="s">
        <v>1195</v>
      </c>
      <c r="AE688" s="25" t="s">
        <v>130</v>
      </c>
      <c r="AF688" s="25" t="s">
        <v>880</v>
      </c>
    </row>
    <row r="689" spans="1:32" x14ac:dyDescent="0.2">
      <c r="A689" s="48" t="s">
        <v>137</v>
      </c>
      <c r="B689" s="14" t="s">
        <v>133</v>
      </c>
      <c r="C689" s="15">
        <v>115</v>
      </c>
      <c r="D689" s="15">
        <v>115</v>
      </c>
      <c r="E689" s="16">
        <v>2021</v>
      </c>
      <c r="F689" s="17">
        <v>44557.103472222225</v>
      </c>
      <c r="G689" s="18">
        <v>44557.103472222225</v>
      </c>
      <c r="H689" s="20" t="s">
        <v>41</v>
      </c>
      <c r="I689" s="20" t="s">
        <v>41</v>
      </c>
      <c r="J689" s="19" t="s">
        <v>38</v>
      </c>
      <c r="K689" s="21">
        <f t="shared" si="67"/>
        <v>6.6104166666627862</v>
      </c>
      <c r="L689" s="22">
        <v>9519</v>
      </c>
      <c r="M689" s="17">
        <v>44563.713888888888</v>
      </c>
      <c r="N689" s="18">
        <v>44563.713888888888</v>
      </c>
      <c r="O689" s="53" t="s">
        <v>151</v>
      </c>
      <c r="P689" s="24" t="s">
        <v>43</v>
      </c>
      <c r="Q689" s="25" t="s">
        <v>138</v>
      </c>
      <c r="R689" s="26" t="s">
        <v>125</v>
      </c>
      <c r="S689" s="42" t="s">
        <v>143</v>
      </c>
      <c r="T689" s="25" t="s">
        <v>140</v>
      </c>
      <c r="U689" s="25" t="s">
        <v>1196</v>
      </c>
      <c r="V689" s="29">
        <v>14000</v>
      </c>
      <c r="W689" s="29">
        <v>0</v>
      </c>
      <c r="X689" s="30">
        <v>0</v>
      </c>
      <c r="Y689" s="31">
        <f t="shared" si="65"/>
        <v>0</v>
      </c>
      <c r="Z689" s="32">
        <f t="shared" si="66"/>
        <v>0</v>
      </c>
      <c r="AA689" s="30">
        <v>0</v>
      </c>
      <c r="AB689" s="30">
        <v>5631636</v>
      </c>
      <c r="AC689" s="25" t="s">
        <v>585</v>
      </c>
      <c r="AD689" s="43" t="s">
        <v>1032</v>
      </c>
      <c r="AE689" s="25" t="s">
        <v>130</v>
      </c>
      <c r="AF689" s="25" t="s">
        <v>131</v>
      </c>
    </row>
    <row r="690" spans="1:32" x14ac:dyDescent="0.2">
      <c r="A690" s="48" t="s">
        <v>137</v>
      </c>
      <c r="B690" s="14" t="s">
        <v>133</v>
      </c>
      <c r="C690" s="15">
        <v>115</v>
      </c>
      <c r="D690" s="15">
        <v>115</v>
      </c>
      <c r="E690" s="16">
        <v>2021</v>
      </c>
      <c r="F690" s="17">
        <v>44557.198611111111</v>
      </c>
      <c r="G690" s="18">
        <v>44557.198611111111</v>
      </c>
      <c r="H690" s="20" t="s">
        <v>41</v>
      </c>
      <c r="I690" s="20" t="s">
        <v>41</v>
      </c>
      <c r="J690" s="19" t="s">
        <v>38</v>
      </c>
      <c r="K690" s="21">
        <f t="shared" si="67"/>
        <v>8.6152777777751908</v>
      </c>
      <c r="L690" s="22">
        <v>12406</v>
      </c>
      <c r="M690" s="17">
        <v>44565.813888888886</v>
      </c>
      <c r="N690" s="18">
        <v>44565.813888888886</v>
      </c>
      <c r="O690" s="53" t="s">
        <v>151</v>
      </c>
      <c r="P690" s="88" t="s">
        <v>40</v>
      </c>
      <c r="Q690" s="88" t="s">
        <v>154</v>
      </c>
      <c r="R690" s="26" t="s">
        <v>125</v>
      </c>
      <c r="S690" s="42" t="s">
        <v>143</v>
      </c>
      <c r="T690" s="25" t="s">
        <v>140</v>
      </c>
      <c r="U690" s="25" t="s">
        <v>1197</v>
      </c>
      <c r="V690" s="29">
        <v>0</v>
      </c>
      <c r="W690" s="29">
        <v>0</v>
      </c>
      <c r="X690" s="30">
        <v>0</v>
      </c>
      <c r="Y690" s="31">
        <f t="shared" si="65"/>
        <v>0</v>
      </c>
      <c r="Z690" s="32">
        <f t="shared" si="66"/>
        <v>0</v>
      </c>
      <c r="AA690" s="30">
        <v>0</v>
      </c>
      <c r="AB690" s="30">
        <v>5631636</v>
      </c>
      <c r="AC690" s="25" t="s">
        <v>574</v>
      </c>
      <c r="AD690" s="25" t="s">
        <v>1198</v>
      </c>
      <c r="AE690" s="25" t="s">
        <v>130</v>
      </c>
      <c r="AF690" s="25" t="s">
        <v>131</v>
      </c>
    </row>
    <row r="691" spans="1:32" hidden="1" x14ac:dyDescent="0.2">
      <c r="A691" s="48" t="s">
        <v>137</v>
      </c>
      <c r="B691" s="14" t="s">
        <v>133</v>
      </c>
      <c r="C691" s="15">
        <v>69</v>
      </c>
      <c r="D691" s="15">
        <v>60</v>
      </c>
      <c r="E691" s="16">
        <v>2021</v>
      </c>
      <c r="F691" s="17">
        <v>44557.22152777778</v>
      </c>
      <c r="G691" s="18">
        <v>44557.22152777778</v>
      </c>
      <c r="H691" s="20" t="s">
        <v>41</v>
      </c>
      <c r="I691" s="20" t="s">
        <v>41</v>
      </c>
      <c r="J691" s="19" t="s">
        <v>38</v>
      </c>
      <c r="K691" s="21">
        <f t="shared" si="67"/>
        <v>0.73055555555038154</v>
      </c>
      <c r="L691" s="22">
        <v>1052</v>
      </c>
      <c r="M691" s="17">
        <v>44557.95208333333</v>
      </c>
      <c r="N691" s="18">
        <v>44557.95208333333</v>
      </c>
      <c r="O691" s="23" t="s">
        <v>123</v>
      </c>
      <c r="P691" s="24" t="s">
        <v>43</v>
      </c>
      <c r="Q691" s="25" t="s">
        <v>138</v>
      </c>
      <c r="R691" s="26" t="s">
        <v>125</v>
      </c>
      <c r="S691" s="42" t="s">
        <v>143</v>
      </c>
      <c r="T691" s="25" t="s">
        <v>140</v>
      </c>
      <c r="U691" s="25" t="s">
        <v>1199</v>
      </c>
      <c r="V691" s="29">
        <v>4968</v>
      </c>
      <c r="W691" s="29">
        <v>4968</v>
      </c>
      <c r="X691" s="29">
        <v>333444</v>
      </c>
      <c r="Y691" s="31">
        <f t="shared" si="65"/>
        <v>8.8215928728348214E-4</v>
      </c>
      <c r="Z691" s="32">
        <f t="shared" si="66"/>
        <v>5.9209082405183855E-2</v>
      </c>
      <c r="AA691" s="30">
        <f>X691/W691</f>
        <v>67.118357487922708</v>
      </c>
      <c r="AB691" s="30">
        <v>5631636</v>
      </c>
      <c r="AC691" s="25" t="s">
        <v>850</v>
      </c>
      <c r="AD691" s="25" t="s">
        <v>770</v>
      </c>
      <c r="AE691" s="25" t="s">
        <v>130</v>
      </c>
      <c r="AF691" s="25" t="s">
        <v>880</v>
      </c>
    </row>
    <row r="692" spans="1:32" hidden="1" x14ac:dyDescent="0.2">
      <c r="A692" s="48" t="s">
        <v>137</v>
      </c>
      <c r="B692" s="14" t="s">
        <v>133</v>
      </c>
      <c r="C692" s="15">
        <v>115</v>
      </c>
      <c r="D692" s="15">
        <v>115</v>
      </c>
      <c r="E692" s="16">
        <v>2021</v>
      </c>
      <c r="F692" s="17">
        <v>44557.263194444444</v>
      </c>
      <c r="G692" s="18">
        <v>44557.263194444444</v>
      </c>
      <c r="H692" s="20" t="s">
        <v>41</v>
      </c>
      <c r="I692" s="20" t="s">
        <v>41</v>
      </c>
      <c r="J692" s="19" t="s">
        <v>38</v>
      </c>
      <c r="K692" s="21">
        <f t="shared" si="67"/>
        <v>3.4749999999985448</v>
      </c>
      <c r="L692" s="22">
        <v>5004</v>
      </c>
      <c r="M692" s="17">
        <v>44560.738194444442</v>
      </c>
      <c r="N692" s="18">
        <v>44560.738194444442</v>
      </c>
      <c r="O692" s="53" t="s">
        <v>151</v>
      </c>
      <c r="P692" s="24" t="s">
        <v>43</v>
      </c>
      <c r="Q692" s="25" t="s">
        <v>138</v>
      </c>
      <c r="R692" s="26" t="s">
        <v>125</v>
      </c>
      <c r="S692" s="42" t="s">
        <v>143</v>
      </c>
      <c r="T692" s="25" t="s">
        <v>140</v>
      </c>
      <c r="U692" s="25" t="s">
        <v>1200</v>
      </c>
      <c r="V692" s="29">
        <v>11656</v>
      </c>
      <c r="W692" s="29">
        <v>0</v>
      </c>
      <c r="X692" s="30">
        <v>0</v>
      </c>
      <c r="Y692" s="31">
        <f t="shared" si="65"/>
        <v>0</v>
      </c>
      <c r="Z692" s="32">
        <f t="shared" si="66"/>
        <v>0</v>
      </c>
      <c r="AA692" s="30">
        <v>0</v>
      </c>
      <c r="AB692" s="30">
        <v>5631636</v>
      </c>
      <c r="AC692" s="25" t="s">
        <v>650</v>
      </c>
      <c r="AD692" s="25" t="s">
        <v>1201</v>
      </c>
      <c r="AE692" s="25" t="s">
        <v>130</v>
      </c>
      <c r="AF692" s="25" t="s">
        <v>131</v>
      </c>
    </row>
    <row r="693" spans="1:32" hidden="1" x14ac:dyDescent="0.2">
      <c r="A693" s="48" t="s">
        <v>137</v>
      </c>
      <c r="B693" s="14" t="s">
        <v>133</v>
      </c>
      <c r="C693" s="15">
        <v>69</v>
      </c>
      <c r="D693" s="15">
        <v>60</v>
      </c>
      <c r="E693" s="16">
        <v>2021</v>
      </c>
      <c r="F693" s="17">
        <v>44557.282638888886</v>
      </c>
      <c r="G693" s="18">
        <v>44557.282638888886</v>
      </c>
      <c r="H693" s="20" t="s">
        <v>41</v>
      </c>
      <c r="I693" s="20" t="s">
        <v>41</v>
      </c>
      <c r="J693" s="19" t="s">
        <v>38</v>
      </c>
      <c r="K693" s="21">
        <f t="shared" si="67"/>
        <v>1.8604166666700621</v>
      </c>
      <c r="L693" s="22">
        <v>2679</v>
      </c>
      <c r="M693" s="17">
        <v>44559.143055555556</v>
      </c>
      <c r="N693" s="18">
        <v>44559.143055555556</v>
      </c>
      <c r="O693" s="23" t="s">
        <v>123</v>
      </c>
      <c r="P693" s="24" t="s">
        <v>43</v>
      </c>
      <c r="Q693" s="25" t="s">
        <v>138</v>
      </c>
      <c r="R693" s="26" t="s">
        <v>125</v>
      </c>
      <c r="S693" s="42" t="s">
        <v>143</v>
      </c>
      <c r="T693" s="25" t="s">
        <v>140</v>
      </c>
      <c r="U693" s="25" t="s">
        <v>1202</v>
      </c>
      <c r="V693" s="29">
        <v>3715</v>
      </c>
      <c r="W693" s="29">
        <v>3715</v>
      </c>
      <c r="X693" s="29">
        <v>533444</v>
      </c>
      <c r="Y693" s="31">
        <f t="shared" si="65"/>
        <v>6.5966621422265215E-4</v>
      </c>
      <c r="Z693" s="32">
        <f t="shared" si="66"/>
        <v>9.4722741313536599E-2</v>
      </c>
      <c r="AA693" s="30">
        <f>X693/W693</f>
        <v>143.59192462987886</v>
      </c>
      <c r="AB693" s="30">
        <v>5631636</v>
      </c>
      <c r="AC693" s="25" t="s">
        <v>827</v>
      </c>
      <c r="AD693" s="25" t="s">
        <v>1203</v>
      </c>
      <c r="AE693" s="25" t="s">
        <v>130</v>
      </c>
      <c r="AF693" s="25" t="s">
        <v>131</v>
      </c>
    </row>
    <row r="694" spans="1:32" x14ac:dyDescent="0.2">
      <c r="A694" s="48" t="s">
        <v>137</v>
      </c>
      <c r="B694" s="14" t="s">
        <v>133</v>
      </c>
      <c r="C694" s="15">
        <v>115</v>
      </c>
      <c r="D694" s="15">
        <v>115</v>
      </c>
      <c r="E694" s="16">
        <v>2021</v>
      </c>
      <c r="F694" s="17">
        <v>44557.311805555553</v>
      </c>
      <c r="G694" s="18">
        <v>44557.311805555553</v>
      </c>
      <c r="H694" s="20" t="s">
        <v>41</v>
      </c>
      <c r="I694" s="20" t="s">
        <v>41</v>
      </c>
      <c r="J694" s="19" t="s">
        <v>38</v>
      </c>
      <c r="K694" s="21">
        <f t="shared" si="67"/>
        <v>8.2131944444481633</v>
      </c>
      <c r="L694" s="22">
        <v>11827</v>
      </c>
      <c r="M694" s="17">
        <v>44565.525000000001</v>
      </c>
      <c r="N694" s="18">
        <v>44565.525000000001</v>
      </c>
      <c r="O694" s="53" t="s">
        <v>151</v>
      </c>
      <c r="P694" s="24" t="s">
        <v>43</v>
      </c>
      <c r="Q694" s="25" t="s">
        <v>138</v>
      </c>
      <c r="R694" s="26" t="s">
        <v>125</v>
      </c>
      <c r="S694" s="42" t="s">
        <v>143</v>
      </c>
      <c r="T694" s="25" t="s">
        <v>140</v>
      </c>
      <c r="U694" s="25" t="s">
        <v>1204</v>
      </c>
      <c r="V694" s="29">
        <v>25287</v>
      </c>
      <c r="W694" s="29">
        <v>25287</v>
      </c>
      <c r="X694" s="29">
        <v>6233444</v>
      </c>
      <c r="Y694" s="31">
        <f t="shared" si="65"/>
        <v>4.4901694640775789E-3</v>
      </c>
      <c r="Z694" s="32">
        <f t="shared" si="66"/>
        <v>1.1068620202015897</v>
      </c>
      <c r="AA694" s="30">
        <f>X694/W694</f>
        <v>246.50784988333928</v>
      </c>
      <c r="AB694" s="30">
        <v>5631636</v>
      </c>
      <c r="AC694" s="25" t="s">
        <v>850</v>
      </c>
      <c r="AD694" s="25" t="s">
        <v>1205</v>
      </c>
      <c r="AE694" s="25" t="s">
        <v>130</v>
      </c>
      <c r="AF694" s="25" t="s">
        <v>131</v>
      </c>
    </row>
    <row r="695" spans="1:32" hidden="1" x14ac:dyDescent="0.2">
      <c r="A695" s="50" t="s">
        <v>121</v>
      </c>
      <c r="B695" s="14" t="s">
        <v>147</v>
      </c>
      <c r="C695" s="15">
        <v>69</v>
      </c>
      <c r="D695" s="15">
        <v>60</v>
      </c>
      <c r="E695" s="16">
        <v>2021</v>
      </c>
      <c r="F695" s="17">
        <v>44557.359722222223</v>
      </c>
      <c r="G695" s="18">
        <v>44557.359722222223</v>
      </c>
      <c r="H695" s="20" t="s">
        <v>41</v>
      </c>
      <c r="I695" s="20" t="s">
        <v>41</v>
      </c>
      <c r="J695" s="19" t="s">
        <v>38</v>
      </c>
      <c r="K695" s="21">
        <f t="shared" si="67"/>
        <v>0.64652777777519077</v>
      </c>
      <c r="L695" s="22">
        <v>931</v>
      </c>
      <c r="M695" s="17">
        <v>44558.006249999999</v>
      </c>
      <c r="N695" s="18">
        <v>44558.006249999999</v>
      </c>
      <c r="O695" s="23" t="s">
        <v>123</v>
      </c>
      <c r="P695" s="24" t="s">
        <v>43</v>
      </c>
      <c r="Q695" s="25" t="s">
        <v>138</v>
      </c>
      <c r="R695" s="26" t="s">
        <v>125</v>
      </c>
      <c r="S695" s="42" t="s">
        <v>143</v>
      </c>
      <c r="T695" s="25" t="s">
        <v>148</v>
      </c>
      <c r="U695" s="25" t="s">
        <v>1206</v>
      </c>
      <c r="V695" s="29">
        <v>13159</v>
      </c>
      <c r="W695" s="29">
        <v>13159</v>
      </c>
      <c r="X695" s="29">
        <v>3233444</v>
      </c>
      <c r="Y695" s="31">
        <f t="shared" si="65"/>
        <v>2.3366211878750685E-3</v>
      </c>
      <c r="Z695" s="32">
        <f t="shared" si="66"/>
        <v>0.57415713657629863</v>
      </c>
      <c r="AA695" s="30">
        <f>X695/W695</f>
        <v>245.7211034273121</v>
      </c>
      <c r="AB695" s="30">
        <v>5631636</v>
      </c>
      <c r="AC695" s="25" t="s">
        <v>574</v>
      </c>
      <c r="AD695" s="25" t="s">
        <v>1207</v>
      </c>
      <c r="AE695" s="25" t="s">
        <v>130</v>
      </c>
      <c r="AF695" s="25" t="s">
        <v>131</v>
      </c>
    </row>
    <row r="696" spans="1:32" hidden="1" x14ac:dyDescent="0.2">
      <c r="A696" s="48" t="s">
        <v>132</v>
      </c>
      <c r="B696" s="14" t="s">
        <v>133</v>
      </c>
      <c r="C696" s="15">
        <v>69</v>
      </c>
      <c r="D696" s="15">
        <v>60</v>
      </c>
      <c r="E696" s="16">
        <v>2021</v>
      </c>
      <c r="F696" s="17">
        <v>44557.408333333333</v>
      </c>
      <c r="G696" s="18">
        <v>44557.408333333333</v>
      </c>
      <c r="H696" s="20" t="s">
        <v>41</v>
      </c>
      <c r="I696" s="20" t="s">
        <v>41</v>
      </c>
      <c r="J696" s="19" t="s">
        <v>38</v>
      </c>
      <c r="K696" s="21">
        <f t="shared" si="67"/>
        <v>0.39236111110949423</v>
      </c>
      <c r="L696" s="22">
        <v>565</v>
      </c>
      <c r="M696" s="17">
        <v>44557.800694444442</v>
      </c>
      <c r="N696" s="18">
        <v>44557.800694444442</v>
      </c>
      <c r="O696" s="23" t="s">
        <v>123</v>
      </c>
      <c r="P696" s="24" t="s">
        <v>40</v>
      </c>
      <c r="Q696" s="88" t="s">
        <v>145</v>
      </c>
      <c r="R696" s="26" t="s">
        <v>125</v>
      </c>
      <c r="S696" s="42" t="s">
        <v>143</v>
      </c>
      <c r="T696" s="25" t="s">
        <v>135</v>
      </c>
      <c r="U696" s="25" t="s">
        <v>1208</v>
      </c>
      <c r="V696" s="29">
        <v>1725</v>
      </c>
      <c r="W696" s="29">
        <v>1725</v>
      </c>
      <c r="X696" s="29">
        <v>233444</v>
      </c>
      <c r="Y696" s="31">
        <f t="shared" si="65"/>
        <v>3.063053080845424E-4</v>
      </c>
      <c r="Z696" s="32">
        <f t="shared" si="66"/>
        <v>4.145225295100749E-2</v>
      </c>
      <c r="AA696" s="30">
        <f>X696/W696</f>
        <v>135.32985507246377</v>
      </c>
      <c r="AB696" s="30">
        <v>5631636</v>
      </c>
      <c r="AC696" s="25" t="s">
        <v>580</v>
      </c>
      <c r="AD696" s="25" t="s">
        <v>470</v>
      </c>
      <c r="AE696" s="25" t="s">
        <v>130</v>
      </c>
      <c r="AF696" s="25" t="s">
        <v>131</v>
      </c>
    </row>
    <row r="697" spans="1:32" x14ac:dyDescent="0.2">
      <c r="A697" s="48" t="s">
        <v>137</v>
      </c>
      <c r="B697" s="14" t="s">
        <v>133</v>
      </c>
      <c r="C697" s="15">
        <v>115</v>
      </c>
      <c r="D697" s="15">
        <v>115</v>
      </c>
      <c r="E697" s="16">
        <v>2021</v>
      </c>
      <c r="F697" s="17">
        <v>44557.884722222225</v>
      </c>
      <c r="G697" s="18">
        <v>44557.884722222225</v>
      </c>
      <c r="H697" s="20" t="s">
        <v>41</v>
      </c>
      <c r="I697" s="20" t="s">
        <v>41</v>
      </c>
      <c r="J697" s="19" t="s">
        <v>38</v>
      </c>
      <c r="K697" s="21">
        <f t="shared" si="67"/>
        <v>8.882638888884685</v>
      </c>
      <c r="L697" s="22">
        <v>12791</v>
      </c>
      <c r="M697" s="17">
        <v>44566.767361111109</v>
      </c>
      <c r="N697" s="18">
        <v>44566.767361111109</v>
      </c>
      <c r="O697" s="53" t="s">
        <v>151</v>
      </c>
      <c r="P697" s="24" t="s">
        <v>43</v>
      </c>
      <c r="Q697" s="25" t="s">
        <v>138</v>
      </c>
      <c r="R697" s="26" t="s">
        <v>125</v>
      </c>
      <c r="S697" s="42" t="s">
        <v>143</v>
      </c>
      <c r="T697" s="25" t="s">
        <v>140</v>
      </c>
      <c r="U697" s="25" t="s">
        <v>1209</v>
      </c>
      <c r="V697" s="29">
        <v>0</v>
      </c>
      <c r="W697" s="29">
        <v>0</v>
      </c>
      <c r="X697" s="30">
        <v>0</v>
      </c>
      <c r="Y697" s="31">
        <f t="shared" si="65"/>
        <v>0</v>
      </c>
      <c r="Z697" s="32">
        <f t="shared" si="66"/>
        <v>0</v>
      </c>
      <c r="AA697" s="30">
        <v>0</v>
      </c>
      <c r="AB697" s="30">
        <v>5631636</v>
      </c>
      <c r="AC697" s="25" t="s">
        <v>129</v>
      </c>
      <c r="AD697" s="25" t="s">
        <v>129</v>
      </c>
      <c r="AE697" s="25" t="s">
        <v>177</v>
      </c>
      <c r="AF697" s="25" t="s">
        <v>886</v>
      </c>
    </row>
    <row r="698" spans="1:32" x14ac:dyDescent="0.2">
      <c r="A698" s="48" t="s">
        <v>137</v>
      </c>
      <c r="B698" s="14" t="s">
        <v>133</v>
      </c>
      <c r="C698" s="15">
        <v>115</v>
      </c>
      <c r="D698" s="15">
        <v>115</v>
      </c>
      <c r="E698" s="16">
        <v>2021</v>
      </c>
      <c r="F698" s="17">
        <v>44559.371527777781</v>
      </c>
      <c r="G698" s="18">
        <v>44559.371527777781</v>
      </c>
      <c r="H698" s="20" t="s">
        <v>41</v>
      </c>
      <c r="I698" s="20" t="s">
        <v>41</v>
      </c>
      <c r="J698" s="19" t="s">
        <v>38</v>
      </c>
      <c r="K698" s="21">
        <f t="shared" si="67"/>
        <v>4.5451388888832298</v>
      </c>
      <c r="L698" s="22">
        <v>6545</v>
      </c>
      <c r="M698" s="17">
        <v>44563.916666666664</v>
      </c>
      <c r="N698" s="18">
        <v>44563.416666666664</v>
      </c>
      <c r="O698" s="53" t="s">
        <v>151</v>
      </c>
      <c r="P698" s="24" t="s">
        <v>43</v>
      </c>
      <c r="Q698" s="25" t="s">
        <v>138</v>
      </c>
      <c r="R698" s="26" t="s">
        <v>139</v>
      </c>
      <c r="S698" s="42" t="s">
        <v>143</v>
      </c>
      <c r="T698" s="25" t="s">
        <v>140</v>
      </c>
      <c r="U698" s="25" t="s">
        <v>1210</v>
      </c>
      <c r="V698" s="29">
        <v>21345</v>
      </c>
      <c r="W698" s="29">
        <v>21345</v>
      </c>
      <c r="X698" s="29">
        <v>6253464</v>
      </c>
      <c r="Y698" s="31">
        <f t="shared" si="65"/>
        <v>3.7901952469939462E-3</v>
      </c>
      <c r="Z698" s="32">
        <f t="shared" si="66"/>
        <v>1.1104169374583159</v>
      </c>
      <c r="AA698" s="30">
        <f>X698/W698</f>
        <v>292.97090653548838</v>
      </c>
      <c r="AB698" s="30">
        <v>5631636</v>
      </c>
      <c r="AC698" s="25" t="s">
        <v>580</v>
      </c>
      <c r="AD698" s="25" t="s">
        <v>1211</v>
      </c>
      <c r="AE698" s="25" t="s">
        <v>130</v>
      </c>
      <c r="AF698" s="25" t="s">
        <v>131</v>
      </c>
    </row>
    <row r="699" spans="1:32" hidden="1" x14ac:dyDescent="0.2">
      <c r="A699" s="48" t="s">
        <v>137</v>
      </c>
      <c r="B699" s="14" t="s">
        <v>133</v>
      </c>
      <c r="C699" s="15">
        <v>69</v>
      </c>
      <c r="D699" s="15">
        <v>60</v>
      </c>
      <c r="E699" s="16">
        <v>2021</v>
      </c>
      <c r="F699" s="17">
        <v>44560.438194444447</v>
      </c>
      <c r="G699" s="18">
        <v>44560.438194444447</v>
      </c>
      <c r="H699" s="19" t="s">
        <v>38</v>
      </c>
      <c r="I699" s="20" t="s">
        <v>41</v>
      </c>
      <c r="J699" s="19" t="s">
        <v>38</v>
      </c>
      <c r="K699" s="21">
        <f t="shared" si="67"/>
        <v>1.1701388888832298</v>
      </c>
      <c r="L699" s="22">
        <v>1685</v>
      </c>
      <c r="M699" s="17">
        <v>44561.60833333333</v>
      </c>
      <c r="N699" s="18">
        <v>44561.60833333333</v>
      </c>
      <c r="O699" s="23" t="s">
        <v>123</v>
      </c>
      <c r="P699" s="24" t="s">
        <v>40</v>
      </c>
      <c r="Q699" s="88" t="s">
        <v>145</v>
      </c>
      <c r="R699" s="26" t="s">
        <v>125</v>
      </c>
      <c r="S699" s="42" t="s">
        <v>143</v>
      </c>
      <c r="T699" s="25" t="s">
        <v>140</v>
      </c>
      <c r="U699" s="25" t="s">
        <v>1212</v>
      </c>
      <c r="V699" s="29">
        <v>2837</v>
      </c>
      <c r="W699" s="29">
        <v>1681</v>
      </c>
      <c r="X699" s="29">
        <v>653464</v>
      </c>
      <c r="Y699" s="31">
        <f t="shared" si="65"/>
        <v>2.9849230312470478E-4</v>
      </c>
      <c r="Z699" s="32">
        <f t="shared" si="66"/>
        <v>0.11603448802443908</v>
      </c>
      <c r="AA699" s="30">
        <f>X699/W699</f>
        <v>388.73527662105892</v>
      </c>
      <c r="AB699" s="30">
        <v>5631636</v>
      </c>
      <c r="AC699" s="25" t="s">
        <v>574</v>
      </c>
      <c r="AD699" s="25" t="s">
        <v>1213</v>
      </c>
      <c r="AE699" s="25" t="s">
        <v>130</v>
      </c>
      <c r="AF699" s="25" t="s">
        <v>131</v>
      </c>
    </row>
    <row r="700" spans="1:32" x14ac:dyDescent="0.2">
      <c r="A700" s="25" t="s">
        <v>137</v>
      </c>
      <c r="B700" s="249" t="s">
        <v>133</v>
      </c>
      <c r="C700" s="15">
        <v>69</v>
      </c>
      <c r="D700" s="15">
        <v>60</v>
      </c>
      <c r="E700" s="16">
        <v>2022</v>
      </c>
      <c r="F700" s="17">
        <v>44563.90347222222</v>
      </c>
      <c r="G700" s="18">
        <v>44563.90347222222</v>
      </c>
      <c r="H700" s="19" t="s">
        <v>38</v>
      </c>
      <c r="I700" s="20" t="s">
        <v>41</v>
      </c>
      <c r="J700" s="19" t="s">
        <v>38</v>
      </c>
      <c r="K700" s="21">
        <v>1.6590277777795563</v>
      </c>
      <c r="L700" s="30">
        <v>2389</v>
      </c>
      <c r="M700" s="17">
        <v>44565.5625</v>
      </c>
      <c r="N700" s="18">
        <v>44565.5625</v>
      </c>
      <c r="O700" s="23" t="s">
        <v>123</v>
      </c>
      <c r="P700" s="24" t="s">
        <v>43</v>
      </c>
      <c r="Q700" s="25" t="s">
        <v>138</v>
      </c>
      <c r="R700" s="25" t="s">
        <v>125</v>
      </c>
      <c r="S700" s="54" t="s">
        <v>143</v>
      </c>
      <c r="T700" s="25" t="s">
        <v>137</v>
      </c>
      <c r="U700" s="25" t="s">
        <v>1214</v>
      </c>
      <c r="V700" s="30">
        <v>8669</v>
      </c>
      <c r="W700" s="30">
        <v>1462</v>
      </c>
      <c r="X700" s="30">
        <v>71708</v>
      </c>
      <c r="Y700" s="31">
        <v>4.7179895859746616E-4</v>
      </c>
      <c r="Z700" s="32">
        <v>5.9248502566572131E-2</v>
      </c>
      <c r="AA700" s="30">
        <v>125.57997741814076</v>
      </c>
      <c r="AB700" s="30">
        <v>5631636</v>
      </c>
      <c r="AC700" s="25" t="s">
        <v>585</v>
      </c>
      <c r="AD700" s="25" t="s">
        <v>1215</v>
      </c>
      <c r="AE700" s="25" t="s">
        <v>130</v>
      </c>
      <c r="AF700" s="25" t="s">
        <v>880</v>
      </c>
    </row>
    <row r="701" spans="1:32" x14ac:dyDescent="0.2">
      <c r="A701" s="25" t="s">
        <v>121</v>
      </c>
      <c r="B701" s="249" t="s">
        <v>122</v>
      </c>
      <c r="C701" s="15">
        <v>69</v>
      </c>
      <c r="D701" s="15">
        <v>70</v>
      </c>
      <c r="E701" s="16">
        <v>2022</v>
      </c>
      <c r="F701" s="17">
        <v>44566.21597222222</v>
      </c>
      <c r="G701" s="18">
        <v>44566.21597222222</v>
      </c>
      <c r="H701" s="19" t="s">
        <v>38</v>
      </c>
      <c r="I701" s="20" t="s">
        <v>41</v>
      </c>
      <c r="J701" s="19" t="s">
        <v>38</v>
      </c>
      <c r="K701" s="21">
        <v>0.57222222222480923</v>
      </c>
      <c r="L701" s="30">
        <v>824</v>
      </c>
      <c r="M701" s="17">
        <v>44566.788194444445</v>
      </c>
      <c r="N701" s="18">
        <v>44566.788194444445</v>
      </c>
      <c r="O701" s="23" t="s">
        <v>123</v>
      </c>
      <c r="P701" s="88" t="s">
        <v>42</v>
      </c>
      <c r="Q701" s="88" t="s">
        <v>159</v>
      </c>
      <c r="R701" s="25" t="s">
        <v>139</v>
      </c>
      <c r="S701" s="254">
        <v>122552394</v>
      </c>
      <c r="T701" s="25" t="s">
        <v>121</v>
      </c>
      <c r="U701" s="25" t="s">
        <v>1216</v>
      </c>
      <c r="V701" s="30">
        <v>2792</v>
      </c>
      <c r="W701" s="30">
        <v>1156</v>
      </c>
      <c r="X701" s="30">
        <v>105150</v>
      </c>
      <c r="Y701" s="31">
        <v>2.0526894849027885E-4</v>
      </c>
      <c r="Z701" s="32">
        <v>1.8671306171066455E-2</v>
      </c>
      <c r="AA701" s="30">
        <v>90.960207612456742</v>
      </c>
      <c r="AB701" s="30">
        <v>5631636</v>
      </c>
      <c r="AC701" s="25" t="s">
        <v>585</v>
      </c>
      <c r="AD701" s="25" t="s">
        <v>1217</v>
      </c>
      <c r="AE701" s="25" t="s">
        <v>130</v>
      </c>
      <c r="AF701" s="25" t="s">
        <v>131</v>
      </c>
    </row>
    <row r="702" spans="1:32" x14ac:dyDescent="0.2">
      <c r="A702" s="28" t="s">
        <v>163</v>
      </c>
      <c r="B702" s="249" t="s">
        <v>122</v>
      </c>
      <c r="C702" s="15">
        <v>69</v>
      </c>
      <c r="D702" s="15">
        <v>60</v>
      </c>
      <c r="E702" s="16">
        <v>2022</v>
      </c>
      <c r="F702" s="17">
        <v>44582.82916666667</v>
      </c>
      <c r="G702" s="18">
        <v>44582.82916666667</v>
      </c>
      <c r="H702" s="19" t="s">
        <v>38</v>
      </c>
      <c r="I702" s="20" t="s">
        <v>41</v>
      </c>
      <c r="J702" s="19" t="s">
        <v>38</v>
      </c>
      <c r="K702" s="508">
        <f t="shared" ref="K702" si="68">M702-F702</f>
        <v>9.8284722222160781</v>
      </c>
      <c r="L702" s="29">
        <v>14153</v>
      </c>
      <c r="M702" s="17">
        <v>44592.657638888886</v>
      </c>
      <c r="N702" s="18">
        <v>44592.657638888886</v>
      </c>
      <c r="O702" s="23" t="s">
        <v>151</v>
      </c>
      <c r="P702" s="24" t="s">
        <v>39</v>
      </c>
      <c r="Q702" s="88" t="s">
        <v>274</v>
      </c>
      <c r="R702" s="26" t="s">
        <v>139</v>
      </c>
      <c r="S702" s="54" t="s">
        <v>143</v>
      </c>
      <c r="T702" s="28" t="s">
        <v>163</v>
      </c>
      <c r="U702" s="25" t="s">
        <v>1218</v>
      </c>
      <c r="V702" s="30">
        <v>1110</v>
      </c>
      <c r="W702" s="30">
        <v>1110</v>
      </c>
      <c r="X702" s="30">
        <v>2044884</v>
      </c>
      <c r="Y702" s="31">
        <v>1.9710080694135772E-4</v>
      </c>
      <c r="Z702" s="32">
        <v>0.36310656441573996</v>
      </c>
      <c r="AA702" s="30">
        <v>1842.2378378378378</v>
      </c>
      <c r="AB702" s="30">
        <v>5631636</v>
      </c>
      <c r="AC702" s="25" t="s">
        <v>585</v>
      </c>
      <c r="AD702" s="25" t="s">
        <v>1219</v>
      </c>
      <c r="AE702" s="25" t="s">
        <v>130</v>
      </c>
      <c r="AF702" s="25" t="s">
        <v>131</v>
      </c>
    </row>
    <row r="703" spans="1:32" x14ac:dyDescent="0.2">
      <c r="A703" s="28" t="s">
        <v>132</v>
      </c>
      <c r="B703" s="249" t="s">
        <v>133</v>
      </c>
      <c r="C703" s="15">
        <v>115</v>
      </c>
      <c r="D703" s="15">
        <v>115</v>
      </c>
      <c r="E703" s="16">
        <v>2022</v>
      </c>
      <c r="F703" s="17">
        <v>44583.072916666664</v>
      </c>
      <c r="G703" s="18">
        <v>44583.072916666664</v>
      </c>
      <c r="H703" s="19" t="s">
        <v>38</v>
      </c>
      <c r="I703" s="20" t="s">
        <v>41</v>
      </c>
      <c r="J703" s="19" t="s">
        <v>38</v>
      </c>
      <c r="K703" s="21">
        <v>0.44375000000582077</v>
      </c>
      <c r="L703" s="30">
        <v>639</v>
      </c>
      <c r="M703" s="17">
        <v>44583.51666666667</v>
      </c>
      <c r="N703" s="18">
        <v>44583.51666666667</v>
      </c>
      <c r="O703" s="23" t="s">
        <v>123</v>
      </c>
      <c r="P703" s="24" t="s">
        <v>43</v>
      </c>
      <c r="Q703" s="25" t="s">
        <v>138</v>
      </c>
      <c r="R703" s="25" t="s">
        <v>125</v>
      </c>
      <c r="S703" s="54" t="s">
        <v>143</v>
      </c>
      <c r="T703" s="28" t="s">
        <v>132</v>
      </c>
      <c r="U703" s="25" t="s">
        <v>1220</v>
      </c>
      <c r="V703" s="30">
        <v>0</v>
      </c>
      <c r="W703" s="30">
        <v>0</v>
      </c>
      <c r="X703" s="30">
        <v>0</v>
      </c>
      <c r="Y703" s="31">
        <v>0</v>
      </c>
      <c r="Z703" s="32">
        <v>0</v>
      </c>
      <c r="AA703" s="30">
        <v>0</v>
      </c>
      <c r="AB703" s="30">
        <v>5631636</v>
      </c>
      <c r="AC703" s="25" t="s">
        <v>850</v>
      </c>
      <c r="AD703" s="25" t="s">
        <v>1221</v>
      </c>
      <c r="AE703" s="25" t="s">
        <v>130</v>
      </c>
      <c r="AF703" s="25" t="s">
        <v>131</v>
      </c>
    </row>
    <row r="704" spans="1:32" x14ac:dyDescent="0.2">
      <c r="A704" s="28" t="s">
        <v>132</v>
      </c>
      <c r="B704" s="249" t="s">
        <v>133</v>
      </c>
      <c r="C704" s="15">
        <v>69</v>
      </c>
      <c r="D704" s="15">
        <v>60</v>
      </c>
      <c r="E704" s="16">
        <v>2022</v>
      </c>
      <c r="F704" s="17">
        <v>44583.241666666669</v>
      </c>
      <c r="G704" s="18">
        <v>44583.241666666669</v>
      </c>
      <c r="H704" s="19" t="s">
        <v>38</v>
      </c>
      <c r="I704" s="20" t="s">
        <v>41</v>
      </c>
      <c r="J704" s="19" t="s">
        <v>38</v>
      </c>
      <c r="K704" s="21">
        <v>0.45763888888905058</v>
      </c>
      <c r="L704" s="30">
        <v>659</v>
      </c>
      <c r="M704" s="17">
        <v>44583.699305555558</v>
      </c>
      <c r="N704" s="18">
        <v>44583.699305555558</v>
      </c>
      <c r="O704" s="23" t="s">
        <v>123</v>
      </c>
      <c r="P704" s="24" t="s">
        <v>40</v>
      </c>
      <c r="Q704" s="88" t="s">
        <v>145</v>
      </c>
      <c r="R704" s="25" t="s">
        <v>125</v>
      </c>
      <c r="S704" s="54" t="s">
        <v>143</v>
      </c>
      <c r="T704" s="28" t="s">
        <v>132</v>
      </c>
      <c r="U704" s="25" t="s">
        <v>1222</v>
      </c>
      <c r="V704" s="30">
        <v>0</v>
      </c>
      <c r="W704" s="30">
        <v>0</v>
      </c>
      <c r="X704" s="30">
        <v>0</v>
      </c>
      <c r="Y704" s="31">
        <v>0</v>
      </c>
      <c r="Z704" s="32">
        <v>0</v>
      </c>
      <c r="AA704" s="30">
        <v>0</v>
      </c>
      <c r="AB704" s="30">
        <v>5631636</v>
      </c>
      <c r="AC704" s="25" t="s">
        <v>662</v>
      </c>
      <c r="AD704" s="25" t="s">
        <v>1223</v>
      </c>
      <c r="AE704" s="25" t="s">
        <v>130</v>
      </c>
      <c r="AF704" s="25" t="s">
        <v>131</v>
      </c>
    </row>
    <row r="705" spans="1:32" x14ac:dyDescent="0.2">
      <c r="A705" s="28" t="s">
        <v>121</v>
      </c>
      <c r="B705" s="249" t="s">
        <v>122</v>
      </c>
      <c r="C705" s="15">
        <v>69</v>
      </c>
      <c r="D705" s="15">
        <v>70</v>
      </c>
      <c r="E705" s="16">
        <v>2022</v>
      </c>
      <c r="F705" s="17">
        <v>44583.509722222225</v>
      </c>
      <c r="G705" s="18">
        <v>44583.509722222225</v>
      </c>
      <c r="H705" s="19" t="s">
        <v>38</v>
      </c>
      <c r="I705" s="20" t="s">
        <v>41</v>
      </c>
      <c r="J705" s="19" t="s">
        <v>38</v>
      </c>
      <c r="K705" s="21">
        <v>0.39097222221607808</v>
      </c>
      <c r="L705" s="30">
        <v>563</v>
      </c>
      <c r="M705" s="17">
        <v>44583.900694444441</v>
      </c>
      <c r="N705" s="18">
        <v>44583.900694444441</v>
      </c>
      <c r="O705" s="23" t="s">
        <v>123</v>
      </c>
      <c r="P705" s="24" t="s">
        <v>40</v>
      </c>
      <c r="Q705" s="88" t="s">
        <v>145</v>
      </c>
      <c r="R705" s="25" t="s">
        <v>125</v>
      </c>
      <c r="S705" s="54" t="s">
        <v>143</v>
      </c>
      <c r="T705" s="28" t="s">
        <v>121</v>
      </c>
      <c r="U705" s="25" t="s">
        <v>1224</v>
      </c>
      <c r="V705" s="30">
        <v>295</v>
      </c>
      <c r="W705" s="30">
        <v>295</v>
      </c>
      <c r="X705" s="30">
        <v>34810</v>
      </c>
      <c r="Y705" s="31">
        <v>5.2382646889820296E-5</v>
      </c>
      <c r="Z705" s="32">
        <v>6.1811523329987949E-3</v>
      </c>
      <c r="AA705" s="30">
        <v>118</v>
      </c>
      <c r="AB705" s="30">
        <v>5631636</v>
      </c>
      <c r="AC705" s="25" t="s">
        <v>569</v>
      </c>
      <c r="AD705" s="25" t="s">
        <v>1225</v>
      </c>
      <c r="AE705" s="25" t="s">
        <v>130</v>
      </c>
      <c r="AF705" s="25" t="s">
        <v>131</v>
      </c>
    </row>
    <row r="706" spans="1:32" x14ac:dyDescent="0.2">
      <c r="A706" s="28" t="s">
        <v>121</v>
      </c>
      <c r="B706" s="249" t="s">
        <v>122</v>
      </c>
      <c r="C706" s="15">
        <v>69</v>
      </c>
      <c r="D706" s="15">
        <v>70</v>
      </c>
      <c r="E706" s="16">
        <v>2022</v>
      </c>
      <c r="F706" s="17">
        <v>44608.368055555555</v>
      </c>
      <c r="G706" s="18">
        <v>44608.368055555555</v>
      </c>
      <c r="H706" s="19" t="s">
        <v>38</v>
      </c>
      <c r="I706" s="20" t="s">
        <v>41</v>
      </c>
      <c r="J706" s="19" t="s">
        <v>38</v>
      </c>
      <c r="K706" s="508">
        <f t="shared" ref="K706:K720" si="69">M706-F706</f>
        <v>0.39236111110949423</v>
      </c>
      <c r="L706" s="29">
        <v>565</v>
      </c>
      <c r="M706" s="17">
        <v>44608.760416666664</v>
      </c>
      <c r="N706" s="18">
        <v>44608.760416666664</v>
      </c>
      <c r="O706" s="23" t="s">
        <v>123</v>
      </c>
      <c r="P706" s="24" t="s">
        <v>40</v>
      </c>
      <c r="Q706" s="88" t="s">
        <v>145</v>
      </c>
      <c r="R706" s="26" t="s">
        <v>125</v>
      </c>
      <c r="S706" s="42" t="s">
        <v>143</v>
      </c>
      <c r="T706" s="28" t="s">
        <v>121</v>
      </c>
      <c r="U706" s="35" t="s">
        <v>1226</v>
      </c>
      <c r="V706" s="29">
        <v>129</v>
      </c>
      <c r="W706" s="29">
        <v>129</v>
      </c>
      <c r="X706" s="30">
        <v>3169</v>
      </c>
      <c r="Y706" s="31">
        <f t="shared" ref="Y706:Y717" si="70">W706/AB706</f>
        <v>2.2906309995887518E-5</v>
      </c>
      <c r="Z706" s="32">
        <f t="shared" ref="Z706:Z717" si="71">X706/AB706</f>
        <v>5.6271392540284924E-4</v>
      </c>
      <c r="AA706" s="30">
        <f>X706/W706</f>
        <v>24.565891472868216</v>
      </c>
      <c r="AB706" s="30">
        <v>5631636</v>
      </c>
      <c r="AC706" s="25" t="s">
        <v>599</v>
      </c>
      <c r="AD706" s="25" t="s">
        <v>1227</v>
      </c>
      <c r="AE706" s="25" t="s">
        <v>130</v>
      </c>
      <c r="AF706" s="25" t="s">
        <v>880</v>
      </c>
    </row>
    <row r="707" spans="1:32" x14ac:dyDescent="0.2">
      <c r="A707" s="28" t="s">
        <v>121</v>
      </c>
      <c r="B707" s="249" t="s">
        <v>122</v>
      </c>
      <c r="C707" s="15">
        <v>115</v>
      </c>
      <c r="D707" s="15">
        <v>115</v>
      </c>
      <c r="E707" s="16">
        <v>2022</v>
      </c>
      <c r="F707" s="17">
        <v>44622.896527777775</v>
      </c>
      <c r="G707" s="18">
        <v>44622.896527777775</v>
      </c>
      <c r="H707" s="19" t="s">
        <v>38</v>
      </c>
      <c r="I707" s="20" t="s">
        <v>41</v>
      </c>
      <c r="J707" s="19" t="s">
        <v>38</v>
      </c>
      <c r="K707" s="508">
        <f t="shared" si="69"/>
        <v>0.43680555556056788</v>
      </c>
      <c r="L707" s="29">
        <v>629</v>
      </c>
      <c r="M707" s="17">
        <v>44623.333333333336</v>
      </c>
      <c r="N707" s="18">
        <v>44623.333333333336</v>
      </c>
      <c r="O707" s="23" t="s">
        <v>123</v>
      </c>
      <c r="P707" s="88" t="s">
        <v>42</v>
      </c>
      <c r="Q707" s="88" t="s">
        <v>159</v>
      </c>
      <c r="R707" s="26" t="s">
        <v>125</v>
      </c>
      <c r="S707" s="38">
        <v>123045935</v>
      </c>
      <c r="T707" s="28" t="s">
        <v>121</v>
      </c>
      <c r="U707" s="25" t="s">
        <v>1228</v>
      </c>
      <c r="V707" s="29">
        <v>1757</v>
      </c>
      <c r="W707" s="29">
        <v>1757</v>
      </c>
      <c r="X707" s="29">
        <v>250802</v>
      </c>
      <c r="Y707" s="31">
        <f t="shared" si="70"/>
        <v>3.0958072163142871E-4</v>
      </c>
      <c r="Z707" s="32">
        <f t="shared" si="71"/>
        <v>4.4190930077749338E-2</v>
      </c>
      <c r="AA707" s="30">
        <f>X707/W707</f>
        <v>142.74445076835516</v>
      </c>
      <c r="AB707" s="30">
        <v>5675418</v>
      </c>
      <c r="AC707" s="25" t="s">
        <v>585</v>
      </c>
      <c r="AD707" s="25" t="s">
        <v>1229</v>
      </c>
      <c r="AE707" s="25" t="s">
        <v>130</v>
      </c>
      <c r="AF707" s="25" t="s">
        <v>131</v>
      </c>
    </row>
    <row r="708" spans="1:32" x14ac:dyDescent="0.2">
      <c r="A708" s="28" t="s">
        <v>121</v>
      </c>
      <c r="B708" s="249" t="s">
        <v>122</v>
      </c>
      <c r="C708" s="15">
        <v>69</v>
      </c>
      <c r="D708" s="15">
        <v>70</v>
      </c>
      <c r="E708" s="16">
        <v>2022</v>
      </c>
      <c r="F708" s="17">
        <v>44648.304861111108</v>
      </c>
      <c r="G708" s="18">
        <v>44648.304861111108</v>
      </c>
      <c r="H708" s="19" t="s">
        <v>38</v>
      </c>
      <c r="I708" s="20" t="s">
        <v>41</v>
      </c>
      <c r="J708" s="19" t="s">
        <v>38</v>
      </c>
      <c r="K708" s="508">
        <f t="shared" si="69"/>
        <v>0.33263888888905058</v>
      </c>
      <c r="L708" s="29">
        <v>479</v>
      </c>
      <c r="M708" s="17">
        <v>44648.637499999997</v>
      </c>
      <c r="N708" s="18">
        <v>44648.637499999997</v>
      </c>
      <c r="O708" s="23" t="s">
        <v>123</v>
      </c>
      <c r="P708" s="88" t="s">
        <v>42</v>
      </c>
      <c r="Q708" s="88" t="s">
        <v>186</v>
      </c>
      <c r="R708" s="26" t="s">
        <v>125</v>
      </c>
      <c r="S708" s="41">
        <v>123204599</v>
      </c>
      <c r="T708" s="28" t="s">
        <v>121</v>
      </c>
      <c r="U708" s="35" t="s">
        <v>1230</v>
      </c>
      <c r="V708" s="29">
        <v>1792</v>
      </c>
      <c r="W708" s="29">
        <v>1792</v>
      </c>
      <c r="X708" s="30">
        <v>401052</v>
      </c>
      <c r="Y708" s="31">
        <f t="shared" si="70"/>
        <v>3.1574766827747314E-4</v>
      </c>
      <c r="Z708" s="32">
        <f t="shared" si="71"/>
        <v>7.0664751036839932E-2</v>
      </c>
      <c r="AA708" s="30">
        <f>X708/W708</f>
        <v>223.80133928571428</v>
      </c>
      <c r="AB708" s="30">
        <v>5675418</v>
      </c>
      <c r="AC708" s="25" t="s">
        <v>577</v>
      </c>
      <c r="AD708" s="25" t="s">
        <v>1231</v>
      </c>
      <c r="AE708" s="25" t="s">
        <v>130</v>
      </c>
      <c r="AF708" s="25" t="s">
        <v>131</v>
      </c>
    </row>
    <row r="709" spans="1:32" x14ac:dyDescent="0.2">
      <c r="A709" s="25" t="s">
        <v>137</v>
      </c>
      <c r="B709" s="249" t="s">
        <v>133</v>
      </c>
      <c r="C709" s="15">
        <v>69</v>
      </c>
      <c r="D709" s="15">
        <v>60</v>
      </c>
      <c r="E709" s="16">
        <v>2022</v>
      </c>
      <c r="F709" s="17">
        <v>44662.458333333336</v>
      </c>
      <c r="G709" s="18">
        <v>44662.458333333336</v>
      </c>
      <c r="H709" s="19" t="s">
        <v>38</v>
      </c>
      <c r="I709" s="20" t="s">
        <v>41</v>
      </c>
      <c r="J709" s="19" t="s">
        <v>38</v>
      </c>
      <c r="K709" s="508">
        <f t="shared" si="69"/>
        <v>0.73194444444379769</v>
      </c>
      <c r="L709" s="29">
        <v>1054</v>
      </c>
      <c r="M709" s="17">
        <v>44663.19027777778</v>
      </c>
      <c r="N709" s="18">
        <v>44663.19027777778</v>
      </c>
      <c r="O709" s="23" t="s">
        <v>123</v>
      </c>
      <c r="P709" s="88" t="s">
        <v>40</v>
      </c>
      <c r="Q709" s="88" t="s">
        <v>142</v>
      </c>
      <c r="R709" s="26" t="s">
        <v>139</v>
      </c>
      <c r="S709" s="42" t="s">
        <v>143</v>
      </c>
      <c r="T709" s="28" t="s">
        <v>137</v>
      </c>
      <c r="U709" s="25" t="s">
        <v>1232</v>
      </c>
      <c r="V709" s="29">
        <v>1</v>
      </c>
      <c r="W709" s="29">
        <v>0</v>
      </c>
      <c r="X709" s="30">
        <v>0</v>
      </c>
      <c r="Y709" s="31">
        <f t="shared" si="70"/>
        <v>0</v>
      </c>
      <c r="Z709" s="32">
        <f t="shared" si="71"/>
        <v>0</v>
      </c>
      <c r="AA709" s="30">
        <v>0</v>
      </c>
      <c r="AB709" s="30">
        <v>5675418</v>
      </c>
      <c r="AC709" s="25" t="s">
        <v>129</v>
      </c>
      <c r="AD709" s="25" t="s">
        <v>129</v>
      </c>
      <c r="AE709" s="25" t="s">
        <v>130</v>
      </c>
      <c r="AF709" s="25" t="s">
        <v>131</v>
      </c>
    </row>
    <row r="710" spans="1:32" x14ac:dyDescent="0.2">
      <c r="A710" s="25" t="s">
        <v>180</v>
      </c>
      <c r="B710" s="249" t="s">
        <v>147</v>
      </c>
      <c r="C710" s="15">
        <v>69</v>
      </c>
      <c r="D710" s="15">
        <v>60</v>
      </c>
      <c r="E710" s="16">
        <v>2022</v>
      </c>
      <c r="F710" s="17">
        <v>44678.09375</v>
      </c>
      <c r="G710" s="18">
        <v>44678.09375</v>
      </c>
      <c r="H710" s="19" t="s">
        <v>38</v>
      </c>
      <c r="I710" s="20" t="s">
        <v>41</v>
      </c>
      <c r="J710" s="19" t="s">
        <v>38</v>
      </c>
      <c r="K710" s="508">
        <f t="shared" si="69"/>
        <v>0.34722222221898846</v>
      </c>
      <c r="L710" s="29">
        <v>500</v>
      </c>
      <c r="M710" s="17">
        <v>44678.440972222219</v>
      </c>
      <c r="N710" s="18">
        <v>44678.440972222219</v>
      </c>
      <c r="O710" s="23" t="s">
        <v>123</v>
      </c>
      <c r="P710" s="88" t="s">
        <v>40</v>
      </c>
      <c r="Q710" s="88" t="s">
        <v>124</v>
      </c>
      <c r="R710" s="26" t="s">
        <v>125</v>
      </c>
      <c r="S710" s="41">
        <v>123440783</v>
      </c>
      <c r="T710" s="28" t="s">
        <v>180</v>
      </c>
      <c r="U710" s="25" t="s">
        <v>1233</v>
      </c>
      <c r="V710" s="29">
        <v>234</v>
      </c>
      <c r="W710" s="29">
        <v>231</v>
      </c>
      <c r="X710" s="51">
        <v>111317</v>
      </c>
      <c r="Y710" s="31">
        <f t="shared" si="70"/>
        <v>4.0701847863893022E-5</v>
      </c>
      <c r="Z710" s="32">
        <f t="shared" si="71"/>
        <v>1.9613885708506404E-2</v>
      </c>
      <c r="AA710" s="30">
        <f>X710/W710</f>
        <v>481.8917748917749</v>
      </c>
      <c r="AB710" s="30">
        <v>5675418</v>
      </c>
      <c r="AC710" s="25" t="s">
        <v>580</v>
      </c>
      <c r="AD710" s="25" t="s">
        <v>1234</v>
      </c>
      <c r="AE710" s="25" t="s">
        <v>130</v>
      </c>
      <c r="AF710" s="25" t="s">
        <v>131</v>
      </c>
    </row>
    <row r="711" spans="1:32" x14ac:dyDescent="0.2">
      <c r="A711" s="25" t="s">
        <v>180</v>
      </c>
      <c r="B711" s="249" t="s">
        <v>147</v>
      </c>
      <c r="C711" s="15">
        <v>115</v>
      </c>
      <c r="D711" s="15">
        <v>115</v>
      </c>
      <c r="E711" s="16">
        <v>2022</v>
      </c>
      <c r="F711" s="17">
        <v>44678.878472222219</v>
      </c>
      <c r="G711" s="18">
        <v>44678.878472222219</v>
      </c>
      <c r="H711" s="19" t="s">
        <v>38</v>
      </c>
      <c r="I711" s="20" t="s">
        <v>41</v>
      </c>
      <c r="J711" s="19" t="s">
        <v>38</v>
      </c>
      <c r="K711" s="508">
        <f t="shared" si="69"/>
        <v>1.6034722222248092</v>
      </c>
      <c r="L711" s="29">
        <v>2309</v>
      </c>
      <c r="M711" s="17">
        <v>44680.481944444444</v>
      </c>
      <c r="N711" s="18">
        <v>44680.481944444444</v>
      </c>
      <c r="O711" s="23" t="s">
        <v>123</v>
      </c>
      <c r="P711" s="88" t="s">
        <v>40</v>
      </c>
      <c r="Q711" s="88" t="s">
        <v>124</v>
      </c>
      <c r="R711" s="26" t="s">
        <v>125</v>
      </c>
      <c r="S711" s="42" t="s">
        <v>143</v>
      </c>
      <c r="T711" s="28" t="s">
        <v>121</v>
      </c>
      <c r="U711" s="47" t="s">
        <v>1235</v>
      </c>
      <c r="V711" s="29">
        <v>2</v>
      </c>
      <c r="W711" s="29">
        <v>0</v>
      </c>
      <c r="X711" s="30">
        <v>0</v>
      </c>
      <c r="Y711" s="31">
        <f t="shared" si="70"/>
        <v>0</v>
      </c>
      <c r="Z711" s="32">
        <f t="shared" si="71"/>
        <v>0</v>
      </c>
      <c r="AA711" s="30">
        <v>0</v>
      </c>
      <c r="AB711" s="30">
        <v>5675418</v>
      </c>
      <c r="AC711" s="25" t="s">
        <v>827</v>
      </c>
      <c r="AD711" s="25" t="s">
        <v>1236</v>
      </c>
      <c r="AE711" s="25" t="s">
        <v>130</v>
      </c>
      <c r="AF711" s="25" t="s">
        <v>131</v>
      </c>
    </row>
    <row r="712" spans="1:32" x14ac:dyDescent="0.2">
      <c r="A712" s="25" t="s">
        <v>137</v>
      </c>
      <c r="B712" s="249" t="s">
        <v>133</v>
      </c>
      <c r="C712" s="15">
        <v>69</v>
      </c>
      <c r="D712" s="15">
        <v>60</v>
      </c>
      <c r="E712" s="16">
        <v>2022</v>
      </c>
      <c r="F712" s="17">
        <v>44680.170138888891</v>
      </c>
      <c r="G712" s="18">
        <v>44680.170138888891</v>
      </c>
      <c r="H712" s="19" t="s">
        <v>38</v>
      </c>
      <c r="I712" s="20" t="s">
        <v>41</v>
      </c>
      <c r="J712" s="19" t="s">
        <v>38</v>
      </c>
      <c r="K712" s="508">
        <f t="shared" si="69"/>
        <v>0.34999999999854481</v>
      </c>
      <c r="L712" s="29">
        <v>504</v>
      </c>
      <c r="M712" s="17">
        <v>44680.520138888889</v>
      </c>
      <c r="N712" s="18">
        <v>44680.520138888889</v>
      </c>
      <c r="O712" s="23" t="s">
        <v>123</v>
      </c>
      <c r="P712" s="88" t="s">
        <v>42</v>
      </c>
      <c r="Q712" s="88" t="s">
        <v>159</v>
      </c>
      <c r="R712" s="26" t="s">
        <v>125</v>
      </c>
      <c r="S712" s="42" t="s">
        <v>143</v>
      </c>
      <c r="T712" s="28" t="s">
        <v>137</v>
      </c>
      <c r="U712" s="25" t="s">
        <v>1237</v>
      </c>
      <c r="V712" s="29">
        <v>4573</v>
      </c>
      <c r="W712" s="29">
        <v>0</v>
      </c>
      <c r="X712" s="30">
        <v>0</v>
      </c>
      <c r="Y712" s="31">
        <f t="shared" si="70"/>
        <v>0</v>
      </c>
      <c r="Z712" s="32">
        <f t="shared" si="71"/>
        <v>0</v>
      </c>
      <c r="AA712" s="30">
        <v>0</v>
      </c>
      <c r="AB712" s="30">
        <v>5675418</v>
      </c>
      <c r="AC712" s="25" t="s">
        <v>662</v>
      </c>
      <c r="AD712" s="25" t="s">
        <v>1186</v>
      </c>
      <c r="AE712" s="25" t="s">
        <v>130</v>
      </c>
      <c r="AF712" s="25" t="s">
        <v>131</v>
      </c>
    </row>
    <row r="713" spans="1:32" x14ac:dyDescent="0.2">
      <c r="A713" s="28" t="s">
        <v>121</v>
      </c>
      <c r="B713" s="249" t="s">
        <v>147</v>
      </c>
      <c r="C713" s="15">
        <v>69</v>
      </c>
      <c r="D713" s="15">
        <v>60</v>
      </c>
      <c r="E713" s="16">
        <v>2022</v>
      </c>
      <c r="F713" s="17">
        <v>44685.008333333331</v>
      </c>
      <c r="G713" s="18">
        <v>44685.008333333331</v>
      </c>
      <c r="H713" s="19" t="s">
        <v>38</v>
      </c>
      <c r="I713" s="20" t="s">
        <v>41</v>
      </c>
      <c r="J713" s="19" t="s">
        <v>38</v>
      </c>
      <c r="K713" s="508">
        <f t="shared" si="69"/>
        <v>0.78125</v>
      </c>
      <c r="L713" s="29">
        <v>1125</v>
      </c>
      <c r="M713" s="17">
        <v>44685.789583333331</v>
      </c>
      <c r="N713" s="18">
        <v>44685.789583333331</v>
      </c>
      <c r="O713" s="23" t="s">
        <v>123</v>
      </c>
      <c r="P713" s="88" t="s">
        <v>42</v>
      </c>
      <c r="Q713" s="88" t="s">
        <v>159</v>
      </c>
      <c r="R713" s="26" t="s">
        <v>125</v>
      </c>
      <c r="S713" s="42" t="s">
        <v>143</v>
      </c>
      <c r="T713" s="28" t="s">
        <v>121</v>
      </c>
      <c r="U713" s="35" t="s">
        <v>1238</v>
      </c>
      <c r="V713" s="29">
        <v>278</v>
      </c>
      <c r="W713" s="29">
        <v>0</v>
      </c>
      <c r="X713" s="30">
        <v>0</v>
      </c>
      <c r="Y713" s="31">
        <f t="shared" si="70"/>
        <v>0</v>
      </c>
      <c r="Z713" s="32">
        <f t="shared" si="71"/>
        <v>0</v>
      </c>
      <c r="AA713" s="30">
        <v>0</v>
      </c>
      <c r="AB713" s="30">
        <v>5675418</v>
      </c>
      <c r="AC713" s="25" t="s">
        <v>580</v>
      </c>
      <c r="AD713" s="25" t="s">
        <v>1239</v>
      </c>
      <c r="AE713" s="25" t="s">
        <v>130</v>
      </c>
      <c r="AF713" s="25" t="s">
        <v>131</v>
      </c>
    </row>
    <row r="714" spans="1:32" x14ac:dyDescent="0.2">
      <c r="A714" s="25" t="s">
        <v>137</v>
      </c>
      <c r="B714" s="249" t="s">
        <v>133</v>
      </c>
      <c r="C714" s="15">
        <v>69</v>
      </c>
      <c r="D714" s="15">
        <v>60</v>
      </c>
      <c r="E714" s="16">
        <v>2022</v>
      </c>
      <c r="F714" s="17">
        <v>44687.990972222222</v>
      </c>
      <c r="G714" s="18">
        <v>44687.990972222222</v>
      </c>
      <c r="H714" s="19" t="s">
        <v>38</v>
      </c>
      <c r="I714" s="20" t="s">
        <v>41</v>
      </c>
      <c r="J714" s="19" t="s">
        <v>38</v>
      </c>
      <c r="K714" s="508">
        <f t="shared" si="69"/>
        <v>0.68333333333430346</v>
      </c>
      <c r="L714" s="29">
        <v>984</v>
      </c>
      <c r="M714" s="17">
        <v>44688.674305555556</v>
      </c>
      <c r="N714" s="18">
        <v>44688.674305555556</v>
      </c>
      <c r="O714" s="23" t="s">
        <v>123</v>
      </c>
      <c r="P714" s="88" t="s">
        <v>42</v>
      </c>
      <c r="Q714" s="88" t="s">
        <v>159</v>
      </c>
      <c r="R714" s="26" t="s">
        <v>125</v>
      </c>
      <c r="S714" s="42" t="s">
        <v>143</v>
      </c>
      <c r="T714" s="28" t="s">
        <v>137</v>
      </c>
      <c r="U714" s="25" t="s">
        <v>1241</v>
      </c>
      <c r="V714" s="29">
        <v>4124</v>
      </c>
      <c r="W714" s="29">
        <v>4124</v>
      </c>
      <c r="X714" s="29">
        <v>212214</v>
      </c>
      <c r="Y714" s="31">
        <f t="shared" si="70"/>
        <v>7.2664251337963123E-4</v>
      </c>
      <c r="Z714" s="32">
        <f t="shared" si="71"/>
        <v>3.7391783301247594E-2</v>
      </c>
      <c r="AA714" s="30">
        <f t="shared" ref="AA714:AA717" si="72">X714/W714</f>
        <v>51.458292919495634</v>
      </c>
      <c r="AB714" s="30">
        <v>5675418</v>
      </c>
      <c r="AC714" s="25" t="s">
        <v>662</v>
      </c>
      <c r="AD714" s="25" t="s">
        <v>1242</v>
      </c>
      <c r="AE714" s="25" t="s">
        <v>130</v>
      </c>
      <c r="AF714" s="25" t="s">
        <v>131</v>
      </c>
    </row>
    <row r="715" spans="1:32" x14ac:dyDescent="0.2">
      <c r="A715" s="28" t="s">
        <v>121</v>
      </c>
      <c r="B715" s="249" t="s">
        <v>122</v>
      </c>
      <c r="C715" s="15">
        <v>115</v>
      </c>
      <c r="D715" s="15">
        <v>115</v>
      </c>
      <c r="E715" s="16">
        <v>2022</v>
      </c>
      <c r="F715" s="17">
        <v>44706.586805555555</v>
      </c>
      <c r="G715" s="18">
        <v>44706.586805555555</v>
      </c>
      <c r="H715" s="19" t="s">
        <v>38</v>
      </c>
      <c r="I715" s="20" t="s">
        <v>41</v>
      </c>
      <c r="J715" s="19" t="s">
        <v>38</v>
      </c>
      <c r="K715" s="508">
        <f t="shared" si="69"/>
        <v>0.51736111110949423</v>
      </c>
      <c r="L715" s="29">
        <v>745</v>
      </c>
      <c r="M715" s="17">
        <v>44707.104166666664</v>
      </c>
      <c r="N715" s="18">
        <v>44707.104166666664</v>
      </c>
      <c r="O715" s="23" t="s">
        <v>123</v>
      </c>
      <c r="P715" s="88" t="s">
        <v>42</v>
      </c>
      <c r="Q715" s="88" t="s">
        <v>159</v>
      </c>
      <c r="R715" s="26" t="s">
        <v>139</v>
      </c>
      <c r="S715" s="41">
        <v>123695976</v>
      </c>
      <c r="T715" s="28" t="s">
        <v>121</v>
      </c>
      <c r="U715" s="25" t="s">
        <v>1243</v>
      </c>
      <c r="V715" s="29">
        <v>743</v>
      </c>
      <c r="W715" s="29">
        <v>740</v>
      </c>
      <c r="X715" s="29">
        <v>203500</v>
      </c>
      <c r="Y715" s="31">
        <f t="shared" si="70"/>
        <v>1.3038687194493869E-4</v>
      </c>
      <c r="Z715" s="32">
        <f t="shared" si="71"/>
        <v>3.5856389784858139E-2</v>
      </c>
      <c r="AA715" s="30">
        <f t="shared" si="72"/>
        <v>275</v>
      </c>
      <c r="AB715" s="30">
        <v>5675418</v>
      </c>
      <c r="AC715" s="25" t="s">
        <v>569</v>
      </c>
      <c r="AD715" s="25" t="s">
        <v>588</v>
      </c>
      <c r="AE715" s="25" t="s">
        <v>130</v>
      </c>
      <c r="AF715" s="25" t="s">
        <v>131</v>
      </c>
    </row>
    <row r="716" spans="1:32" x14ac:dyDescent="0.2">
      <c r="A716" s="28" t="s">
        <v>121</v>
      </c>
      <c r="B716" s="249" t="s">
        <v>147</v>
      </c>
      <c r="C716" s="15">
        <v>69</v>
      </c>
      <c r="D716" s="15">
        <v>60</v>
      </c>
      <c r="E716" s="16">
        <v>2022</v>
      </c>
      <c r="F716" s="17">
        <v>44706.741666666669</v>
      </c>
      <c r="G716" s="18">
        <v>44706.741666666669</v>
      </c>
      <c r="H716" s="19" t="s">
        <v>38</v>
      </c>
      <c r="I716" s="20" t="s">
        <v>41</v>
      </c>
      <c r="J716" s="19" t="s">
        <v>38</v>
      </c>
      <c r="K716" s="508">
        <f t="shared" si="69"/>
        <v>0.18888888888614019</v>
      </c>
      <c r="L716" s="29">
        <v>272</v>
      </c>
      <c r="M716" s="17">
        <v>44706.930555555555</v>
      </c>
      <c r="N716" s="18">
        <v>44706.930555555555</v>
      </c>
      <c r="O716" s="23" t="s">
        <v>123</v>
      </c>
      <c r="P716" s="88" t="s">
        <v>40</v>
      </c>
      <c r="Q716" s="88" t="s">
        <v>124</v>
      </c>
      <c r="R716" s="26" t="s">
        <v>125</v>
      </c>
      <c r="S716" s="42" t="s">
        <v>143</v>
      </c>
      <c r="T716" s="28" t="s">
        <v>121</v>
      </c>
      <c r="U716" s="25" t="s">
        <v>1244</v>
      </c>
      <c r="V716" s="29">
        <v>16366</v>
      </c>
      <c r="W716" s="29">
        <v>16365</v>
      </c>
      <c r="X716" s="29">
        <v>2693125</v>
      </c>
      <c r="Y716" s="31">
        <f t="shared" si="70"/>
        <v>2.883488053214759E-3</v>
      </c>
      <c r="Z716" s="32">
        <f t="shared" si="71"/>
        <v>0.47452451960366621</v>
      </c>
      <c r="AA716" s="30">
        <f t="shared" si="72"/>
        <v>164.56614726550566</v>
      </c>
      <c r="AB716" s="30">
        <v>5675418</v>
      </c>
      <c r="AC716" s="25" t="s">
        <v>585</v>
      </c>
      <c r="AD716" s="25" t="s">
        <v>1245</v>
      </c>
      <c r="AE716" s="25" t="s">
        <v>130</v>
      </c>
      <c r="AF716" s="25" t="s">
        <v>131</v>
      </c>
    </row>
    <row r="717" spans="1:32" x14ac:dyDescent="0.2">
      <c r="A717" s="28" t="s">
        <v>121</v>
      </c>
      <c r="B717" s="249" t="s">
        <v>122</v>
      </c>
      <c r="C717" s="15">
        <v>69</v>
      </c>
      <c r="D717" s="15">
        <v>70</v>
      </c>
      <c r="E717" s="16">
        <v>2022</v>
      </c>
      <c r="F717" s="17">
        <v>44710.208333333336</v>
      </c>
      <c r="G717" s="18">
        <v>44710.208333333336</v>
      </c>
      <c r="H717" s="19" t="s">
        <v>38</v>
      </c>
      <c r="I717" s="20" t="s">
        <v>41</v>
      </c>
      <c r="J717" s="19" t="s">
        <v>38</v>
      </c>
      <c r="K717" s="508">
        <f t="shared" si="69"/>
        <v>0.58680555555474712</v>
      </c>
      <c r="L717" s="29">
        <v>845</v>
      </c>
      <c r="M717" s="17">
        <v>44710.795138888891</v>
      </c>
      <c r="N717" s="18">
        <v>44710.795138888891</v>
      </c>
      <c r="O717" s="23" t="s">
        <v>123</v>
      </c>
      <c r="P717" s="24" t="s">
        <v>40</v>
      </c>
      <c r="Q717" s="88" t="s">
        <v>145</v>
      </c>
      <c r="R717" s="26" t="s">
        <v>125</v>
      </c>
      <c r="S717" s="42" t="s">
        <v>143</v>
      </c>
      <c r="T717" s="28" t="s">
        <v>121</v>
      </c>
      <c r="U717" s="25" t="s">
        <v>1246</v>
      </c>
      <c r="V717" s="29">
        <v>1790</v>
      </c>
      <c r="W717" s="29">
        <v>1790</v>
      </c>
      <c r="X717" s="29">
        <v>26414</v>
      </c>
      <c r="Y717" s="31">
        <f t="shared" si="70"/>
        <v>3.1539527132627059E-4</v>
      </c>
      <c r="Z717" s="32">
        <f t="shared" si="71"/>
        <v>4.6541065345319056E-3</v>
      </c>
      <c r="AA717" s="30">
        <f t="shared" si="72"/>
        <v>14.756424581005586</v>
      </c>
      <c r="AB717" s="30">
        <v>5675418</v>
      </c>
      <c r="AC717" s="25" t="s">
        <v>129</v>
      </c>
      <c r="AD717" s="25" t="s">
        <v>129</v>
      </c>
      <c r="AE717" s="25" t="s">
        <v>177</v>
      </c>
      <c r="AF717" s="25" t="s">
        <v>886</v>
      </c>
    </row>
    <row r="718" spans="1:32" x14ac:dyDescent="0.2">
      <c r="A718" s="28" t="s">
        <v>121</v>
      </c>
      <c r="B718" s="249" t="s">
        <v>122</v>
      </c>
      <c r="C718" s="509">
        <v>69</v>
      </c>
      <c r="D718" s="509">
        <v>70</v>
      </c>
      <c r="E718" s="510">
        <v>2022</v>
      </c>
      <c r="F718" s="511">
        <v>44713.679861111108</v>
      </c>
      <c r="G718" s="512">
        <v>44713.679861111108</v>
      </c>
      <c r="H718" s="513" t="s">
        <v>38</v>
      </c>
      <c r="I718" s="514" t="s">
        <v>41</v>
      </c>
      <c r="J718" s="513" t="s">
        <v>38</v>
      </c>
      <c r="K718" s="515">
        <f t="shared" si="69"/>
        <v>0.47708333333866904</v>
      </c>
      <c r="L718" s="516">
        <v>687</v>
      </c>
      <c r="M718" s="511">
        <v>44714.156944444447</v>
      </c>
      <c r="N718" s="512">
        <v>44714.156944444447</v>
      </c>
      <c r="O718" s="517" t="s">
        <v>123</v>
      </c>
      <c r="P718" s="88" t="s">
        <v>42</v>
      </c>
      <c r="Q718" s="88" t="s">
        <v>159</v>
      </c>
      <c r="R718" s="519" t="s">
        <v>139</v>
      </c>
      <c r="S718" s="520">
        <v>123737145</v>
      </c>
      <c r="T718" s="521" t="s">
        <v>121</v>
      </c>
      <c r="U718" s="518" t="s">
        <v>1247</v>
      </c>
      <c r="V718" s="516">
        <v>3369</v>
      </c>
      <c r="W718" s="516">
        <v>2437</v>
      </c>
      <c r="X718" s="516">
        <v>320481</v>
      </c>
      <c r="Y718" s="522">
        <f>W718/AB718</f>
        <v>4.2939568504029132E-4</v>
      </c>
      <c r="Z718" s="523">
        <f>X718/AB718</f>
        <v>5.6468263659170126E-2</v>
      </c>
      <c r="AA718" s="524">
        <f>X718/W718</f>
        <v>131.50636027903158</v>
      </c>
      <c r="AB718" s="524">
        <v>5675418</v>
      </c>
      <c r="AC718" s="518" t="s">
        <v>650</v>
      </c>
      <c r="AD718" s="518" t="s">
        <v>1248</v>
      </c>
      <c r="AE718" s="518" t="s">
        <v>130</v>
      </c>
      <c r="AF718" s="518" t="s">
        <v>131</v>
      </c>
    </row>
    <row r="719" spans="1:32" x14ac:dyDescent="0.2">
      <c r="A719" s="28" t="s">
        <v>132</v>
      </c>
      <c r="B719" s="249" t="s">
        <v>133</v>
      </c>
      <c r="C719" s="15">
        <v>115</v>
      </c>
      <c r="D719" s="15">
        <v>115</v>
      </c>
      <c r="E719" s="16">
        <v>2022</v>
      </c>
      <c r="F719" s="17">
        <v>44728.224999999999</v>
      </c>
      <c r="G719" s="18">
        <v>44728.224999999999</v>
      </c>
      <c r="H719" s="19" t="s">
        <v>38</v>
      </c>
      <c r="I719" s="20" t="s">
        <v>41</v>
      </c>
      <c r="J719" s="20" t="s">
        <v>41</v>
      </c>
      <c r="K719" s="508">
        <f t="shared" si="69"/>
        <v>0.59305555556056788</v>
      </c>
      <c r="L719" s="29">
        <v>854</v>
      </c>
      <c r="M719" s="17">
        <v>44728.818055555559</v>
      </c>
      <c r="N719" s="18">
        <v>44728.818055555559</v>
      </c>
      <c r="O719" s="23" t="s">
        <v>123</v>
      </c>
      <c r="P719" s="24" t="s">
        <v>40</v>
      </c>
      <c r="Q719" s="88" t="s">
        <v>145</v>
      </c>
      <c r="R719" s="26" t="s">
        <v>125</v>
      </c>
      <c r="S719" s="42" t="s">
        <v>143</v>
      </c>
      <c r="T719" s="28" t="s">
        <v>132</v>
      </c>
      <c r="U719" s="25" t="s">
        <v>1249</v>
      </c>
      <c r="V719" s="51">
        <f>14656+8421+1443</f>
        <v>24520</v>
      </c>
      <c r="W719" s="29">
        <v>1442</v>
      </c>
      <c r="X719" s="29">
        <v>172697</v>
      </c>
      <c r="Y719" s="31">
        <f>W719/AB719</f>
        <v>2.5407820181702916E-4</v>
      </c>
      <c r="Z719" s="32">
        <f>X719/AB719</f>
        <v>3.0428948140912265E-2</v>
      </c>
      <c r="AA719" s="30">
        <f>X719/W719</f>
        <v>119.7621359223301</v>
      </c>
      <c r="AB719" s="30">
        <v>5675418</v>
      </c>
      <c r="AC719" s="518" t="s">
        <v>577</v>
      </c>
      <c r="AD719" s="35" t="s">
        <v>1250</v>
      </c>
      <c r="AE719" s="518" t="s">
        <v>130</v>
      </c>
      <c r="AF719" s="25" t="s">
        <v>880</v>
      </c>
    </row>
    <row r="720" spans="1:32" x14ac:dyDescent="0.2">
      <c r="A720" s="28" t="s">
        <v>121</v>
      </c>
      <c r="B720" s="249" t="s">
        <v>122</v>
      </c>
      <c r="C720" s="15">
        <v>115</v>
      </c>
      <c r="D720" s="15">
        <v>115</v>
      </c>
      <c r="E720" s="16">
        <v>2022</v>
      </c>
      <c r="F720" s="17">
        <v>44734.297222222223</v>
      </c>
      <c r="G720" s="18">
        <v>44734.297222222223</v>
      </c>
      <c r="H720" s="19" t="s">
        <v>38</v>
      </c>
      <c r="I720" s="20" t="s">
        <v>41</v>
      </c>
      <c r="J720" s="20" t="s">
        <v>41</v>
      </c>
      <c r="K720" s="508">
        <f t="shared" si="69"/>
        <v>0.99444444444088731</v>
      </c>
      <c r="L720" s="29">
        <v>1432</v>
      </c>
      <c r="M720" s="17">
        <v>44735.291666666664</v>
      </c>
      <c r="N720" s="18">
        <v>44735.291666666664</v>
      </c>
      <c r="O720" s="23" t="s">
        <v>123</v>
      </c>
      <c r="P720" s="88" t="s">
        <v>40</v>
      </c>
      <c r="Q720" s="88" t="s">
        <v>142</v>
      </c>
      <c r="R720" s="26" t="s">
        <v>139</v>
      </c>
      <c r="S720" s="525">
        <v>123900762</v>
      </c>
      <c r="T720" s="28" t="s">
        <v>121</v>
      </c>
      <c r="U720" s="25" t="s">
        <v>1251</v>
      </c>
      <c r="V720" s="29">
        <v>7263</v>
      </c>
      <c r="W720" s="29">
        <v>0</v>
      </c>
      <c r="X720" s="30">
        <v>0</v>
      </c>
      <c r="Y720" s="31">
        <f t="shared" ref="Y720" si="73">W720/AB719</f>
        <v>0</v>
      </c>
      <c r="Z720" s="32">
        <f t="shared" ref="Z720" si="74">X720/AB719</f>
        <v>0</v>
      </c>
      <c r="AA720" s="30">
        <v>0</v>
      </c>
      <c r="AB720" s="30">
        <v>5675418</v>
      </c>
      <c r="AC720" s="518" t="s">
        <v>662</v>
      </c>
      <c r="AD720" s="25" t="s">
        <v>1044</v>
      </c>
      <c r="AE720" s="518" t="s">
        <v>130</v>
      </c>
      <c r="AF720" s="25" t="s">
        <v>131</v>
      </c>
    </row>
    <row r="721" spans="1:32" x14ac:dyDescent="0.2">
      <c r="A721" s="28" t="s">
        <v>121</v>
      </c>
      <c r="B721" s="249" t="s">
        <v>147</v>
      </c>
      <c r="C721" s="15">
        <v>69</v>
      </c>
      <c r="D721" s="15">
        <v>60</v>
      </c>
      <c r="E721" s="16">
        <v>2022</v>
      </c>
      <c r="F721" s="17">
        <v>44746.777083333334</v>
      </c>
      <c r="G721" s="18">
        <v>44746.777083333334</v>
      </c>
      <c r="H721" s="19" t="s">
        <v>38</v>
      </c>
      <c r="I721" s="20" t="s">
        <v>41</v>
      </c>
      <c r="J721" s="19" t="s">
        <v>38</v>
      </c>
      <c r="K721" s="508">
        <f>M721-F721</f>
        <v>5.015277777776646</v>
      </c>
      <c r="L721" s="29">
        <v>7222</v>
      </c>
      <c r="M721" s="17">
        <v>44751.792361111111</v>
      </c>
      <c r="N721" s="18">
        <v>44751.792361111111</v>
      </c>
      <c r="O721" s="53" t="s">
        <v>151</v>
      </c>
      <c r="P721" s="24" t="s">
        <v>39</v>
      </c>
      <c r="Q721" s="25" t="s">
        <v>1252</v>
      </c>
      <c r="R721" s="26" t="s">
        <v>139</v>
      </c>
      <c r="S721" s="42" t="s">
        <v>143</v>
      </c>
      <c r="T721" s="28" t="s">
        <v>121</v>
      </c>
      <c r="U721" s="25" t="s">
        <v>1253</v>
      </c>
      <c r="V721" s="51">
        <v>2838</v>
      </c>
      <c r="W721" s="51">
        <v>2838</v>
      </c>
      <c r="X721" s="29">
        <v>2282222</v>
      </c>
      <c r="Y721" s="31">
        <f>W721/AB721</f>
        <v>5.0005127375639998E-4</v>
      </c>
      <c r="Z721" s="32">
        <f>X721/AB721</f>
        <v>0.40212403738367819</v>
      </c>
      <c r="AA721" s="30">
        <f>X721/W721</f>
        <v>804.16560958421428</v>
      </c>
      <c r="AB721" s="30">
        <v>5675418</v>
      </c>
      <c r="AC721" s="25" t="s">
        <v>129</v>
      </c>
      <c r="AD721" s="25" t="s">
        <v>129</v>
      </c>
      <c r="AE721" s="25" t="s">
        <v>177</v>
      </c>
      <c r="AF721" s="25" t="s">
        <v>886</v>
      </c>
    </row>
    <row r="722" spans="1:32" x14ac:dyDescent="0.2">
      <c r="A722" s="25" t="s">
        <v>137</v>
      </c>
      <c r="B722" s="249" t="s">
        <v>133</v>
      </c>
      <c r="C722" s="15">
        <v>69</v>
      </c>
      <c r="D722" s="15">
        <v>60</v>
      </c>
      <c r="E722" s="16">
        <v>2022</v>
      </c>
      <c r="F722" s="17">
        <v>44784.459027777775</v>
      </c>
      <c r="G722" s="18">
        <v>44784.459027777775</v>
      </c>
      <c r="H722" s="19" t="s">
        <v>38</v>
      </c>
      <c r="I722" s="20" t="s">
        <v>41</v>
      </c>
      <c r="J722" s="19" t="s">
        <v>38</v>
      </c>
      <c r="K722" s="508">
        <f t="shared" ref="K722" si="75">M722-F722</f>
        <v>0.40486111111385981</v>
      </c>
      <c r="L722" s="29">
        <v>583</v>
      </c>
      <c r="M722" s="17">
        <v>44784.863888888889</v>
      </c>
      <c r="N722" s="18">
        <v>44784.863888888889</v>
      </c>
      <c r="O722" s="23" t="s">
        <v>123</v>
      </c>
      <c r="P722" s="24" t="s">
        <v>1254</v>
      </c>
      <c r="Q722" s="25" t="s">
        <v>1255</v>
      </c>
      <c r="R722" s="26" t="s">
        <v>125</v>
      </c>
      <c r="S722" s="42" t="s">
        <v>143</v>
      </c>
      <c r="T722" s="28" t="s">
        <v>137</v>
      </c>
      <c r="U722" s="25" t="s">
        <v>1256</v>
      </c>
      <c r="V722" s="29">
        <v>0</v>
      </c>
      <c r="W722" s="29">
        <v>0</v>
      </c>
      <c r="X722" s="30">
        <v>0</v>
      </c>
      <c r="Y722" s="31">
        <f t="shared" ref="Y722" si="76">W722/AB721</f>
        <v>0</v>
      </c>
      <c r="Z722" s="32">
        <f t="shared" ref="Z722" si="77">X722/AB721</f>
        <v>0</v>
      </c>
      <c r="AA722" s="30">
        <v>0</v>
      </c>
      <c r="AB722" s="30">
        <v>5675418</v>
      </c>
      <c r="AC722" s="25" t="s">
        <v>129</v>
      </c>
      <c r="AD722" s="25" t="s">
        <v>129</v>
      </c>
      <c r="AE722" s="25" t="s">
        <v>177</v>
      </c>
      <c r="AF722" s="25" t="s">
        <v>886</v>
      </c>
    </row>
    <row r="726" spans="1:32" ht="22.5" x14ac:dyDescent="0.2">
      <c r="A726" s="64" t="s">
        <v>1557</v>
      </c>
      <c r="B726" s="526">
        <v>0.72389999999999999</v>
      </c>
      <c r="E726" s="526"/>
    </row>
  </sheetData>
  <autoFilter ref="A1:AF722" xr:uid="{C5D28040-441D-438F-8D4D-A84508F64500}">
    <filterColumn colId="12">
      <filters>
        <dateGroupItem year="2022" dateTimeGrouping="year"/>
      </filters>
    </filterColumn>
  </autoFilter>
  <sortState xmlns:xlrd2="http://schemas.microsoft.com/office/spreadsheetml/2017/richdata2" ref="A2:AF608">
    <sortCondition ref="F1:F608"/>
  </sortState>
  <dataValidations count="2">
    <dataValidation type="list" allowBlank="1" showInputMessage="1" showErrorMessage="1" sqref="AF598:AF600" xr:uid="{9E5F8EB8-5C9C-407D-9032-86DF50963055}">
      <formula1>#REF!</formula1>
    </dataValidation>
    <dataValidation type="list" allowBlank="1" showInputMessage="1" showErrorMessage="1" sqref="U138" xr:uid="{E1BE4845-9C3F-4610-A902-40BF9EEAA0F8}">
      <formula1>$D$2:$D$22</formula1>
    </dataValidation>
  </dataValidations>
  <hyperlinks>
    <hyperlink ref="S488" r:id="rId1" display="https://sapmip.pge.com:50001/XMII/CM/PGE_ECAP_APP/PerformAction/ECAP.irpt?NotifNo=000115647759" xr:uid="{0534D9E0-9DB2-4719-AA0D-A4E38E7BA238}"/>
    <hyperlink ref="S489" r:id="rId2" display="https://sapmip.pge.com:50001/XMII/CM/PGE_ECAP_APP/PerformAction/ECAP.irpt?NotifNo=000115675959" xr:uid="{085F6CE7-DE03-4694-B90E-7F30FB5E2CEF}"/>
    <hyperlink ref="S490" r:id="rId3" display="https://sapmip.pge.com:50001/XMII/CM/PGE_ECAP_APP/PerformAction/ECAP.irpt?NotifNo=000115685648" xr:uid="{364696E9-DEDC-43A5-AF0B-FB3DB4234A89}"/>
    <hyperlink ref="S492" r:id="rId4" display="https://sapmip.pge.com:50001/XMII/CM/PGE_ECAP_APP/PerformAction/ECAP.irpt?NotifNo=000115700436" xr:uid="{BD5C043C-F694-47BB-9ED9-33D7C120E805}"/>
    <hyperlink ref="S493" r:id="rId5" display="https://sapmip.pge.com:50001/XMII/CM/PGE_ECAP_APP/PerformAction/ECAP.irpt?NotifNo=000115709645" xr:uid="{50982D15-E883-4E69-B108-484BBFDD3F81}"/>
    <hyperlink ref="S491" r:id="rId6" display="https://sapmip.pge.com:50001/XMII/CM/PGE_ECAP_APP/PerformAction/ECAP.irpt?NotifNo=000115709555" xr:uid="{1B92D348-D046-46B1-9511-A052F3670E12}"/>
    <hyperlink ref="S494" r:id="rId7" display="https://sapmip.pge.com:50001/XMII/CM/PGE_ECAP_APP/PerformAction/ECAP.irpt?NotifNo=000115763622" xr:uid="{0C173EBE-49CA-45C0-856C-BCF9BA4563D6}"/>
    <hyperlink ref="S496" r:id="rId8" display="https://sapmip.pge.com:50001/XMII/CM/PGE_ECAP_APP/PerformAction/ECAP.irpt?NotifNo=000115783166" xr:uid="{1488805B-682D-4E2E-B197-D518A7725027}"/>
    <hyperlink ref="S498" r:id="rId9" display="https://sapmip.pge.com:50001/XMII/CM/PGE_ECAP_APP/PerformAction/ECAP.irpt?NotifNo=000116469858" xr:uid="{18FC186B-E326-489B-89DE-513D2D02D468}"/>
    <hyperlink ref="S501" r:id="rId10" display="116469685" xr:uid="{F5FA944D-5C0A-4215-A87E-776533085E44}"/>
    <hyperlink ref="S502" r:id="rId11" display="https://sapmip.pge.com:50001/XMII/CM/PGE_ECAP_APP/PerformAction/ECAP.irpt?NotifNo=000116493510" xr:uid="{C336D59B-59F8-4DF5-A7F2-B710270ADEAC}"/>
    <hyperlink ref="S503" r:id="rId12" display="https://sapmip.pge.com:50001/XMII/CM/PGE_ECAP_APP/PerformAction/ECAP.irpt?NotifNo=000116493581" xr:uid="{CE265B3B-B8E8-4A00-9DC3-D40993CC6F03}"/>
    <hyperlink ref="S506" r:id="rId13" display="https://sapmip.pge.com:50001/XMII/CM/PGE_ECAP_APP/PerformAction/ECAP.irpt?NotifNo=00011686890" xr:uid="{97716E65-5745-4F9F-A0AE-E2B8775B9F8F}"/>
    <hyperlink ref="S510" r:id="rId14" display="https://sapmip.pge.com:50001/XMII/CM/PGE_ECAP_APP/PerformAction/ECAP.irpt?NotifNo=000116487886" xr:uid="{9CF31B96-DB75-41C4-93F8-4719F33B0573}"/>
    <hyperlink ref="S511" r:id="rId15" display="https://sapmip.pge.com:50001/XMII/CM/PGE_ECAP_APP/PerformAction/ECAP.irpt?NotifNo=000116485893" xr:uid="{03031280-DD12-4ECE-A072-381F37DFA73E}"/>
    <hyperlink ref="S512" r:id="rId16" display="https://sapmip.pge.com:50001/XMII/CM/PGE_ECAP_APP/PerformAction/ECAP.irpt?NotifNo=000116487886" xr:uid="{19517A4D-7CDC-4605-8FDE-52DB2DA09F41}"/>
    <hyperlink ref="S515" r:id="rId17" display="https://sapmip.pge.com:50001/XMII/CM/PGE_ECAP_APP/PerformAction/ECAP.irpt?NotifNo=000116501566" xr:uid="{F148F94F-8789-4403-9FDE-267EB3C03B51}"/>
    <hyperlink ref="S517" r:id="rId18" display="https://sapmip.pge.com:50001/XMII/CM/PGE_ECAP_APP/PerformAction/ECAP.irpt?NotifNo=000116591227" xr:uid="{15F41BD9-C7A4-430F-BC89-5E661BB30DCA}"/>
    <hyperlink ref="S518" r:id="rId19" display="https://sapmip.pge.com:50001/XMII/CM/PGE_ECAP_APP/PerformAction/ECAP.irpt?NotifNo=000116609080" xr:uid="{9B19FBB0-B6FA-4901-92C6-6EA69B148F45}"/>
    <hyperlink ref="S521" r:id="rId20" display="https://sapmip.pge.com:50001/XMII/CM/PGE_ECAP_APP/PerformAction/ECAP.irpt?NotifNo=000116613537" xr:uid="{6AD57966-2D08-4E7B-845A-344F6B8F6C67}"/>
    <hyperlink ref="S524" r:id="rId21" display="https://sapmip.pge.com:50001/XMII/CM/PGE_ECAP_APP/PerformAction/ECAP.irpt?NotifNo=000116639062" xr:uid="{F951AD79-3586-4840-8D30-B4D658F00FC2}"/>
    <hyperlink ref="S527" r:id="rId22" display="https://sapmip.pge.com:50001/XMII/CM/PGE_ECAP_APP/PerformAction/ECAP.irpt?NotifNo=116753427" xr:uid="{A569265D-5A87-4102-B08C-BD7C0779D872}"/>
    <hyperlink ref="S526" r:id="rId23" display="https://sapmip.pge.com:50001/XMII/CM/PGE_ECAP_APP/PerformAction/ECAP.irpt?NotifNo=116757964" xr:uid="{49BF5B32-3CAF-4344-843E-06E5608DF3BF}"/>
    <hyperlink ref="S444" r:id="rId24" display="114176020" xr:uid="{2C192DF6-FFBC-41B7-9C62-4909C50887C1}"/>
    <hyperlink ref="S445" r:id="rId25" display="114196571" xr:uid="{77E3480C-661B-4FDD-A606-5860A947C2BD}"/>
    <hyperlink ref="S446" r:id="rId26" display="https://sapmip.pge.com:50001/XMII/CM/PGE_ECAP_APP/PerformAction/ECAP.irpt?NotifNo=114253569" xr:uid="{126D418F-4240-44A5-AFCB-39E4CB3E6200}"/>
    <hyperlink ref="S447" r:id="rId27" display="114313507" xr:uid="{8FD35B6D-EFB8-47C1-A48F-64C97C454597}"/>
    <hyperlink ref="S448" r:id="rId28" display="https://sapmip.pge.com:50001/XMII/CM/PGE_ECAP_APP/PerformAction/ECAP.irpt?NotifNo=114321893" xr:uid="{FA486758-23A0-4D82-BB47-A23C92C3CD6B}"/>
    <hyperlink ref="S449" r:id="rId29" display="https://sapmip.pge.com:50001/XMII/CM/PGE_ECAP_APP/PerformAction/ECAP.irpt?NotifNo=114322909" xr:uid="{A6BCA0E7-8ADA-4407-B443-4843C9A056BC}"/>
    <hyperlink ref="S450" r:id="rId30" display="https://sapmip.pge.com:50001/XMII/CM/PGE_ECAP_APP/PerformAction/ECAP.irpt?NotifNo=114324111" xr:uid="{7F102B9A-E878-4D57-B671-51E59A435492}"/>
    <hyperlink ref="S452" r:id="rId31" display="https://sapmip.pge.com:50001/XMII/CM/PGE_ECAP_APP/PerformAction/ECAP.irpt?NotifNo=114350292" xr:uid="{A5BD58E2-B5E2-403D-9417-94C8DE19426B}"/>
    <hyperlink ref="S453" r:id="rId32" display="114364243" xr:uid="{7B5145E0-4A0E-4150-9F62-662546FBC033}"/>
    <hyperlink ref="S451" r:id="rId33" display="114364663" xr:uid="{77861E01-A84C-4B79-A0E6-F70262D4A913}"/>
    <hyperlink ref="S455" r:id="rId34" display="https://sapmip.pge.com:50001/XMII/CM/PGE_ECAP_APP/PerformAction/ECAP.irpt?NotifNo=114459150" xr:uid="{C3A2A831-75D0-4761-999C-4FCFA63B70C4}"/>
    <hyperlink ref="S454" r:id="rId35" display="https://sapmip.pge.com:50001/XMII/CM/PGE_ECAP_APP/PerformAction/ECAP.irpt?NotifNo=114466399" xr:uid="{E8F8AEFF-871D-4C37-93A0-51F0F690E1B5}"/>
    <hyperlink ref="S458" r:id="rId36" display="114480699" xr:uid="{1055BA97-4AC6-4F04-97EF-4613F345B179}"/>
    <hyperlink ref="S456" r:id="rId37" display="https://sapmip.pge.com:50001/XMII/CM/PGE_ECAP_APP/PerformAction/ECAP.irpt?NotifNo=000114481018" xr:uid="{ABEF6FE8-F506-45BA-B797-8EEFAC07B54B}"/>
    <hyperlink ref="S457" r:id="rId38" display="https://sapmip.pge.com:50001/XMII/CM/PGE_ECAP_APP/PerformAction/ECAP.irpt?NotifNo=000114480878" xr:uid="{1014B593-A569-409A-9411-DD0939AFED7C}"/>
    <hyperlink ref="S460" r:id="rId39" display="https://sapmip.pge.com:50001/XMII/CM/PGE_ECAP_APP/PerformAction/ECAP.irpt?NotifNo=114620727" xr:uid="{63B8BEEB-3D25-4072-9613-BA1DF05A7B38}"/>
    <hyperlink ref="S459" r:id="rId40" display="114620982" xr:uid="{CA939A2A-B6FA-48CD-BF48-0FA75A6359F4}"/>
    <hyperlink ref="S461" r:id="rId41" display="114638795" xr:uid="{0CD48688-6889-4D91-831E-852DDF9B9BD7}"/>
    <hyperlink ref="S463" r:id="rId42" display="https://sapmip.pge.com:50001/XMII/CM/PGE_ECAP_APP/PerformAction/ECAP.irpt?NotifNo=114662714" xr:uid="{49E92BF4-F4EA-41CC-AA05-9C30B808C01E}"/>
    <hyperlink ref="S464" r:id="rId43" display="https://sapmip.pge.com:50001/XMII/CM/PGE_ECAP_APP/PerformAction/ECAP.irpt?NotifNo=114667730" xr:uid="{67BF492E-F684-4060-9EA3-1523155406F8}"/>
    <hyperlink ref="S462" r:id="rId44" display="114695423" xr:uid="{492EED7A-6408-4C9F-8A1E-20EDC3A38D34}"/>
    <hyperlink ref="S465" r:id="rId45" display="https://sapmip.pge.com:50001/XMII/CM/PGE_ECAP_APP/PerformAction/ECAP.irpt?NotifNo=114743658" xr:uid="{4F978D76-D785-4A8B-8042-A516D6A41A8F}"/>
    <hyperlink ref="S467" r:id="rId46" display="https://sapmip.pge.com:50001/XMII/CM/PGE_ECAP_APP/PerformAction/ECAP.irpt?NotifNo=114788937" xr:uid="{A6B92BD3-EA6C-4312-9C6F-48E6EF3C5821}"/>
    <hyperlink ref="S468" r:id="rId47" display="https://sapmip.pge.com:50001/XMII/CM/PGE_ECAP_APP/PerformAction/ECAP.irpt?NotifNo=114811190" xr:uid="{65334DAC-77C4-4CD0-B086-E28060C0E861}"/>
    <hyperlink ref="S469" r:id="rId48" display="114869054" xr:uid="{26F974B6-D28D-4874-BFEC-2ED129CA411C}"/>
    <hyperlink ref="S471" r:id="rId49" display="114868952" xr:uid="{92167C59-1052-47B7-8195-6B217D47C366}"/>
    <hyperlink ref="S475" r:id="rId50" display="https://sapmip.pge.com:50001/XMII/CM/PGE_ECAP_APP/PerformAction/ECAP.irpt?NotifNo=114976640" xr:uid="{6019EC35-4B35-453E-B25F-3FBAE218BED3}"/>
    <hyperlink ref="S476" r:id="rId51" display="https://sapmip.pge.com:50001/XMII/CM/PGE_ECAP_APP/PerformAction/ECAP.irpt?NotifNo=114976811" xr:uid="{7E333A5A-079E-4A49-B762-1E265AE26C16}"/>
    <hyperlink ref="S477" r:id="rId52" display="https://sapmip.pge.com:50001/XMII/CM/PGE_ECAP_APP/PerformAction/ECAP.irpt?NotifNo=115007491" xr:uid="{8757164E-8F9A-450C-B761-26AD0237D558}"/>
    <hyperlink ref="S478" r:id="rId53" display="https://sapmip.pge.com:50001/XMII/CM/PGE_ECAP_APP/PerformAction/ECAP.irpt?NotifNo=115011600" xr:uid="{1CDCEA72-DAB7-4C5F-848A-D2CA703ED85A}"/>
    <hyperlink ref="S479" r:id="rId54" display="https://sapmip.pge.com:50001/XMII/CM/PGE_ECAP_APP/PerformAction/ECAP.irpt?NotifNo=115018206" xr:uid="{39D650A6-6B24-44DC-872D-01A524BD6FE8}"/>
    <hyperlink ref="S480" r:id="rId55" display="https://sapmip.pge.com:50001/XMII/CM/PGE_ECAP_APP/PerformAction/ECAP.irpt?NotifNo=115017817" xr:uid="{AABDB132-7355-4096-BC18-A6E6D5BC1801}"/>
    <hyperlink ref="S481" r:id="rId56" display="https://sapmip.pge.com:50001/XMII/CM/PGE_ECAP_APP/PerformAction/ECAP.irpt?NotifNo=115024347" xr:uid="{8395A423-45C4-4F24-83FC-453C8D78E1CD}"/>
    <hyperlink ref="S466" r:id="rId57" display="https://sapmip.pge.com:50001/XMII/CM/PGE_ECAP_APP/PerformAction/ECAP.irpt?NotifNo=114752239" xr:uid="{3ACFA63B-0DCD-48C0-8B47-817E7CF37153}"/>
    <hyperlink ref="S482" r:id="rId58" display="https://sapmip.pge.com:50001/XMII/CM/PGE_ECAP_APP/PerformAction/ECAP.irpt?NotifNo=115058337" xr:uid="{1463C7E3-046B-4786-B48C-404772D7832D}"/>
    <hyperlink ref="S483" r:id="rId59" display="https://sapmip.pge.com:50001/XMII/CM/PGE_ECAP_APP/PerformAction/ECAP.irpt?NotifNo=115339804" xr:uid="{92A2AA49-2DDF-4920-90C4-346AE63AF302}"/>
    <hyperlink ref="S484" r:id="rId60" display="https://sapmip.pge.com:50001/XMII/CM/PGE_ECAP_APP/PerformAction/ECAP.irpt?NotifNo=115341102" xr:uid="{46C8AB7D-206C-403F-99EB-9D2D71631F17}"/>
    <hyperlink ref="S485" r:id="rId61" display="https://sapmip.pge.com:50001/XMII/CM/PGE_ECAP_APP/PerformAction/ECAP.irpt?NotifNo=115468006" xr:uid="{0014781D-AE40-4B68-B1B7-28BE2A79B266}"/>
    <hyperlink ref="S486" r:id="rId62" display="https://sapmip.pge.com:50001/XMII/CM/PGE_ECAP_APP/PerformAction/ECAP.irpt?NotifNo=115476935" xr:uid="{FF89C56C-D9EC-4A06-8D20-1CA251A1B74F}"/>
    <hyperlink ref="S487" r:id="rId63" display="https://sapmip.pge.com:50001/XMII/CM/PGE_ECAP_APP/PerformAction/ECAP.irpt?NotifNo=115596545" xr:uid="{9467D992-6F68-426E-B300-18AE13B6FE7F}"/>
    <hyperlink ref="S393" r:id="rId64" display="112791883" xr:uid="{968F2949-C2E7-4292-A801-91DCA794C82E}"/>
    <hyperlink ref="S392" r:id="rId65" display="112869121" xr:uid="{63B23557-6E06-40A4-B47E-5063B90363A4}"/>
    <hyperlink ref="S396" r:id="rId66" display="https://sapmip.pge.com:50001/XMII/CM/PGE_ECAP_APP/PerformAction/ECAP.irpt?NotifNo=112864159" xr:uid="{5C739696-3AF2-43F7-8ED3-D090A8E3902A}"/>
    <hyperlink ref="S394" r:id="rId67" display="112844621" xr:uid="{F2C9F33B-4084-481D-80D9-8B93B0885A62}"/>
    <hyperlink ref="S397" r:id="rId68" display="112909666" xr:uid="{E09B38A6-558C-4BF6-8001-F8C3F24F65C8}"/>
    <hyperlink ref="S398" r:id="rId69" display="112917097" xr:uid="{C58DB79C-C24C-4E11-A9FA-6857AACE7F37}"/>
    <hyperlink ref="S399" r:id="rId70" display="113021236" xr:uid="{37B7F0A7-6197-4447-B19E-B10ADFE7525D}"/>
    <hyperlink ref="S402" r:id="rId71" display="113061227" xr:uid="{629511FD-DE1E-4CE3-B6AA-2D0492F6184E}"/>
    <hyperlink ref="S404" r:id="rId72" display="113072185" xr:uid="{54DF4D7C-2C07-4B49-82BB-54C432BF5B8E}"/>
    <hyperlink ref="S407" r:id="rId73" display="https://sapmip.pge.com:50001/XMII/CM/PGE_ECAP_APP/PerformAction/ECAP.irpt?NotifNo=113172616" xr:uid="{40530DB0-3B1B-4BDA-A7D3-9DFE75E2A714}"/>
    <hyperlink ref="S408" r:id="rId74" display="https://sapmip.pge.com:50001/XMII/CM/PGE_ECAP_APP/PerformAction/ECAP.irpt?NotifNo=113197723" xr:uid="{B2F5E399-E396-4744-94AB-1C1514180731}"/>
    <hyperlink ref="S411" r:id="rId75" display="https://sapmip.pge.com:50001/XMII/CM/PGE_ECAP_APP/PerformAction/ECAP.irpt?NotifNo=113217033" xr:uid="{3456BCDE-31B7-4170-9E36-9403CDAC5D2A}"/>
    <hyperlink ref="S412" r:id="rId76" display="https://sapmip.pge.com:50001/XMII/CM/PGE_ECAP_APP/PerformAction/ECAP.irpt?NotifNo=113216695" xr:uid="{7EFDDD13-EB3D-45A8-8766-7C7113A83E0D}"/>
    <hyperlink ref="S418" r:id="rId77" display="https://sapmip.pge.com:50001/XMII/CM/PGE_ECAP_APP/PerformAction/ECAP.irpt?NotifNo=113594836" xr:uid="{AE2EBCB0-C2D7-4F2C-9F15-44BC8F84DC59}"/>
    <hyperlink ref="S417" r:id="rId78" display="https://sapmip.pge.com:50001/XMII/CM/PGE_ECAP_APP/PerformAction/ECAP.irpt?NotifNo=000113271531" xr:uid="{FE9599BF-D19A-4FFE-A11C-76658604D86B}"/>
    <hyperlink ref="S419" r:id="rId79" display="113622459" xr:uid="{4D763966-7A97-453D-B749-44070CEFFA6D}"/>
    <hyperlink ref="S420" r:id="rId80" display="https://sapmip.pge.com:50001/XMII/CM/PGE_ECAP_APP/PerformAction/ECAP.irpt?NotifNo=113612610" xr:uid="{F0CAA816-3F50-48E3-A160-88054A1021C7}"/>
    <hyperlink ref="S421" r:id="rId81" display="113630089" xr:uid="{CAEEE478-FEFB-4558-B3C8-33D46546EB48}"/>
    <hyperlink ref="S422" r:id="rId82" display="113642191" xr:uid="{BDDA9047-BD9F-4B56-B84E-7D3AC1DDE188}"/>
    <hyperlink ref="S423" r:id="rId83" display="https://sapmip.pge.com:50001/XMII/CM/PGE_ECAP_APP/PerformAction/ECAP.irpt?NotifNo=000113662597" xr:uid="{101FCBAF-C099-417D-9A03-06CCC2435A4D}"/>
    <hyperlink ref="S427" r:id="rId84" display="https://sapmip.pge.com:50001/XMII/CM/PGE_ECAP_APP/PerformAction/ECAP.irpt?NotifNo=000113703011" xr:uid="{61557195-C3F7-45F8-A5BD-5793DE2CE5BD}"/>
    <hyperlink ref="S432" r:id="rId85" display="113754176" xr:uid="{DFE5DC62-2FBA-4158-A793-C5F8C19796BA}"/>
    <hyperlink ref="S433" r:id="rId86" display="https://sapmip.pge.com:50001/XMII/CM/PGE_ECAP_APP/PerformAction/ECAP.irpt?NotifNo=113782769" xr:uid="{FFD545A2-7276-48EA-9ADA-DD26736CA625}"/>
    <hyperlink ref="S434" r:id="rId87" display="https://sapmip.pge.com:50001/XMII/CM/PGE_ECAP_APP/PerformAction/ECAP.irpt?NotifNo=113788380" xr:uid="{3BE8DF62-0B21-4CB4-A983-076585038A5A}"/>
    <hyperlink ref="S437" r:id="rId88" display="113794873" xr:uid="{DE1EE623-C5FE-4C74-A825-464DD44F0FBC}"/>
    <hyperlink ref="S436" r:id="rId89" display="113795814" xr:uid="{AFB10CF6-AD88-41E8-BBE6-F70B8841CA5A}"/>
    <hyperlink ref="S435" r:id="rId90" display="https://sapmip.pge.com:50001/XMII/CM/PGE_ECAP_APP/PerformAction/ECAP.irpt?NotifNo=113797063" xr:uid="{8B6B543D-C9EA-42A1-B03D-6042A30A7D47}"/>
    <hyperlink ref="S438" r:id="rId91" display="https://sapmip.pge.com:50001/XMII/CM/PGE_ECAP_APP/PerformAction/ECAP.irpt?NotifNo=000113870843" xr:uid="{65F4703D-F763-42F0-B3C7-F6680B4E0F01}"/>
    <hyperlink ref="S441" r:id="rId92" display="114105882" xr:uid="{FD483883-1BB1-4532-A4E0-34686B37C0D2}"/>
    <hyperlink ref="S442" r:id="rId93" display="http://sapmipdb1.comp.pge.com:50000/XMII/CM/PGE_ECAP_APP/PerformAction/ECAP.irpt?NotifNo=114120620" xr:uid="{2B4EC1F1-B37D-409B-96DC-E94765FD5283}"/>
    <hyperlink ref="S2" r:id="rId94" display="http://event/wpereport.asp?event_id=7597" xr:uid="{64A24333-60D5-4C1F-BFA7-AEA20426AADA}"/>
    <hyperlink ref="S16" r:id="rId95" display="http://event/elec/wpe/show.asp?event_id=7690" xr:uid="{126A096B-E155-40E4-9917-922B326EC85B}"/>
    <hyperlink ref="S21" r:id="rId96" display="7718" xr:uid="{759AEFE7-434D-42D7-B47F-E8D887BC3EC3}"/>
    <hyperlink ref="S22" r:id="rId97" display="7753" xr:uid="{40241C88-E232-4EDA-AC88-AF6211B6CB6A}"/>
    <hyperlink ref="S24" r:id="rId98" display="7731" xr:uid="{25900A70-140A-4017-8CBA-6A4B5FE19559}"/>
    <hyperlink ref="S27" r:id="rId99" display="7754" xr:uid="{05929C69-0B9D-4773-B1E6-4E5D66330C00}"/>
    <hyperlink ref="S26" r:id="rId100" display="7728" xr:uid="{9603F3D0-6EC2-4871-9D1F-0B15FAC72AD4}"/>
    <hyperlink ref="S25" r:id="rId101" display="7724" xr:uid="{E271F186-5F23-4E42-B36A-43A2B6437608}"/>
    <hyperlink ref="S23" r:id="rId102" display="7751" xr:uid="{94610187-AD3A-4219-BC99-3BB2C2354B5E}"/>
    <hyperlink ref="S33" r:id="rId103" display="7813" xr:uid="{AEFD0BEC-50E5-4329-829D-3258B4D3ACC7}"/>
    <hyperlink ref="S32" r:id="rId104" display="http://event/elec/nwpe/show.asp?event_id=7810" xr:uid="{D5252526-122B-4EF0-8050-E84AD99FA76B}"/>
    <hyperlink ref="S31" r:id="rId105" display="7807" xr:uid="{7BD867C1-5DC6-406D-8256-3CA38330A3D0}"/>
    <hyperlink ref="S38" r:id="rId106" display="7862" xr:uid="{F2A95733-86FB-429C-AC74-F4FA6EF4AB6F}"/>
    <hyperlink ref="S42" r:id="rId107" display="http://event/elec/nwpe/show.asp?event_id=7908" xr:uid="{FEA31FEB-237F-4611-BEE1-33D8C37C9906}"/>
    <hyperlink ref="S44" r:id="rId108" display="7913" xr:uid="{01969F28-DAD1-4616-A69B-0AF1765F6E24}"/>
    <hyperlink ref="S43" r:id="rId109" display="http://event/elec/nwpe/show.asp?event_id=7912" xr:uid="{53FE7E14-0667-4278-B4AE-2DC085B2C804}"/>
    <hyperlink ref="S45" r:id="rId110" display="http://event/elec/nwpe/show.asp?event_id=7952" xr:uid="{4CF7DBAD-C53A-4095-87BF-748037926714}"/>
    <hyperlink ref="S47" r:id="rId111" display="7968" xr:uid="{7CAE67FC-5EEB-4A5F-AAC2-F196C29887FB}"/>
    <hyperlink ref="S50" r:id="rId112" display="7984" xr:uid="{1ECC3E37-ABCC-4182-BB81-F5EBCDA0A0F2}"/>
    <hyperlink ref="S49" r:id="rId113" display="7976" xr:uid="{B5E2592D-45C9-4551-8332-22336E2A9AD3}"/>
    <hyperlink ref="S52" r:id="rId114" display="http://event/elec/nwpe/show.asp?event_id=8007" xr:uid="{ECE794E6-C282-4147-A1D7-2DC94CB1D9E7}"/>
    <hyperlink ref="S54" r:id="rId115" display="8068" xr:uid="{7DD78C7B-4A5F-450D-AE50-1030B3566F56}"/>
    <hyperlink ref="S64" r:id="rId116" display="8071" xr:uid="{581847BA-5C09-4A81-A7F5-0FECAC530518}"/>
    <hyperlink ref="S63" r:id="rId117" display="8070" xr:uid="{D1432A11-7F45-4B2F-9BEC-691F5D60C7F6}"/>
    <hyperlink ref="S69" r:id="rId118" display="http://event/elec/nwpe/show.asp?event_id=8072" xr:uid="{85376DDD-77E0-4FB6-8841-BF36B41FE282}"/>
    <hyperlink ref="S67" r:id="rId119" display="8076" xr:uid="{8CEA8BE6-3D6E-4C22-BCD2-50629CC560EA}"/>
    <hyperlink ref="S66" r:id="rId120" display="8081" xr:uid="{925A89CA-28A5-47FB-B56A-2FE7334FEDDC}"/>
    <hyperlink ref="S65" r:id="rId121" display="8083" xr:uid="{DD918F3D-59B8-4017-9A3F-572560114853}"/>
    <hyperlink ref="S3" r:id="rId122" display="7668" xr:uid="{E4DDEEF9-1222-4818-8660-684B286508B5}"/>
    <hyperlink ref="S4" r:id="rId123" display="http://event/elec/nwpe/show.asp?event_id=7633" xr:uid="{1ADA36E6-285F-4124-844F-0F8CE80FE6F7}"/>
    <hyperlink ref="S15" r:id="rId124" display="http://event/elec/wpe/show.asp?event_id=7673" xr:uid="{ED1BAA2C-8749-4A56-B539-E49054488EA1}"/>
    <hyperlink ref="S55" r:id="rId125" display="8034" xr:uid="{AE2E087D-81A9-4F07-84C8-2C02E66EFD2D}"/>
    <hyperlink ref="S59" r:id="rId126" display="8114" xr:uid="{32472770-CDB3-418C-AC42-8F99ABABBA1F}"/>
    <hyperlink ref="S48" r:id="rId127" display="7978" xr:uid="{790C77B4-12B4-41B8-AC94-1F493DE141DD}"/>
    <hyperlink ref="S36" r:id="rId128" display="7847" xr:uid="{28C68555-F872-495A-B074-06CD73502C0F}"/>
    <hyperlink ref="S70" r:id="rId129" display="8207" xr:uid="{543B3527-131B-4383-866F-F57BA791A00C}"/>
    <hyperlink ref="S72" r:id="rId130" display="http://event/elec/nwpe/show.asp?event_id=8221" xr:uid="{46817344-BE94-4333-B50B-4DCA6089D170}"/>
    <hyperlink ref="S73" r:id="rId131" display="8239" xr:uid="{408D701E-8051-4D60-AE0F-5B9B55FC9B1E}"/>
    <hyperlink ref="S71" r:id="rId132" display="8252" xr:uid="{6308230B-2BC2-4B76-B9A1-1896360C87EE}"/>
    <hyperlink ref="S75" r:id="rId133" display="http://event/elec/nwpe/show.asp?event_id=8275" xr:uid="{BBF4A4DC-C8E1-459B-989B-6F28BADF5B27}"/>
    <hyperlink ref="S76" r:id="rId134" display="http://event/elec/nwpe/show.asp?event_id=8276" xr:uid="{6E142D93-3077-4D5C-9FC3-01D899003CF8}"/>
    <hyperlink ref="S81" r:id="rId135" display="8300" xr:uid="{6259E9ED-0834-4DEB-8682-B533AFC3E834}"/>
    <hyperlink ref="S82" r:id="rId136" display="8304" xr:uid="{613E5292-F587-4402-A170-7226EC3C0F0F}"/>
    <hyperlink ref="S83" r:id="rId137" display="8307" xr:uid="{58DF049B-4DF9-4042-B9F2-C9C89031AA65}"/>
    <hyperlink ref="S80" r:id="rId138" display="8295" xr:uid="{7950FB3B-02DB-44BC-837D-B43F33673678}"/>
    <hyperlink ref="S85" r:id="rId139" display="8335" xr:uid="{256104F1-1E3B-4463-AAD2-89915AB94364}"/>
    <hyperlink ref="S86" r:id="rId140" display="8334" xr:uid="{60C45DFC-DE54-4DB7-9D87-AB4B930672C3}"/>
    <hyperlink ref="S87" r:id="rId141" display="8333" xr:uid="{FC6B1907-DB64-41CA-86FB-647C88F49C74}"/>
    <hyperlink ref="S88" r:id="rId142" display="8337" xr:uid="{4BD915A0-4BBF-4C59-AFFD-02D1FD082AB8}"/>
    <hyperlink ref="S89" r:id="rId143" display="http://event/elec/nwpe/show.asp?event_id=8341" xr:uid="{912C22E4-79D1-4B5D-A5FF-FEF4091671FB}"/>
    <hyperlink ref="S91" r:id="rId144" display="8375" xr:uid="{CDB246FC-9402-4819-B10D-2293DF936B5C}"/>
    <hyperlink ref="S92" r:id="rId145" display="http://event/elec/nwpe/show.asp?event_id=8396" xr:uid="{1BB25C45-F3D4-4072-A843-0181D54F7F8D}"/>
    <hyperlink ref="S79" r:id="rId146" display="8292" xr:uid="{768AE9B3-6241-44C4-98E9-9861B63521C6}"/>
    <hyperlink ref="S90" r:id="rId147" display="8391" xr:uid="{12722531-BAA8-4400-B55D-A3F61136372A}"/>
    <hyperlink ref="S94" r:id="rId148" display="8451" xr:uid="{43CB6C9D-F228-4BAD-96AE-F42A5DA686AB}"/>
    <hyperlink ref="S95" r:id="rId149" display="http://event/elec/nwpe/show.asp?event_id=8466" xr:uid="{881D4325-B53E-4192-BF63-013CDE59DB73}"/>
    <hyperlink ref="S96" r:id="rId150" display="8472" xr:uid="{B8DCB1E7-521B-4C2C-97A2-C49881EC066F}"/>
    <hyperlink ref="S97" r:id="rId151" display="8624" xr:uid="{E4BC9FD9-7A98-45F3-BC9E-C0429B281899}"/>
    <hyperlink ref="S100" r:id="rId152" display="8686" xr:uid="{5BEB608B-0700-4358-BC13-CCD686C5604E}"/>
    <hyperlink ref="S106" r:id="rId153" display="8744" xr:uid="{DCFE48FD-1405-4C4A-A6EE-8957E16A1ED9}"/>
    <hyperlink ref="S111" r:id="rId154" display="8812" xr:uid="{91204A0F-B5B0-4EFD-B43B-A635D62265D0}"/>
    <hyperlink ref="S115" r:id="rId155" display="http://event/elec/nwpe/show.asp?event_id=8822" xr:uid="{1A089B08-1817-482A-8E7F-F0C5A8B25A41}"/>
    <hyperlink ref="S105" r:id="rId156" display="8741" xr:uid="{72647775-AAEF-493D-BB16-A843CB79539D}"/>
    <hyperlink ref="S117" r:id="rId157" display="http://event/elec/nwpe/show.asp?event_id=8875" xr:uid="{38982FEC-AF23-4E8B-B1A2-831F5728529A}"/>
    <hyperlink ref="S116" r:id="rId158" display="http://event/elec/nwpe/show.asp?event_id=8858" xr:uid="{850C715C-BF39-443D-82EF-27DE0A9D2472}"/>
    <hyperlink ref="S120" r:id="rId159" display="8894" xr:uid="{98270240-FC22-4B0A-8757-0F75CB78E2A8}"/>
    <hyperlink ref="S119" r:id="rId160" display="8892" xr:uid="{C34ACAF5-681B-4448-92D6-1817B3AD12D4}"/>
    <hyperlink ref="S118" r:id="rId161" display="http://event/elec/nwpe/show.asp?event_id=8907" xr:uid="{D0C558F7-4F46-4B5B-90F0-8062D2F73B92}"/>
    <hyperlink ref="S101" r:id="rId162" display="8705" xr:uid="{DBD3FDAB-F7D8-43BD-8E3D-538D3E213A10}"/>
    <hyperlink ref="S121" r:id="rId163" display="8921" xr:uid="{A97CA4EC-00B7-45AA-B68F-D9F92CD7B8EF}"/>
    <hyperlink ref="S122" r:id="rId164" display="8952" xr:uid="{5FB67106-A6BB-42B4-B3AE-F141B851EDFA}"/>
    <hyperlink ref="S123" r:id="rId165" display="8962" xr:uid="{021271CC-17E2-4F1D-B4BD-2A6B63A80AED}"/>
    <hyperlink ref="S124" r:id="rId166" display="http://event/elec/nwpe/show.asp?event_id=8960" xr:uid="{8FF67964-BD17-418F-9055-EBCCFE3C4236}"/>
    <hyperlink ref="S125" r:id="rId167" display="http://event/elec/nwpe/show.asp?event_id=8959" xr:uid="{20EFF5AA-A0AC-4B25-B6ED-BB7C5B5DE201}"/>
    <hyperlink ref="S126" r:id="rId168" display="8976" xr:uid="{4EE3E2E5-A3E5-4922-8210-78DFD0A11603}"/>
    <hyperlink ref="S127" r:id="rId169" display="8968" xr:uid="{4486ECC7-CDFD-4800-9CF7-FC4CBF5F71ED}"/>
    <hyperlink ref="S128" r:id="rId170" display="8971" xr:uid="{4A6CBD16-17D8-4325-BE3E-882EE0623313}"/>
    <hyperlink ref="S129" r:id="rId171" display="8973" xr:uid="{8B7B70DA-95CF-467A-A361-CF1EE115DAA8}"/>
    <hyperlink ref="S130" r:id="rId172" display="8970" xr:uid="{8D4F3D0C-A0A1-47C8-A944-C21972E90AD3}"/>
    <hyperlink ref="S132" r:id="rId173" display="9001" xr:uid="{67855578-1C66-4528-B28F-E98844A7A5BF}"/>
    <hyperlink ref="S133" r:id="rId174" display="8993" xr:uid="{C7E8E878-CF96-4A84-91E0-03A01173B029}"/>
    <hyperlink ref="S136" r:id="rId175" display="9027" xr:uid="{8C9A204A-57C7-44DB-9406-5CDAA52D0707}"/>
    <hyperlink ref="S137" r:id="rId176" display="9014" xr:uid="{A0107FF8-87A2-466E-AC84-643060F283E7}"/>
    <hyperlink ref="S138" r:id="rId177" display="9026" xr:uid="{6917E15A-9716-40B3-81C8-D221175C066A}"/>
    <hyperlink ref="S139" r:id="rId178" display="9015" xr:uid="{567401D6-AEC1-43B2-AB78-689BBAB19984}"/>
    <hyperlink ref="S147" r:id="rId179" display="9050" xr:uid="{6A3AAD99-2D56-4C5C-BA74-E5907B3E4FE3}"/>
    <hyperlink ref="S148" r:id="rId180" display="http://event/elec/nwpe/show.asp?event_id=9095" xr:uid="{1C34E84C-0CEC-4314-9555-9F2BF32A4BA3}"/>
    <hyperlink ref="S149" r:id="rId181" display="http://event/elec/nwpe/show.asp?event_id=9173" xr:uid="{6F63F7D7-EEB8-4A27-A252-4C123771FB85}"/>
    <hyperlink ref="S150" r:id="rId182" display="9212" xr:uid="{9D87F378-6A63-41B5-B05C-34D6E13D9ADB}"/>
    <hyperlink ref="S152" r:id="rId183" display="9215" xr:uid="{059BD3CD-3089-4C7C-BFD3-9E603DD21815}"/>
    <hyperlink ref="S153" r:id="rId184" display="9219" xr:uid="{0FF4EE16-8BCD-4B4F-BE33-2B735C42C8E3}"/>
    <hyperlink ref="S151" r:id="rId185" display="http://event/elec/nwpe/show.asp?event_id=9268" xr:uid="{B4F49313-CA9B-49E4-9658-08E4611A42EE}"/>
    <hyperlink ref="S154" r:id="rId186" display="http://event/elec/nwpe/show.asp?event_id=9288" xr:uid="{97ED09B2-A338-414A-831B-CAD83CF4F0C7}"/>
    <hyperlink ref="S155" r:id="rId187" display="http://event/elec/nwpe/show.asp?event_id=9309" xr:uid="{23BFABC3-CA84-4D51-B9D7-51874F798D8C}"/>
    <hyperlink ref="S156" r:id="rId188" display="http://event/elec/nwpe/show.asp?event_id=9350" xr:uid="{413838E8-0752-4046-8E9E-5EB366DFEF79}"/>
    <hyperlink ref="S157" r:id="rId189" display="http://event/elec/nwpe/show.asp?event_id=9387" xr:uid="{82FC8E4B-5242-4224-A3EA-73C934A3D212}"/>
    <hyperlink ref="S158" r:id="rId190" display="http://event/elec/nwpe/show.asp?event_id=9388" xr:uid="{A01B9C17-DEF5-4C22-BB77-89780FB41A71}"/>
    <hyperlink ref="S162" r:id="rId191" display="9459" xr:uid="{4BC9B058-AD2D-44E6-96CE-5CF88377F348}"/>
    <hyperlink ref="S160" r:id="rId192" display="9453" xr:uid="{ADB55A23-2C16-4743-895C-EF347E1D3803}"/>
    <hyperlink ref="S161" r:id="rId193" display="9449" xr:uid="{9B13FC5D-B44A-4C4F-951B-5B6B56FF2FDB}"/>
    <hyperlink ref="S159" r:id="rId194" display="http://event/elec/nwpe/show.asp?event_id=9534" xr:uid="{0FE62D3A-3C2A-45B3-9E3B-57B2988DF7FA}"/>
    <hyperlink ref="S163" r:id="rId195" display="http://event/elec/nwpe/show.asp?event_id=9486" xr:uid="{E108114C-1E62-4F9F-8E04-848514F39625}"/>
    <hyperlink ref="S164" r:id="rId196" display="9645" xr:uid="{29B4670E-6331-4DF4-B8FC-6647A6B5BAA5}"/>
    <hyperlink ref="S165" r:id="rId197" display="9644" xr:uid="{45A00AA0-606D-417B-808E-A54318398463}"/>
    <hyperlink ref="S168" r:id="rId198" display="9686" xr:uid="{936DDF2A-1E8A-49EC-BB86-F9B59B98A5E1}"/>
    <hyperlink ref="S166" r:id="rId199" display="9661" xr:uid="{D38A203C-13F7-4974-B60C-D7F2FA60A699}"/>
    <hyperlink ref="S167" r:id="rId200" display="9736" xr:uid="{4F6D1F53-97DE-43E8-919B-FA95B26B5AEC}"/>
    <hyperlink ref="S169" r:id="rId201" display="9716" xr:uid="{5A8B50BB-DAC9-43F9-81BB-BB96A17A4BA9}"/>
    <hyperlink ref="S176" r:id="rId202" display="9826" xr:uid="{1B17D4AD-B7A1-40D1-AB39-677E37C41D57}"/>
    <hyperlink ref="S173" r:id="rId203" display="9791" xr:uid="{5DEF3CB9-409A-4141-BC70-0AFD3C6C11D8}"/>
    <hyperlink ref="S185" r:id="rId204" display="9896" xr:uid="{24A493C8-B949-411B-B586-9B64D0EB06E1}"/>
    <hyperlink ref="S187" r:id="rId205" display="9900" xr:uid="{A570C43B-154F-4DC4-8B9F-4D640E8F3C9D}"/>
    <hyperlink ref="S183" r:id="rId206" display="9849" xr:uid="{8D42EBFC-6F0C-4BEF-9EA9-E6B8ED224BA1}"/>
    <hyperlink ref="S184" r:id="rId207" display="9876" xr:uid="{C790FDD8-5F92-48C4-A95A-E486FCBC22B0}"/>
    <hyperlink ref="S186" r:id="rId208" display="9897" xr:uid="{A41F2556-8B28-499C-B31C-30C7D6CB1EB5}"/>
    <hyperlink ref="S188" r:id="rId209" display="http://eo/event/elec/nwpe/show.asp?event_id=9939" xr:uid="{0102B3A9-FA44-40AE-9BE5-248A4251E929}"/>
    <hyperlink ref="S190" r:id="rId210" display="http://eo/event/elec/wpe/show.asp?event_id=9948" xr:uid="{2CBC3F20-9BF0-4595-A9C4-2E2AECC65663}"/>
    <hyperlink ref="S191" r:id="rId211" display="9997" xr:uid="{5A7C0CC3-E512-476B-BDFB-084F811D74AD}"/>
    <hyperlink ref="S192" r:id="rId212" display="http://eo/event/elec/nwpe/show.asp?event_id=9981" xr:uid="{5A0B0BBA-6C0B-472A-A8EA-E5796B5627CA}"/>
    <hyperlink ref="S193" r:id="rId213" display="9982" xr:uid="{D728769C-36BA-45A3-B81B-517EC61C2EB6}"/>
    <hyperlink ref="S189" r:id="rId214" display="http://eo/event/elec/wpe/show.asp?event_id=9947" xr:uid="{576ED2CF-E11C-48E1-939B-F23D06D4ADBA}"/>
    <hyperlink ref="S195" r:id="rId215" display="10029" xr:uid="{D916FFDB-BFAD-489A-9082-BBCEF166E40E}"/>
    <hyperlink ref="S196" r:id="rId216" display="10037" xr:uid="{C309EF29-E649-4339-84E6-0487A06EA936}"/>
    <hyperlink ref="S194" r:id="rId217" display="10042" xr:uid="{4E370136-E21F-4822-9C6D-C5D0FCE2E0B6}"/>
    <hyperlink ref="S198" r:id="rId218" display="http://eo/event/elec/nwpe/show.asp?event_id=10043" xr:uid="{E1A441B2-AC87-4580-B5D8-6E8927CFC6DC}"/>
    <hyperlink ref="S197" r:id="rId219" display="10046" xr:uid="{7E71CB0C-874F-42A9-8F25-79A74213FECD}"/>
    <hyperlink ref="S199" r:id="rId220" display="10120" xr:uid="{83193246-4A1F-4297-A966-D3D187A39B5F}"/>
    <hyperlink ref="S200" r:id="rId221" display="http://eo/event/elec/nwpe/show.asp?event_id=10128" xr:uid="{73F4183F-B6F2-4185-BB9E-A1CCC6F86D80}"/>
    <hyperlink ref="S201" r:id="rId222" display="10148" xr:uid="{DBC37D9C-E3BD-42F2-9ACD-BE32AD0322D7}"/>
    <hyperlink ref="S202" r:id="rId223" display="10180" xr:uid="{235BAB39-3120-4ABF-9763-9DE43BEBB1DD}"/>
    <hyperlink ref="S203" r:id="rId224" display="10277" xr:uid="{AFE00309-C9F3-42D9-A53B-51E65711550C}"/>
    <hyperlink ref="S204" r:id="rId225" display="10287" xr:uid="{E2076609-5582-452B-81A1-1B7315A3E612}"/>
    <hyperlink ref="S205" r:id="rId226" display="10301" xr:uid="{0F06E9A6-6BFC-40CC-9DD9-43F04EE89C92}"/>
    <hyperlink ref="S206" r:id="rId227" display="http://eo/event/elec/wpe/show.asp?event_id=10395" xr:uid="{7FCB4447-D706-42B7-A2A6-29DB88E2DB54}"/>
    <hyperlink ref="S207" r:id="rId228" display="http://eo/event/elec/wpe/show.asp?event_id=10408" xr:uid="{5DFAD44C-2F11-4982-83CB-028DD581ADE9}"/>
    <hyperlink ref="S208" r:id="rId229" display="10424" xr:uid="{94CF54CB-EF8A-4B5F-BADC-5531BA3900F3}"/>
    <hyperlink ref="S209" r:id="rId230" display="http://eo/event/elec/nwpe/show.asp?event_id=10438" xr:uid="{1C9A79A9-A355-47DA-8A88-3D639E8C05FA}"/>
    <hyperlink ref="S210" r:id="rId231" display="10436" xr:uid="{A650889D-455E-40E9-9432-6CD42B2707D4}"/>
    <hyperlink ref="S211" r:id="rId232" display="10456" xr:uid="{DD6A20CB-A2FE-42DA-8709-6AB568BB090A}"/>
    <hyperlink ref="S212" r:id="rId233" display="http://eo/event/elec/nwpe/show.asp?event_id=10465" xr:uid="{63806E78-2877-4AC7-A8A8-FC438BD9243A}"/>
    <hyperlink ref="S213" r:id="rId234" display="http://eo/event/elec/nwpe/show.asp?event_id=10486" xr:uid="{FC0B2039-CF96-480B-A2EA-B3AF3AB5977D}"/>
    <hyperlink ref="S214" r:id="rId235" display="http://eo/event/elec/nwpe/show.asp?event_id=10499" xr:uid="{D16C2588-A460-4E0B-8305-6AF095637F39}"/>
    <hyperlink ref="S215" r:id="rId236" display="http://eo/event/elec/nwpe/show.asp?event_id=10518" xr:uid="{3C8CC136-057B-419B-9B82-F0775462DF2B}"/>
    <hyperlink ref="S216" r:id="rId237" display="10527" xr:uid="{37E83A28-5589-47D4-BA28-5BD5F03947BA}"/>
    <hyperlink ref="S217" r:id="rId238" display="10562" xr:uid="{6D80154E-05E5-47A5-95DE-647595BCCE02}"/>
    <hyperlink ref="S218" r:id="rId239" display="http://eo/event/elec/nwpe/show.asp?event_id=10607" xr:uid="{CD95CBB1-3513-43AA-BCE2-3BABD5F5BC1D}"/>
    <hyperlink ref="S220" r:id="rId240" display="http://eo/event/elec/nwpe/show.asp?event_id=10674" xr:uid="{0C27A72B-6E60-4883-A01B-2C308D5384D5}"/>
    <hyperlink ref="S221" r:id="rId241" display="http://eo/event/elec/wpe/show.asp?event_id=10737" xr:uid="{16B644D1-A5D4-49B0-849E-E280196359AA}"/>
    <hyperlink ref="S223" r:id="rId242" display="?10770" xr:uid="{48B427F7-1B7C-4CA4-B39F-8E4D6D451306}"/>
    <hyperlink ref="S229" r:id="rId243" display="10760" xr:uid="{5B742A41-AAD4-4684-9D69-AA179FE3ECC8}"/>
    <hyperlink ref="S231" r:id="rId244" display="http://eo/event/elec/nwpe/show.asp?event_id=10793" xr:uid="{F3502F16-3E10-4973-A84C-2ABB9719B613}"/>
    <hyperlink ref="S232" r:id="rId245" display="10805" xr:uid="{5AC68392-F247-42A3-8AFE-B2D08D985AD0}"/>
    <hyperlink ref="S226" r:id="rId246" display="10764" xr:uid="{A02D509A-25B2-4E2C-AB36-AFDBEAA7A48A}"/>
    <hyperlink ref="S234" r:id="rId247" display="10810" xr:uid="{CD0E69A8-DC5B-4D0E-A0CD-E5DDC1755862}"/>
    <hyperlink ref="S219" r:id="rId248" display="10697" xr:uid="{4D9A4124-597D-43F9-B932-8DBBDA79F2F7}"/>
    <hyperlink ref="S227" r:id="rId249" display="10775" xr:uid="{EA7B8B31-841E-437D-8122-F6685CD5C47F}"/>
    <hyperlink ref="S224" r:id="rId250" display="http://eo/event/elec/nwpe/show.asp?event_id=10776" xr:uid="{52A96D0E-9D51-420B-804E-63058D134AD7}"/>
    <hyperlink ref="S228" r:id="rId251" display="http://eo/event/elec/nwpe/show.asp?event_id=10776" xr:uid="{6E990627-4312-463E-AF34-6FF3AC487ADE}"/>
    <hyperlink ref="S225" r:id="rId252" display="10762" xr:uid="{26031C59-7E1D-45B0-A68A-1EAFE2295713}"/>
    <hyperlink ref="S235" r:id="rId253" display="http://eo/event/elec/nwpe/show.asp?event_id=10813" xr:uid="{6E324A86-3D9F-4C41-B9C1-B9C763BFA79A}"/>
    <hyperlink ref="S236" r:id="rId254" display="10835" xr:uid="{BE288B75-8186-4D5E-A612-E672D6924680}"/>
    <hyperlink ref="S237" r:id="rId255" display="10912" xr:uid="{EE65EC0A-EEA5-42EF-A593-88139393E96C}"/>
    <hyperlink ref="S241" r:id="rId256" display="10886" xr:uid="{F0F8E2F7-E8C0-4F9A-934E-1B686D64DEAF}"/>
    <hyperlink ref="S242" r:id="rId257" display="10885" xr:uid="{3BF03117-A6FC-4308-AD65-9D48EA25B394}"/>
    <hyperlink ref="S243" r:id="rId258" display="10878" xr:uid="{ACE61618-DA27-4073-97C5-055C035A3165}"/>
    <hyperlink ref="S244" r:id="rId259" display="10879" xr:uid="{A948F8EC-22B7-48A3-8776-5A49EE711DB1}"/>
    <hyperlink ref="S245" r:id="rId260" display="10883" xr:uid="{C8E4CCCB-5EDB-4566-A430-21C7AB7A407B}"/>
    <hyperlink ref="S246" r:id="rId261" display="10909" xr:uid="{8A01AD0C-C6DD-487C-A469-010E3F275ACA}"/>
    <hyperlink ref="S247" r:id="rId262" display="10901" xr:uid="{FF844A6B-7DB8-4A16-9AC3-F1CCFF3D80C2}"/>
    <hyperlink ref="S248" r:id="rId263" display="10903" xr:uid="{2F5E3D31-6D5A-4D6F-A256-9DB1FD1BDF8B}"/>
    <hyperlink ref="S249" r:id="rId264" display="10910" xr:uid="{F5D7509B-FE2E-4445-9A87-09B8A67406C2}"/>
    <hyperlink ref="S250" r:id="rId265" display="10902" xr:uid="{031560AE-AED5-4DF7-B0E8-75976F2748F3}"/>
    <hyperlink ref="S251" r:id="rId266" display="10927" xr:uid="{61BCB76E-4971-4E73-B171-6DBDCEDBDD86}"/>
    <hyperlink ref="S252" r:id="rId267" display="10926" xr:uid="{C4C77639-AD44-444A-BFCB-90E09BB5D9A9}"/>
    <hyperlink ref="S253" r:id="rId268" display="10941" xr:uid="{C3E3AEFC-90AB-4FF7-A2B5-3BFC9CD751FF}"/>
    <hyperlink ref="S239" r:id="rId269" display="10888" xr:uid="{DE332D60-2DF1-43B9-BB47-D172E165E847}"/>
    <hyperlink ref="S238" r:id="rId270" display="10877" xr:uid="{0CF832BB-FDDD-4EE4-A0B6-97F8989A0329}"/>
    <hyperlink ref="S254" r:id="rId271" display="10969" xr:uid="{191B35AF-A717-4995-85DC-8007370C93F4}"/>
    <hyperlink ref="S255" r:id="rId272" display="10974" xr:uid="{4C4842FE-11C9-4863-AD7B-C99939FCAFE8}"/>
    <hyperlink ref="S257" r:id="rId273" display="11014" xr:uid="{AB3C2CFC-6F2A-47D0-9127-681AD448519D}"/>
    <hyperlink ref="S256" r:id="rId274" display="11017" xr:uid="{0A8098BF-A58B-4F5D-AEAD-5FB2202BAEF5}"/>
    <hyperlink ref="S240" r:id="rId275" display="11045" xr:uid="{B4EC155D-0251-4773-9537-D1F3D21A77F5}"/>
    <hyperlink ref="S258" r:id="rId276" display="11063" xr:uid="{B1912642-33AA-42EE-8DB4-3D96AC5821E0}"/>
    <hyperlink ref="S259" r:id="rId277" display="http://eo/event/elec/nwpe/show.asp?event_id=11037" xr:uid="{8BBE41A3-E66F-4FE4-9C8F-3FAB59A2F963}"/>
    <hyperlink ref="S260" r:id="rId278" display="11061" xr:uid="{6B4BB264-6919-4AA0-B6BF-6DFB8737A3E2}"/>
    <hyperlink ref="S261" r:id="rId279" display="http://eo/event/elec/nwpe/show.asp?event_id=11098" xr:uid="{48BA58C4-F7DC-42C7-9856-A9FFF0227413}"/>
    <hyperlink ref="S263" r:id="rId280" display="http://eo/event/elec/nwpe/show.asp?event_id=11147" xr:uid="{5E69011E-3D83-423A-A9B1-CCF77FA92DED}"/>
    <hyperlink ref="S262" r:id="rId281" display="http://eo/event/elec/nwpe/show.asp?event_id=11101" xr:uid="{2292FB98-560D-48B7-B5CC-FD40A594CC33}"/>
    <hyperlink ref="S264" r:id="rId282" display="11176" xr:uid="{05FF9E3C-BF9E-424F-BA36-79A643246997}"/>
    <hyperlink ref="S265" r:id="rId283" display="11198" xr:uid="{F22BA073-5675-4BC7-8EE9-4819D658FB10}"/>
    <hyperlink ref="S266" r:id="rId284" display="http://eo/event/elec/nwpe/show.asp?event_id=11233" xr:uid="{79A13E0E-4981-4C14-B374-4F128543704C}"/>
    <hyperlink ref="S269" r:id="rId285" display="http://eo/event/elec/nwpe/show.asp?event_id=11315" xr:uid="{36F5B1C7-A580-4A27-9BC1-119596AAF575}"/>
    <hyperlink ref="S270" r:id="rId286" display="11403" xr:uid="{0E085B87-0C50-4066-8570-7507EEB6EABD}"/>
    <hyperlink ref="S268" r:id="rId287" display="11314" xr:uid="{7A20ECBF-91BD-4D7A-A21F-C2B8A43BCF01}"/>
    <hyperlink ref="S273" r:id="rId288" display="11448" xr:uid="{F52CA515-2ECB-4672-9F71-64226F445F74}"/>
    <hyperlink ref="S275" r:id="rId289" display="http://eo/event/elec/nwpe/show.asp?event_id=11451" xr:uid="{F4EFB634-D8C9-45D6-B023-7C92AF062A4B}"/>
    <hyperlink ref="S271" r:id="rId290" display="11445" xr:uid="{F85F9477-2E24-4DF1-A77C-A60439856CCB}"/>
    <hyperlink ref="S274" r:id="rId291" display="11443" xr:uid="{49B4721B-1036-4E4B-B555-BC986A5448FC}"/>
    <hyperlink ref="S272" r:id="rId292" display="11457" xr:uid="{B1601432-B042-45BE-BED2-DC40477155C7}"/>
    <hyperlink ref="S277" r:id="rId293" display="11486" xr:uid="{A5EF8B00-5830-4508-9728-6C338E2C2B98}"/>
    <hyperlink ref="S278" r:id="rId294" display="http://eo/event/elec/nwpe/show.asp?event_id=11483" xr:uid="{09F40FFB-B316-4DD1-AC4D-C7BC7F7A410F}"/>
    <hyperlink ref="S280" r:id="rId295" display="http://eo/event/elec/nwpe/show.asp?event_id=11556" xr:uid="{50D9E1A9-53B4-4D51-AAA4-003470377B30}"/>
    <hyperlink ref="S283" r:id="rId296" display="11612" xr:uid="{34953384-3184-4A2A-96C7-45BEFD159E58}"/>
    <hyperlink ref="S284" r:id="rId297" display="11615" xr:uid="{B7E4ECD1-9E6E-4C3B-9A53-522A6ECEB865}"/>
    <hyperlink ref="S285" r:id="rId298" display="http://eo/event/elec/nwpe/show.asp?event_id=11616" xr:uid="{BEC36851-3A0E-46BF-B24E-0E968663BED8}"/>
    <hyperlink ref="S281" r:id="rId299" display="11575" xr:uid="{0DBDDA2B-D118-4EAF-8489-92D677A026C4}"/>
    <hyperlink ref="S282" r:id="rId300" display="11614" xr:uid="{138CC45E-B73B-42D6-98A6-91862634B9C2}"/>
    <hyperlink ref="S276" r:id="rId301" display="11580" xr:uid="{4DAF3F2D-6FB7-4756-AB93-C4D466D1C5D7}"/>
    <hyperlink ref="S287" r:id="rId302" display="11657" xr:uid="{FA75B056-46B8-4509-9D5D-71CCC494055F}"/>
    <hyperlink ref="S290" r:id="rId303" display="http://eo/eventreporting/ViewEventReportingEngine.aspx?ID=11719" xr:uid="{5EC559F9-F7EF-4474-A3DA-2A9F37FD9F9D}"/>
    <hyperlink ref="S289" r:id="rId304" display="11737" xr:uid="{C10ADB78-2870-463D-8418-D3F5BDA65C79}"/>
    <hyperlink ref="S291" r:id="rId305" display="http://eo/event/elec/nwpe/show.asp?event_id=11733" xr:uid="{5BFF60DB-7A5D-4B7A-81EF-E37F5A741FF8}"/>
    <hyperlink ref="S292" r:id="rId306" display="11744" xr:uid="{4499EB54-2EC2-4029-B24A-D6E883159E38}"/>
    <hyperlink ref="S293" r:id="rId307" display="http://eo/event/elec/nwpe/show.asp?event_id=11746" xr:uid="{AF0DA25F-8446-4D99-A829-D74A3EAFB844}"/>
    <hyperlink ref="S294" r:id="rId308" display="http://eo/event/elec/nwpe/show.asp?event_id=11743" xr:uid="{10C08DDF-99EF-4E9F-B2F0-7C7486F9ABC9}"/>
    <hyperlink ref="S295" r:id="rId309" display="http://eo/event/elec/nwpe/show.asp?event_id=11748" xr:uid="{1F43517D-6CF0-46CB-9CF2-E19234C3E92F}"/>
    <hyperlink ref="S297" r:id="rId310" display="http://eo/event/elec/nwpe/show.asp?event_id=11745" xr:uid="{DA25401F-7C65-40B8-81E5-60B527D485E0}"/>
    <hyperlink ref="S298" r:id="rId311" display="11756" xr:uid="{373EDACD-9E98-45E6-8C95-49F9FBAECE92}"/>
    <hyperlink ref="S299" r:id="rId312" display="http://eo/event/elec/nwpe/show.asp?event_id=11766" xr:uid="{C5FD8AC9-3420-43A8-A043-4053CB9823CB}"/>
    <hyperlink ref="S300" r:id="rId313" display="11778" xr:uid="{FEDE66DE-7738-4F85-B98B-C894118DD56C}"/>
    <hyperlink ref="S296" r:id="rId314" display="11757" xr:uid="{D1A2237B-1EC4-4ACD-9367-03D932818BC8}"/>
    <hyperlink ref="S301" r:id="rId315" display="http://eo/event/elec/nwpe/show.asp?event_id=11807" xr:uid="{785E0C1C-6DFA-4DE0-8C41-48736531E99C}"/>
    <hyperlink ref="S302" r:id="rId316" display="http://eo/event/elec/nwpe/show.asp?event_id=11807" xr:uid="{10B1FF65-2161-4207-A93D-DB2D14F3CB54}"/>
    <hyperlink ref="S303" r:id="rId317" display="11838" xr:uid="{C170C796-44A2-4A32-969A-007108D91EC4}"/>
    <hyperlink ref="S305" r:id="rId318" display="11849" xr:uid="{C0E09B95-D88D-460F-89B0-812AAEFAFF6E}"/>
    <hyperlink ref="S304" r:id="rId319" display="http://eo/event/elec/nwpe/show.asp?event_id=11839" xr:uid="{123F5104-788F-472C-A282-036ACC0AB5DD}"/>
    <hyperlink ref="S306" r:id="rId320" display="http://eo/event/elec/nwpe/show.asp?event_id=11873" xr:uid="{1EA26D2D-2D4A-4C4D-B84E-1637CF96B981}"/>
    <hyperlink ref="S307" r:id="rId321" display="11908" xr:uid="{E8DC3956-3E22-40D7-A299-59D241173847}"/>
    <hyperlink ref="S310" r:id="rId322" display="11941" xr:uid="{A298EB19-074F-42B9-9DA3-4CABFCC237E9}"/>
    <hyperlink ref="S311" r:id="rId323" display="http://eo/event/elec/nwpe/show.asp?event_id=11952" xr:uid="{00869053-F383-4137-868B-ECE3DF41683E}"/>
    <hyperlink ref="S312" r:id="rId324" display="http://eo/event/elec/nwpe/show.asp?event_id=11962" xr:uid="{5DEC6E10-CF91-4A3F-840F-850C2B256D49}"/>
    <hyperlink ref="S313" r:id="rId325" display="http://eo/event/elec/nwpe/show.asp?event_id=11964" xr:uid="{F16AF925-A4DD-42B5-9666-97A7C3706913}"/>
    <hyperlink ref="S315" r:id="rId326" display="http://eo/event/elec/nwpe/show.asp?event_id=11978" xr:uid="{2E83FAB6-9218-4130-AF2A-0AE63E160FD2}"/>
    <hyperlink ref="S316" r:id="rId327" display="11970" xr:uid="{6F5E8C6C-AAB4-4E6C-8185-A4AB3A652B30}"/>
    <hyperlink ref="S318" r:id="rId328" display="12000" xr:uid="{5BAE5D52-4D5E-4FE4-A49B-6FBE75F8F895}"/>
    <hyperlink ref="S317" r:id="rId329" display="12021" xr:uid="{FFD3A30A-CA82-4883-93F5-E546DAC46177}"/>
    <hyperlink ref="S319" r:id="rId330" display="http://eo/event/elec/nwpe/show.asp?event_id=12046" xr:uid="{B0ADD929-140F-4386-8F52-00E840746278}"/>
    <hyperlink ref="S320" r:id="rId331" display="???" xr:uid="{AFC7A40D-FDA0-4EC3-8F3E-D7AA55E4FA35}"/>
    <hyperlink ref="S321" r:id="rId332" display="http://eo/event/elec/nwpe/show.asp?event_id=12072" xr:uid="{9BEFBE7B-3FDA-4A52-A8F9-0A6B58B14205}"/>
    <hyperlink ref="S322" r:id="rId333" display="http://eo/event/elec/nwpe/show.asp?event_id=12086" xr:uid="{B14FA9D0-C629-4299-87BB-655C52D9B3F9}"/>
    <hyperlink ref="S323" r:id="rId334" display="http://eo/event/elec/nwpe/show.asp?event_id=12129" xr:uid="{1A2C2F0E-D14F-4E04-A1AA-B3B5CEDA1ADF}"/>
    <hyperlink ref="S324" r:id="rId335" display="http://eo/event/elec/nwpe/show.asp?event_id=12130" xr:uid="{3ED7B436-B67D-4547-AEA6-18B032823B9A}"/>
    <hyperlink ref="S325" r:id="rId336" display="http://eo/event/elec/nwpe/show.asp?event_id=12162" xr:uid="{99770537-B58F-452E-8DF5-A50A6D9BC111}"/>
    <hyperlink ref="S326" r:id="rId337" display="http://eo/event/elec/nwpe/show.asp?event_id=12163" xr:uid="{C3398C5F-FC50-44D2-A180-1447F7383407}"/>
    <hyperlink ref="S327" r:id="rId338" display="12194" xr:uid="{085CE891-AC0A-4B9C-A93A-D49F041D785E}"/>
    <hyperlink ref="S328" r:id="rId339" display="12236" xr:uid="{F44ABEB3-60ED-403F-9D69-19836DC374A7}"/>
    <hyperlink ref="S329" r:id="rId340" display="http://eo/event/elec/nwpe/show.asp?event_id=12246" xr:uid="{5B89F342-714B-4460-B7BE-A6B5BB5FE7B7}"/>
    <hyperlink ref="S330" r:id="rId341" display="http://eo/event/elec/nwpe/show.asp?event_id=12286" xr:uid="{735330D4-D8B6-40E4-9097-FA5AB74EC4F2}"/>
    <hyperlink ref="S331" r:id="rId342" display="12297" xr:uid="{2AEDEAE8-35FB-43D7-A5DB-56368D649FCB}"/>
    <hyperlink ref="S332" r:id="rId343" display="http://eo/event/elec/nwpe/show.asp?event_id=12335" xr:uid="{23FF63BB-EE9E-4188-B66A-DC41672ECDF5}"/>
    <hyperlink ref="S334" r:id="rId344" display="12351" xr:uid="{867BE61F-FCA2-434C-89AD-86F3316E65E5}"/>
    <hyperlink ref="S333" r:id="rId345" display="http://eo/event/elec/nwpe/show.asp?event_id=12390" xr:uid="{03722E08-ACB0-4CA6-958B-8A33844E3997}"/>
    <hyperlink ref="S335" r:id="rId346" display="12416" xr:uid="{1378942B-069B-4035-B449-831B754DE3DF}"/>
    <hyperlink ref="S336" r:id="rId347" display="http://eo/event/elec/nwpe/show.asp?event_id=12439" xr:uid="{30A05201-6873-41D9-BFE5-047BB70D4E4E}"/>
    <hyperlink ref="S337" r:id="rId348" display="12496" xr:uid="{E5459AC0-9163-47D1-901E-665F0A31BDFA}"/>
    <hyperlink ref="S338" r:id="rId349" display="http://eo/event/elec/nwpe/show.asp?event_id=12538" xr:uid="{2C5B56C5-CB71-462A-AA57-DD748731CB86}"/>
    <hyperlink ref="S339" r:id="rId350" display="12549" xr:uid="{C92EFFBB-4A0E-4CBA-AB5E-8973CFC3C084}"/>
    <hyperlink ref="S340" r:id="rId351" display="12560" xr:uid="{E87BECE7-710F-4260-996A-44C9C1D27279}"/>
    <hyperlink ref="S341" r:id="rId352" display="http://eo/event/elec/nwpe/show.asp?event_id=12579" xr:uid="{7DD92D8A-ED31-4610-A9FB-84C064F1DF48}"/>
    <hyperlink ref="S342" r:id="rId353" display="http://eo/event/elec/nwpe/show.asp?event_id=12580" xr:uid="{4B93A82F-27EE-43AC-95A7-A07136EEEA65}"/>
    <hyperlink ref="S343" r:id="rId354" display="12595" xr:uid="{DEA2AABC-F382-4613-96AB-3BBF956CD45F}"/>
    <hyperlink ref="S344" r:id="rId355" display="http://eo/event/elec/nwpe/show.asp?event_id=12610" xr:uid="{81446F79-09F0-4F4E-AC84-1603EE36182C}"/>
    <hyperlink ref="S308" r:id="rId356" display="http://eo/event/elec/nwpe/show.asp?event_id=11911" xr:uid="{F17A0DDF-BC1C-4040-9428-5362E712665B}"/>
    <hyperlink ref="S309" r:id="rId357" display="http://eo/event/elec/nwpe/show.asp?event_id=11913" xr:uid="{20BC45F3-6434-425B-894F-189DE134AC42}"/>
    <hyperlink ref="S314" r:id="rId358" display="11974" xr:uid="{BCAE4F52-33C5-492D-A80C-A4D5DF2CFC44}"/>
    <hyperlink ref="S529" r:id="rId359" display="https://sapmip.pge.com:50001/XMII/CM/PGE_ECAP_APP/PerformAction/ECAP.irpt?NotifNo=117001980" xr:uid="{330B942C-67EE-470A-9666-77B5BAE25CD6}"/>
    <hyperlink ref="S528" r:id="rId360" display="https://sapmip.pge.com:50001/XMII/CM/PGE_ECAP_APP/PerformAction/ECAP.irpt?NotifNo=117003823" xr:uid="{7D7C626C-9809-4801-8FF1-0BD84A92D2E0}"/>
    <hyperlink ref="S530" r:id="rId361" display="https://sapmip.pge.com:50001/XMII/CM/PGE_ECAP_APP/PerformAction/ECAP.irpt?NotifNo=116999777" xr:uid="{A186C340-CD80-4C18-ABA6-C06414A49C34}"/>
    <hyperlink ref="S531" r:id="rId362" display="https://sapmip.pge.com:50001/XMII/CM/PGE_ECAP_APP/PerformAction/ECAP.irpt?NotifNo=117066897" xr:uid="{D9586FDE-3F08-46CD-9E7A-7DBDBE156D76}"/>
    <hyperlink ref="S532" r:id="rId363" display="https://sapmip.pge.com:50001/XMII/CM/PGE_ECAP_APP/PerformAction/ECAP.irpt?NotifNo=117087971" xr:uid="{3FC17860-F787-4A47-945F-5964E4730FE9}"/>
    <hyperlink ref="S534" r:id="rId364" display="https://sapmip.pge.com:50001/XMII/CM/PGE_ECAP_APP/PerformAction/ECAP.irpt?NotifNo=117237527" xr:uid="{8D32B930-AF5D-4ADB-A1C5-945B825C56D7}"/>
    <hyperlink ref="S535" r:id="rId365" display="https://sapmip.pge.com:50001/XMII/CM/PGE_ECAP_APP/PerformAction/ECAP.irpt?NotifNo=117247425" xr:uid="{9E7BBD2C-EE2C-466C-9522-9B7E433EF867}"/>
    <hyperlink ref="S533" r:id="rId366" display="https://sapmip.pge.com:50001/XMII/CM/PGE_ECAP_APP/PerformAction/ECAP.irpt?NotifNo=117213454" xr:uid="{5E004ADE-A4FD-43F0-8168-36E2CB074845}"/>
    <hyperlink ref="S540" r:id="rId367" display="117713012" xr:uid="{52A8ED7D-60ED-43E4-895D-4DFC6488CDC4}"/>
    <hyperlink ref="S536" r:id="rId368" display="https://sapmip.pge.com:50001/XMII/CM/PGE_ECAP_APP/PerformAction/ECAP.irpt?NotifNo=117328836" xr:uid="{0A3999B7-CC8A-486F-A8BE-9ED59DD69F92}"/>
    <hyperlink ref="S537" r:id="rId369" display="117549265" xr:uid="{2C2DB102-D877-4430-BF72-BC7584B69449}"/>
    <hyperlink ref="S538" r:id="rId370" display="117638644" xr:uid="{8422987D-D2D0-4EE6-9B8A-C01EE3069822}"/>
    <hyperlink ref="S539" r:id="rId371" display="https://sapmip.pge.com:50001/XMII/CM/PGE_ECAP_APP/PerformAction/ECAP.irpt?NotifNo=117644578" xr:uid="{84911A41-9071-44C5-B157-4D766FBD278D}"/>
    <hyperlink ref="S542" r:id="rId372" display="https://sapmip.pge.com:50001/XMII/CM/PGE_ECAP_APP/PerformAction/ECAP.irpt?NotifNo=000117779011" xr:uid="{C75B40AE-BDD0-4992-A233-E3E372DA368C}"/>
    <hyperlink ref="S543" r:id="rId373" display="https://sapmip.pge.com:50001/XMII/CM/PGE_ECAP_APP/PerformAction/ECAP.irpt?NotifNo=000117807862" xr:uid="{F896F09F-0AAB-4AF7-94D1-7C9DD9C075E9}"/>
    <hyperlink ref="S544" r:id="rId374" display="https://sapmip.pge.com:50001/XMII/CM/PGE_ECAP_APP/PerformAction/ECAP.irpt?NotifNo=000117808085" xr:uid="{DCD23591-3859-487C-8548-8A8F8CB6987A}"/>
    <hyperlink ref="S546" r:id="rId375" display="https://sapmip.pge.com:50001/XMII/CM/PGE_ECAP_APP/PerformAction/ECAP.irpt?NotifNo=000117838346" xr:uid="{0801780F-B8E3-4EC3-B531-49212AA5ED79}"/>
    <hyperlink ref="S547" r:id="rId376" display="https://sapmip.pge.com:50001/XMII/CM/PGE_ECAP_APP/PerformAction/ECAP.irpt?NotifNo=117888602" xr:uid="{8831699E-E3C5-4EEC-AD71-26F4AE7BB59D}"/>
    <hyperlink ref="S562" r:id="rId377" display="https://sapmip.pge.com:50001/XMII/CM/PGE_ECAP_APP/PerformAction/ECAP.irpt?NotifNo=118213053" xr:uid="{F3B9FAA2-98CC-43EC-9D73-494E1927DAB4}"/>
    <hyperlink ref="S565" r:id="rId378" display="https://sapmip.pge.com:50001/XMII/CM/PGE_ECAP_APP/PerformAction/ECAP.irpt?NotifNo=118388952" xr:uid="{8CE0C145-9EFA-4310-A007-2BA020E89786}"/>
    <hyperlink ref="S568" r:id="rId379" display="https://sapmip.pge.com:50001/XMII/CM/PGE_ECAP_APP/PerformAction/ECAP.irpt?NotifNo=118418115" xr:uid="{BDD366E6-EF77-400B-B583-B43091C40ED7}"/>
    <hyperlink ref="S573" r:id="rId380" display="https://sapmip.pge.com:50001/XMII/CM/PGE_ECAP_APP/PerformAction/ECAP.irpt?NotifNo=118436423" xr:uid="{B70648B8-A06F-41E0-B562-282DE0EC6E5F}"/>
    <hyperlink ref="S581" r:id="rId381" display="https://sapmip.pge.com:50001/XMII/CM/PGE_ECAP_APP/PerformAction/ECAP.irpt?NotifNo=118593946" xr:uid="{67F75FA0-F4F5-4E05-94C7-852BB5A35FBA}"/>
    <hyperlink ref="S580" r:id="rId382" display="https://sapmip.pge.com:50001/XMII/CM/PGE_ECAP_APP/PerformAction/ECAP.irpt?NotifNo=118606050" xr:uid="{B36B31D3-0949-4626-AD04-3493BA046F88}"/>
    <hyperlink ref="S584" r:id="rId383" display="118732577" xr:uid="{0963C140-0C52-41D7-BF9B-7B8AE68CF26A}"/>
    <hyperlink ref="S587" r:id="rId384" display="https://sapmip.pge.com:50001/XMII/CM/PGE_ECAP_APP/PerformAction/ECAP.irpt?NotifNo=118998431" xr:uid="{1766D9F0-0B16-47CC-AF60-4493C5ADC589}"/>
    <hyperlink ref="S588" r:id="rId385" display="https://sapmip.pge.com:50001/XMII/CM/PGE_ECAP_APP/PerformAction/ECAP.irpt?NotifNo=119077458" xr:uid="{0727AA64-4F0A-4264-AF78-AC29D83EE8BC}"/>
    <hyperlink ref="S589" r:id="rId386" display="119081875" xr:uid="{F9975902-B9A2-436C-AAE4-60402F3AD885}"/>
    <hyperlink ref="S591" r:id="rId387" display="https://sapmip.pge.com:50001/XMII/CM/PGE_ECAP_APP/PerformAction/ECAP.irpt?NotifNo=119232606" xr:uid="{8BE426C3-6CD0-41A2-9274-90542AB68BE6}"/>
    <hyperlink ref="S592" r:id="rId388" display="https://sapmip.pge.com:50001/XMII/CM/PGE_ECAP_APP/PerformAction/ECAP.irpt?NotifNo=119307643" xr:uid="{37BFC635-4B86-4400-8594-D810549379C5}"/>
    <hyperlink ref="S594" r:id="rId389" display="https://sapmip.pge.com:50001/XMII/CM/PGE_ECAP_APP/PerformAction/ECAP.irpt?NotifNo=000119359880" xr:uid="{EA79B7D2-CCE8-4CF7-8E70-71F9824C92C0}"/>
    <hyperlink ref="S595" r:id="rId390" display="https://sapmip.pge.com:50001/XMII/CM/PGE_ECAP_APP/PerformAction/ECAP.irpt?NotifNo=000119534844" xr:uid="{20613F1F-B9C3-4FD4-ACE6-A7D787D3C917}"/>
    <hyperlink ref="S596" r:id="rId391" display="https://sapmip.pge.com:50001/XMII/CM/PGE_ECAP_APP/PerformAction/ECAP.irpt?NotifNo=119645734" xr:uid="{4EC51CF1-8231-410C-BC7A-E0C0D978DBE3}"/>
    <hyperlink ref="S597" r:id="rId392" display="https://sapmip.pge.com:50001/XMII/CM/PGE_ECAP_APP/PerformAction/ECAP.irpt?NotifNo=119685791" xr:uid="{0D109D8A-1D65-4FB0-9980-8C946FCFD7B0}"/>
    <hyperlink ref="S599" r:id="rId393" display="https://sapmip.pge.com:50001/XMII/CM/PGE_ECAP_APP/PerformAction/ECAP.irpt?NotifNo=119660916" xr:uid="{F7488D7E-E286-4668-8919-15BDD3C939E1}"/>
    <hyperlink ref="S600" r:id="rId394" display="https://sapmip.pge.com:50001/XMII/CM/PGE_ECAP_APP/PerformAction/ECAP.irpt?NotifNo=000119758306" xr:uid="{C7766021-1B59-4BA2-B520-0A042A777224}"/>
    <hyperlink ref="S601" r:id="rId395" display="https://sapmip.pge.com:50001/XMII/CM/PGE_ECAP_APP/PerformAction/ECAP.irpt?NotifNo=000119794434" xr:uid="{12A8D850-BE19-4188-8EA6-A11CD47F87C9}"/>
    <hyperlink ref="S602" r:id="rId396" display="https://sapmip.pge.com:50001/XMII/CM/PGE_ECAP_APP/PerformAction/ECAP.irpt?NotifNo=000119852298" xr:uid="{DDBA1A40-8944-4D68-936A-943C16FA8705}"/>
    <hyperlink ref="S603" r:id="rId397" display="https://sapmip.pge.com:50001/XMII/CM/PGE_ECAP_APP/PerformAction/ECAP.irpt?NotifNo=000119866433" xr:uid="{1310344E-32BF-459A-8201-137E6BE99708}"/>
    <hyperlink ref="S605" r:id="rId398" display="https://sapmip.pge.com:50001/XMII/CM/PGE_ECAP_APP/PerformAction/ECAP.irpt?NotifNo=119972887" xr:uid="{4F66CE65-B15E-4BF8-BC03-8721C93D6B18}"/>
    <hyperlink ref="S606" r:id="rId399" display="https://sapmip.pge.com:50001/XMII/CM/PGE_ECAP_APP/PerformAction/ECAP.irpt?NotifNo=119996446" xr:uid="{3A8D8D8F-B88D-4029-8C06-1CA229F38F08}"/>
    <hyperlink ref="S610" r:id="rId400" display="https://sapmip.pge.com:50001/XMII/CM/PGE_ECAP_APP/PerformAction/ECAP.irpt?NotifNo=120432967" xr:uid="{C5D6BD32-BAD8-40B1-925C-FD5E76A7C03F}"/>
    <hyperlink ref="S611" r:id="rId401" display="https://sapmip.pge.com:50001/XMII/CM/PGE_ECAP_APP/PerformAction/ECAP.irpt?NotifNo=120452608" xr:uid="{919AAEF6-F513-4FCA-98CD-C9982EC8E1F1}"/>
    <hyperlink ref="S613" r:id="rId402" display="https://sapmip.pge.com:50001/XMII/CM/PGE_ECAP_APP/PerformAction/ECAP.irpt?NotifNo=120448668" xr:uid="{9FFC6C69-176C-4292-8B83-0C994811BD10}"/>
    <hyperlink ref="S614" r:id="rId403" display="https://sapmip.pge.com:50001/XMII/CM/PGE_ECAP_APP/PerformAction/ECAP.irpt?NotifNo=120448608" xr:uid="{07A2740D-5D50-40A1-B8BC-CEA0B48D2B6E}"/>
    <hyperlink ref="S615" r:id="rId404" display="https://sapmip.pge.com:50001/XMII/CM/PGE_ECAP_APP/PerformAction/ECAP.irpt?NotifNo=120448711" xr:uid="{5D136E36-A387-4E81-877D-269F87D85EE4}"/>
    <hyperlink ref="S616" r:id="rId405" display="https://sapmip.pge.com:50001/XMII/CM/PGE_ECAP_APP/PerformAction/ECAP.irpt?NotifNo=120448227" xr:uid="{10DC8FD7-E022-4204-A4AB-6F1F222EC7A0}"/>
    <hyperlink ref="S617" r:id="rId406" display="https://sapmip.pge.com:50001/XMII/CM/PGE_ECAP_APP/PerformAction/ECAP.irpt?NotifNo=120454934" xr:uid="{7E2E6657-DD88-4F73-AF05-628CE7692822}"/>
    <hyperlink ref="S618" r:id="rId407" display="120475280" xr:uid="{6B300F3C-F2BF-4E88-A0BE-E31A4DAA4C4A}"/>
    <hyperlink ref="S628" r:id="rId408" display="https://sapmip.pge.com:50001/XMII/CM/PGE_ECAP_APP/PerformAction/ECAP.irpt?NotifNo=120474164" xr:uid="{2AA1971F-87B8-45D1-8C6D-8DFDFED15D88}"/>
    <hyperlink ref="S638" r:id="rId409" display="https://sapmip.pge.com:50001/XMII/CM/PGE_ECAP_APP/PerformAction/ECAP.irpt?NotifNo=120504769" xr:uid="{45C88A2E-A0D3-47E6-A2D4-02047A5421AE}"/>
    <hyperlink ref="S640" r:id="rId410" display="https://sapmip.pge.com:50001/XMII/CM/PGE_ECAP_APP/PerformAction/ECAP.irpt?NotifNo=120505794" xr:uid="{63B1A28D-E06F-4651-87E3-4BA70405E1E6}"/>
    <hyperlink ref="S627" r:id="rId411" display="https://sapmip.pge.com:50001/XMII/CM/PGE_ECAP_APP/PerformAction/ECAP.irpt?NotifNo=120469156" xr:uid="{149655F5-190D-4C3B-B124-6CE72E5929CB}"/>
    <hyperlink ref="S641" r:id="rId412" display="https://sapmip.pge.com:50001/XMII/CM/PGE_ECAP_APP/PerformAction/ECAP.irpt?NotifNo=120575614" xr:uid="{CB233719-9780-4D2D-BA13-850E02B66F2D}"/>
    <hyperlink ref="S642" r:id="rId413" display="https://sapmip.pge.com:50001/XMII/CM/PGE_ECAP_APP/PerformAction/ECAP.irpt?NotifNo=120609465" xr:uid="{893C3F3B-0CE9-4739-8BD6-4DF5924B3786}"/>
    <hyperlink ref="S643" r:id="rId414" display="https://sapmip.pge.com:50001/XMII/CM/PGE_ECAP_APP/PerformAction/ECAP.irpt?NotifNo=120636414" xr:uid="{D2FD090B-42AA-4081-A46C-35FB4A9A4715}"/>
    <hyperlink ref="S645" r:id="rId415" display="https://sapmip.pge.com:50001/XMII/CM/PGE_ECAP_APP/PerformAction/ECAP.irpt?NotifNo=120645394" xr:uid="{E74ABA0E-523A-48D4-AF5D-B1F19B3702C6}"/>
    <hyperlink ref="S646" r:id="rId416" display="120671288" xr:uid="{6D6FC1DC-4E20-4684-B0ED-DD6A74F489E6}"/>
    <hyperlink ref="S647" r:id="rId417" display="https://sapmip.pge.com:50001/XMII/CM/PGE_ECAP_APP/PerformAction/ECAP.irpt?NotifNo=120685289" xr:uid="{38690E9A-85A3-4657-913B-39D94DAEC3FA}"/>
    <hyperlink ref="S648" r:id="rId418" display="https://sapmip.pge.com:50001/XMII/CM/PGE_ECAP_APP/PerformAction/ECAP.irpt?NotifNo=120702562" xr:uid="{A79F5D0E-9B52-487D-BE7A-2C06F63B713D}"/>
    <hyperlink ref="S652" r:id="rId419" display="https://sapmip.pge.com:50001/XMII/CM/PGE_ECAP_APP/PerformAction/ECAP.irpt?NotifNo=120766835" xr:uid="{9986AA8F-4A5D-436A-8461-1B5E83FCC794}"/>
    <hyperlink ref="S629" r:id="rId420" xr:uid="{FB2A489C-B8BC-4A54-9DB2-FDD658A79270}"/>
    <hyperlink ref="S639" r:id="rId421" display="https://sapmip.pge.com:50001/XMII/CM/PGE_ECAP_APP/PerformAction/ECAP.irpt?NotifNo=120505824" xr:uid="{B1C5B821-2A38-45B5-A093-1CBA60A25783}"/>
    <hyperlink ref="S653" r:id="rId422" display="https://sapmip.pge.com:50001/XMII/CM/PGE_ECAP_APP/PerformAction/ECAP.irpt?NotifNo=120990274" xr:uid="{8AC2EDDE-1C24-4E5D-B361-F7C82C0832B5}"/>
    <hyperlink ref="S654" r:id="rId423" display="https://sapmip.pge.com:50001/XMII/CM/PGE_ECAP_APP/PerformAction/ECAP.irpt?NotifNo=120990343" xr:uid="{E7223585-988C-4DF8-8DBF-0BD11CB64586}"/>
    <hyperlink ref="S656" r:id="rId424" display="https://sapmip.pge.com:50001/XMII/CM/PGE_ECAP_APP/PerformAction/ECAP.irpt?NotifNo=121619699" xr:uid="{7127E2F4-5889-4C26-B5DE-F93B90926C89}"/>
    <hyperlink ref="S655" r:id="rId425" display="https://sapmip.pge.com:50001/XMII/CM/PGE_ECAP_APP/PerformAction/ECAP.irpt?NotifNo=121386157" xr:uid="{02E040CA-9155-4682-8A8C-5EFAECEBF14E}"/>
    <hyperlink ref="S658" r:id="rId426" display="https://sapmip.pge.com:50001/XMII/CM/PGE_ECAP_APP/PerformAction/ECAP.irpt?NotifNo=121852674" xr:uid="{3D7AD383-A6A8-4FB5-9A0C-53D82F895F15}"/>
    <hyperlink ref="S659" r:id="rId427" display="https://sapmip.pge.com:50001/XMII/CM/PGE_ECAP_APP/PerformAction/ECAP.irpt?NotifNo=121960735" xr:uid="{1856C326-AB5D-44A4-9FE6-6895B18CE0AE}"/>
    <hyperlink ref="S661" r:id="rId428" display="122004349" xr:uid="{69D1C2E1-04CE-4F06-9B3F-0EC0C2819E0A}"/>
    <hyperlink ref="S663" r:id="rId429" display="https://sapmip.pge.com:50001/XMII/CM/PGE_ECAP_APP/PerformAction/ECAP.irpt?NotifNo=122045905" xr:uid="{441F49D7-54C5-4B22-9E65-1C3D7AC72FF3}"/>
    <hyperlink ref="S662" r:id="rId430" display="https://sapmip.pge.com:50001/XMII/CM/PGE_ECAP_APP/PerformAction/ECAP.irpt?NotifNo=122031028" xr:uid="{187EA6C3-DCFF-4C79-A392-40C2285C21A1}"/>
    <hyperlink ref="S665" r:id="rId431" display="https://sapmip.pge.com:50001/XMII/CM/PGE_ECAP_APP/PerformAction/ECAP.irpt?NotifNo=122094404" xr:uid="{F00206D9-272B-481F-A2BB-F8354A21DDF6}"/>
    <hyperlink ref="S666" r:id="rId432" display="122206548" xr:uid="{9947DEBB-8FF6-4CEF-8C9D-1B9D628339ED}"/>
    <hyperlink ref="S670" r:id="rId433" display="https://sapmip.pge.com:50001/XMII/CM/PGE_ECAP_APP/PerformAction/ECAP.irpt?NotifNo=122258838" xr:uid="{09AA9806-AF03-458D-A87F-BA599E61D0DC}"/>
    <hyperlink ref="S667" r:id="rId434" display="https://sapmip.pge.com:50001/XMII/CM/PGE_ECAP_APP/PerformAction/ECAP.irpt?NotifNo=122236853" xr:uid="{F14255EE-8CFC-432F-830A-B1AD67B4F626}"/>
    <hyperlink ref="S673" r:id="rId435" display="https://sapmip.pge.com:50001/XMII/CM/PGE_ECAP_APP/PerformAction/ECAP.irpt?NotifNo=122363642" xr:uid="{B0440795-DFFC-433A-AA13-55FA0A69A851}"/>
    <hyperlink ref="S676" r:id="rId436" display="https://sapmip.pge.com:50001/XMII/CM/PGE_ECAP_APP/PerformAction/ECAP.irpt?NotifNo=122488747" xr:uid="{1A1F02AD-FE9B-4CFE-8BEA-7B07E7EE7175}"/>
    <hyperlink ref="S701" r:id="rId437" display="122552394" xr:uid="{5B3AB6CB-05D9-477F-962D-17477FE8A370}"/>
    <hyperlink ref="S707" r:id="rId438" display="https://sapmip.pge.com:50001/XMII/CM/PGE_ECAP_APP/PerformAction/ECAP.irpt?NotifNo=123045935" xr:uid="{DEFA9A5A-15E9-4911-8AF5-279BAA7C7AF9}"/>
    <hyperlink ref="S708" r:id="rId439" display="https://sapmip.pge.com:50001/XMII/CM/PGE_ECAP_APP/PerformAction/ECAP.irpt?NotifNo=123204599" xr:uid="{9D935715-6A9D-4D9D-9588-E9A9A434E66E}"/>
    <hyperlink ref="S710" r:id="rId440" display="https://sapmip.pge.com:50001/XMII/CM/PGE_ECAP_APP/PerformAction/ECAP.irpt?NotifNo=123440783" xr:uid="{A3327884-21FD-4E8E-A58D-710B0407618E}"/>
    <hyperlink ref="S715" r:id="rId441" display="https://sapmip.pge.com:50001/XMII/CM/PGE_ECAP_APP/PerformAction/ECAP.irpt?NotifNo=123695976" xr:uid="{4B03D8E2-0924-4A77-B51D-D94332C37D3F}"/>
    <hyperlink ref="S718" r:id="rId442" display="https://sapmip.pge.com:50001/XMII/CM/PGE_ECAP_APP/PerformAction/ECAP.irpt?NotifNo=123737145" xr:uid="{21FE5F94-E01A-487E-BC1C-6BD4253A7A68}"/>
    <hyperlink ref="S720" r:id="rId443" display="https://sapmip.pge.com:50001/XMII/CM/PGE_ECAP_APP/PerformAction/ECAP.irpt?NotifNo=123900762" xr:uid="{29729FE9-A6F7-478E-8A56-A06EFF1ADB7D}"/>
  </hyperlinks>
  <printOptions horizontalCentered="1" gridLines="1"/>
  <pageMargins left="0.25" right="0.25" top="0.75" bottom="0.75" header="0.3" footer="0.3"/>
  <pageSetup paperSize="5" scale="75" orientation="landscape" r:id="rId444"/>
  <headerFooter>
    <oddHeader>&amp;C&amp;"-,Regular"&amp;9&amp;K002060ELECTRIC TRANSMISSION WIRE DOWN</oddHeader>
    <oddFooter>&amp;C&amp;K002060Page &amp;P of &amp;N&amp;R&amp;K002060&amp;F</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5B032FE-8B54-4CD4-8FEF-14E631A1FF19}">
          <x14:formula1>
            <xm:f>REGIONS!$Q$3:$Q$7</xm:f>
          </x14:formula1>
          <xm:sqref>A2:A608 A723:A725 A727:A1048576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88C90-0614-4E28-B1D2-E22614DA0AF4}">
  <dimension ref="A1:K5"/>
  <sheetViews>
    <sheetView workbookViewId="0">
      <selection activeCell="E1" sqref="E1:F1048576"/>
    </sheetView>
  </sheetViews>
  <sheetFormatPr defaultRowHeight="12.75" x14ac:dyDescent="0.2"/>
  <cols>
    <col min="1" max="1" width="9.1640625" style="286" bestFit="1" customWidth="1"/>
    <col min="2" max="2" width="7" style="286" bestFit="1" customWidth="1"/>
    <col min="3" max="3" width="11" style="286" bestFit="1" customWidth="1"/>
    <col min="4" max="4" width="6.33203125" style="286" bestFit="1" customWidth="1"/>
    <col min="5" max="5" width="12.5" style="286" bestFit="1" customWidth="1"/>
    <col min="6" max="6" width="8.5" style="286" bestFit="1" customWidth="1"/>
    <col min="7" max="7" width="5.33203125" style="286" bestFit="1" customWidth="1"/>
    <col min="8" max="8" width="16.83203125" style="286" bestFit="1" customWidth="1"/>
    <col min="9" max="9" width="9.5" style="286" bestFit="1" customWidth="1"/>
    <col min="10" max="11" width="16.83203125" style="286" bestFit="1" customWidth="1"/>
    <col min="12" max="16384" width="9.33203125" style="286"/>
  </cols>
  <sheetData>
    <row r="1" spans="1:11" s="290" customFormat="1" ht="25.5" x14ac:dyDescent="0.2">
      <c r="A1" s="291" t="s">
        <v>91</v>
      </c>
      <c r="B1" s="291" t="s">
        <v>92</v>
      </c>
      <c r="C1" s="291" t="s">
        <v>93</v>
      </c>
      <c r="D1" s="291" t="s">
        <v>94</v>
      </c>
      <c r="E1" s="291" t="s">
        <v>119</v>
      </c>
      <c r="F1" s="291" t="s">
        <v>120</v>
      </c>
      <c r="G1" s="291" t="s">
        <v>1502</v>
      </c>
      <c r="H1" s="291" t="s">
        <v>1503</v>
      </c>
      <c r="I1" s="291" t="s">
        <v>1504</v>
      </c>
      <c r="J1" s="291" t="s">
        <v>1505</v>
      </c>
      <c r="K1" s="291" t="s">
        <v>1506</v>
      </c>
    </row>
    <row r="2" spans="1:11" x14ac:dyDescent="0.2">
      <c r="A2" s="286" t="s">
        <v>718</v>
      </c>
      <c r="B2" s="286">
        <v>60058</v>
      </c>
      <c r="C2" s="287">
        <v>43016</v>
      </c>
      <c r="D2" s="288">
        <v>0.5493055555555556</v>
      </c>
      <c r="E2" s="286" t="s">
        <v>245</v>
      </c>
      <c r="F2" s="286" t="s">
        <v>721</v>
      </c>
      <c r="G2" s="286">
        <v>1</v>
      </c>
      <c r="H2" s="289">
        <v>43016.549305555556</v>
      </c>
      <c r="I2" s="286" t="s">
        <v>1507</v>
      </c>
      <c r="J2" s="289">
        <v>43016.458333333336</v>
      </c>
      <c r="K2" s="289">
        <v>43017.708333333336</v>
      </c>
    </row>
    <row r="3" spans="1:11" x14ac:dyDescent="0.2">
      <c r="A3" s="286" t="s">
        <v>723</v>
      </c>
      <c r="B3" s="286">
        <v>20047</v>
      </c>
      <c r="C3" s="287">
        <v>43016</v>
      </c>
      <c r="D3" s="288">
        <v>0.96875</v>
      </c>
      <c r="E3" s="286" t="s">
        <v>220</v>
      </c>
      <c r="F3" s="286" t="s">
        <v>220</v>
      </c>
      <c r="G3" s="286">
        <v>1</v>
      </c>
      <c r="H3" s="289">
        <v>43016.96875</v>
      </c>
      <c r="I3" s="286" t="s">
        <v>1508</v>
      </c>
      <c r="J3" s="289">
        <v>43016.458333333336</v>
      </c>
      <c r="K3" s="289">
        <v>43018.208333333336</v>
      </c>
    </row>
    <row r="4" spans="1:11" x14ac:dyDescent="0.2">
      <c r="A4" s="286" t="s">
        <v>729</v>
      </c>
      <c r="B4" s="286">
        <v>60083</v>
      </c>
      <c r="C4" s="287">
        <v>43017</v>
      </c>
      <c r="D4" s="288">
        <v>8.4027777777777771E-2</v>
      </c>
      <c r="E4" s="286" t="s">
        <v>220</v>
      </c>
      <c r="F4" s="286" t="s">
        <v>220</v>
      </c>
      <c r="G4" s="286">
        <v>1</v>
      </c>
      <c r="H4" s="289">
        <v>43017.084027777775</v>
      </c>
      <c r="I4" s="286" t="s">
        <v>1509</v>
      </c>
      <c r="J4" s="289">
        <v>43016.458333333336</v>
      </c>
      <c r="K4" s="289">
        <v>43018.208333333336</v>
      </c>
    </row>
    <row r="5" spans="1:11" x14ac:dyDescent="0.2">
      <c r="A5" s="286" t="s">
        <v>1033</v>
      </c>
      <c r="B5" s="286">
        <v>60113</v>
      </c>
      <c r="C5" s="287">
        <v>44060</v>
      </c>
      <c r="D5" s="288">
        <v>0.41388888888888892</v>
      </c>
      <c r="E5" s="286" t="s">
        <v>520</v>
      </c>
      <c r="F5" s="286" t="s">
        <v>947</v>
      </c>
      <c r="G5" s="286">
        <v>1</v>
      </c>
      <c r="H5" s="289">
        <v>44060.413888888892</v>
      </c>
      <c r="I5" s="286" t="s">
        <v>1510</v>
      </c>
      <c r="J5" s="289">
        <v>44058.958333333336</v>
      </c>
      <c r="K5" s="289">
        <v>44060.458333333336</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C300-0748-43CC-A9F7-652473B18AB6}">
  <sheetPr>
    <tabColor rgb="FFFFFF00"/>
  </sheetPr>
  <dimension ref="A1:CD48"/>
  <sheetViews>
    <sheetView topLeftCell="A43" zoomScale="85" zoomScaleNormal="85" workbookViewId="0">
      <selection activeCell="B32" sqref="B32"/>
    </sheetView>
  </sheetViews>
  <sheetFormatPr defaultColWidth="9.33203125" defaultRowHeight="15" x14ac:dyDescent="0.25"/>
  <cols>
    <col min="1" max="1" width="6" style="376" bestFit="1" customWidth="1"/>
    <col min="2" max="2" width="20.1640625" style="376" customWidth="1"/>
    <col min="3" max="3" width="7.83203125" style="376" customWidth="1"/>
    <col min="4" max="4" width="4.33203125" style="376" customWidth="1"/>
    <col min="5" max="5" width="11" style="376" bestFit="1" customWidth="1"/>
    <col min="6" max="6" width="11.33203125" style="376" customWidth="1"/>
    <col min="7" max="16" width="11" style="376" bestFit="1" customWidth="1"/>
    <col min="17" max="22" width="11.1640625" style="376" customWidth="1"/>
    <col min="23" max="23" width="5.83203125" style="376" customWidth="1"/>
    <col min="24" max="24" width="26.6640625" style="376" customWidth="1"/>
    <col min="25" max="25" width="19" style="376" bestFit="1" customWidth="1"/>
    <col min="26" max="32" width="10.83203125" style="376" bestFit="1" customWidth="1"/>
    <col min="33" max="52" width="9.33203125" style="376"/>
    <col min="53" max="53" width="10.1640625" style="376" bestFit="1" customWidth="1"/>
    <col min="54" max="59" width="9.33203125" style="376" customWidth="1"/>
    <col min="60" max="16384" width="9.33203125" style="376"/>
  </cols>
  <sheetData>
    <row r="1" spans="1:82" ht="19.5" thickBot="1" x14ac:dyDescent="0.4">
      <c r="A1" s="550" t="s">
        <v>1511</v>
      </c>
      <c r="B1" s="551"/>
      <c r="C1" s="370"/>
      <c r="D1" s="371"/>
      <c r="E1" s="552" t="s">
        <v>1512</v>
      </c>
      <c r="F1" s="552"/>
      <c r="G1" s="552"/>
      <c r="H1" s="552"/>
      <c r="I1" s="552"/>
      <c r="J1" s="552"/>
      <c r="K1" s="552"/>
      <c r="L1" s="552"/>
      <c r="M1" s="552"/>
      <c r="N1" s="552"/>
      <c r="O1" s="552"/>
      <c r="P1" s="552"/>
      <c r="Q1" s="552"/>
      <c r="R1" s="552"/>
      <c r="S1" s="552"/>
      <c r="T1" s="552"/>
      <c r="U1" s="552"/>
      <c r="V1" s="372"/>
      <c r="W1" s="373"/>
      <c r="X1" s="374" t="s">
        <v>1513</v>
      </c>
      <c r="Y1" s="374"/>
      <c r="Z1" s="374"/>
      <c r="AA1" s="374"/>
      <c r="AB1" s="374"/>
      <c r="AC1" s="374"/>
      <c r="AD1" s="374"/>
      <c r="AE1" s="374"/>
      <c r="AF1" s="374"/>
      <c r="AG1"/>
      <c r="AH1"/>
      <c r="AI1"/>
      <c r="AJ1"/>
      <c r="AK1"/>
      <c r="AL1"/>
      <c r="AM1"/>
      <c r="AN1"/>
      <c r="AO1"/>
      <c r="AP1"/>
      <c r="AQ1"/>
      <c r="AR1"/>
      <c r="AS1"/>
      <c r="AT1"/>
      <c r="AU1"/>
      <c r="AV1"/>
      <c r="AW1"/>
      <c r="AX1"/>
      <c r="AY1" s="375"/>
      <c r="AZ1"/>
      <c r="BA1" s="375"/>
      <c r="BB1" s="375"/>
      <c r="BC1"/>
      <c r="BD1"/>
      <c r="BE1"/>
      <c r="BF1"/>
      <c r="BG1"/>
      <c r="BI1" s="377" t="s">
        <v>1514</v>
      </c>
      <c r="BJ1" s="378"/>
      <c r="BK1" s="378"/>
      <c r="BL1" s="378"/>
      <c r="BM1" s="378"/>
      <c r="BN1" s="378"/>
      <c r="BO1" s="378"/>
      <c r="BP1" s="378"/>
      <c r="BQ1" s="378"/>
      <c r="BR1" s="378"/>
      <c r="BS1" s="378"/>
      <c r="BT1" s="378"/>
      <c r="BU1" s="378"/>
      <c r="BV1" s="378"/>
      <c r="BW1" s="378"/>
      <c r="BX1" s="378"/>
      <c r="BY1" s="378"/>
      <c r="BZ1" s="379"/>
      <c r="CA1" s="378"/>
      <c r="CB1" s="378"/>
      <c r="CC1" s="378"/>
      <c r="CD1" s="378"/>
    </row>
    <row r="2" spans="1:82" ht="17.25" thickBot="1" x14ac:dyDescent="0.35">
      <c r="A2" s="380" t="s">
        <v>1515</v>
      </c>
      <c r="B2" s="381" t="s">
        <v>1516</v>
      </c>
      <c r="C2" s="382"/>
      <c r="D2" s="383"/>
      <c r="E2" s="384">
        <v>2005</v>
      </c>
      <c r="F2" s="385">
        <v>2006</v>
      </c>
      <c r="G2" s="385">
        <v>2007</v>
      </c>
      <c r="H2" s="385">
        <v>2008</v>
      </c>
      <c r="I2" s="385">
        <v>2009</v>
      </c>
      <c r="J2" s="385">
        <v>2010</v>
      </c>
      <c r="K2" s="385">
        <v>2011</v>
      </c>
      <c r="L2" s="385">
        <v>2012</v>
      </c>
      <c r="M2" s="385">
        <v>2013</v>
      </c>
      <c r="N2" s="385">
        <v>2014</v>
      </c>
      <c r="O2" s="385">
        <v>2015</v>
      </c>
      <c r="P2" s="385">
        <v>2016</v>
      </c>
      <c r="Q2" s="385">
        <v>2017</v>
      </c>
      <c r="R2" s="385">
        <v>2018</v>
      </c>
      <c r="S2" s="385">
        <v>2019</v>
      </c>
      <c r="T2" s="385">
        <v>2020</v>
      </c>
      <c r="U2" s="386">
        <v>2021</v>
      </c>
      <c r="V2" s="386">
        <v>2022</v>
      </c>
      <c r="W2" s="373"/>
      <c r="X2" s="374" t="s">
        <v>1517</v>
      </c>
      <c r="Y2" s="374"/>
      <c r="Z2" s="374"/>
      <c r="AA2" s="374"/>
      <c r="AB2" s="374"/>
      <c r="AC2" s="374"/>
      <c r="AD2" s="374"/>
      <c r="AE2" s="374"/>
      <c r="AF2" s="374"/>
      <c r="AG2"/>
      <c r="AH2"/>
      <c r="AI2"/>
      <c r="AJ2"/>
      <c r="AK2"/>
      <c r="AL2"/>
      <c r="AM2"/>
      <c r="AN2"/>
      <c r="AO2"/>
      <c r="AP2"/>
      <c r="AQ2"/>
      <c r="AR2"/>
      <c r="AS2"/>
      <c r="AT2"/>
      <c r="AU2"/>
      <c r="AV2"/>
      <c r="AW2"/>
      <c r="AX2"/>
      <c r="AY2" s="375"/>
      <c r="AZ2"/>
      <c r="BA2" s="375"/>
      <c r="BB2" s="375"/>
      <c r="BC2"/>
      <c r="BD2"/>
      <c r="BE2"/>
      <c r="BF2"/>
      <c r="BG2"/>
      <c r="BI2" s="378"/>
      <c r="BJ2" s="378"/>
      <c r="BK2" s="378"/>
      <c r="BL2" s="378"/>
      <c r="BM2" s="378"/>
      <c r="BN2" s="378"/>
      <c r="BO2" s="378"/>
      <c r="BP2" s="378"/>
      <c r="BQ2" s="378"/>
      <c r="BR2" s="378"/>
      <c r="BS2" s="378"/>
      <c r="BT2" s="378"/>
      <c r="BU2" s="378"/>
      <c r="BV2" s="378"/>
      <c r="BW2" s="378"/>
      <c r="BX2" s="378"/>
      <c r="BY2" s="378"/>
      <c r="BZ2" s="379"/>
      <c r="CA2" s="378"/>
      <c r="CB2" s="378"/>
      <c r="CC2" s="378"/>
      <c r="CD2" s="378"/>
    </row>
    <row r="3" spans="1:82" x14ac:dyDescent="0.25">
      <c r="A3" s="387">
        <v>1999</v>
      </c>
      <c r="B3" s="388">
        <v>4913807</v>
      </c>
      <c r="C3" s="389"/>
      <c r="D3" s="390">
        <v>1</v>
      </c>
      <c r="E3" s="391">
        <v>38359</v>
      </c>
      <c r="F3" s="392">
        <v>38718</v>
      </c>
      <c r="G3" s="392">
        <v>39139</v>
      </c>
      <c r="H3" s="392">
        <v>39451</v>
      </c>
      <c r="I3" s="392">
        <v>39857</v>
      </c>
      <c r="J3" s="392">
        <v>40196</v>
      </c>
      <c r="K3" s="393">
        <v>40590</v>
      </c>
      <c r="L3" s="393">
        <v>41245</v>
      </c>
      <c r="M3" s="393">
        <v>41372</v>
      </c>
      <c r="N3" s="393">
        <v>41875</v>
      </c>
      <c r="O3" s="393">
        <v>42041</v>
      </c>
      <c r="P3" s="393">
        <v>42417</v>
      </c>
      <c r="Q3" s="393">
        <v>42738</v>
      </c>
      <c r="R3" s="393">
        <v>43175</v>
      </c>
      <c r="S3" s="393">
        <v>43471</v>
      </c>
      <c r="T3" s="392">
        <v>43846</v>
      </c>
      <c r="U3" s="394">
        <v>44214</v>
      </c>
      <c r="V3" s="392"/>
      <c r="W3" s="373"/>
      <c r="X3" s="395" t="s">
        <v>1518</v>
      </c>
      <c r="Y3" s="395"/>
      <c r="Z3" s="395"/>
      <c r="AA3" s="395"/>
      <c r="AB3" s="395"/>
      <c r="AC3" s="395"/>
      <c r="AD3" s="395"/>
      <c r="AE3" s="395"/>
      <c r="AF3" s="395"/>
      <c r="AG3"/>
      <c r="AH3"/>
      <c r="AI3"/>
      <c r="AJ3"/>
      <c r="AK3"/>
      <c r="AL3"/>
      <c r="AM3"/>
      <c r="AN3"/>
      <c r="AO3"/>
      <c r="AP3"/>
      <c r="AQ3"/>
      <c r="AR3"/>
      <c r="AS3"/>
      <c r="AT3"/>
      <c r="AU3"/>
      <c r="AV3"/>
      <c r="AW3"/>
      <c r="AX3"/>
      <c r="AY3" s="375"/>
      <c r="AZ3"/>
      <c r="BA3" s="375"/>
      <c r="BB3" s="375"/>
      <c r="BC3"/>
      <c r="BD3"/>
      <c r="BE3"/>
      <c r="BF3"/>
      <c r="BG3"/>
      <c r="BI3" s="553" t="s">
        <v>1519</v>
      </c>
      <c r="BJ3" s="554"/>
      <c r="BK3" s="554"/>
      <c r="BL3" s="554"/>
      <c r="BM3" s="554"/>
      <c r="BN3" s="554"/>
      <c r="BO3" s="554"/>
      <c r="BP3" s="554"/>
      <c r="BQ3" s="554"/>
      <c r="BR3" s="554"/>
      <c r="BS3" s="554"/>
      <c r="BT3" s="554"/>
      <c r="BU3" s="554"/>
      <c r="BV3" s="554"/>
      <c r="BW3" s="554"/>
      <c r="BX3" s="554"/>
      <c r="BY3" s="554"/>
      <c r="BZ3" s="554"/>
      <c r="CA3" s="554"/>
      <c r="CB3" s="554"/>
      <c r="CC3" s="554"/>
      <c r="CD3" s="554"/>
    </row>
    <row r="4" spans="1:82" ht="15.75" thickBot="1" x14ac:dyDescent="0.3">
      <c r="A4" s="396">
        <v>2000</v>
      </c>
      <c r="B4" s="397">
        <v>4972045</v>
      </c>
      <c r="C4" s="389"/>
      <c r="D4" s="390">
        <v>2</v>
      </c>
      <c r="E4" s="391">
        <v>38360</v>
      </c>
      <c r="F4" s="392">
        <v>38719</v>
      </c>
      <c r="G4" s="392">
        <v>39140</v>
      </c>
      <c r="H4" s="392">
        <v>39452</v>
      </c>
      <c r="I4" s="392">
        <v>39917</v>
      </c>
      <c r="J4" s="392">
        <v>40197</v>
      </c>
      <c r="K4" s="392">
        <v>40591</v>
      </c>
      <c r="L4" s="392">
        <v>41260</v>
      </c>
      <c r="M4" s="392">
        <v>41448</v>
      </c>
      <c r="N4" s="392">
        <v>41976</v>
      </c>
      <c r="O4" s="392">
        <v>42042</v>
      </c>
      <c r="P4" s="392">
        <v>42434</v>
      </c>
      <c r="Q4" s="392">
        <v>42743</v>
      </c>
      <c r="R4" s="392">
        <v>43237</v>
      </c>
      <c r="S4" s="392">
        <v>43481</v>
      </c>
      <c r="T4" s="392">
        <v>43847</v>
      </c>
      <c r="U4" s="394">
        <v>44215</v>
      </c>
      <c r="V4" s="392"/>
      <c r="W4" s="373"/>
      <c r="X4" s="395"/>
      <c r="Y4" s="395"/>
      <c r="Z4" s="395"/>
      <c r="AA4" s="395"/>
      <c r="AB4" s="395"/>
      <c r="AC4" s="395"/>
      <c r="AD4" s="395"/>
      <c r="AE4" s="395"/>
      <c r="AF4" s="395"/>
      <c r="AG4"/>
      <c r="AH4"/>
      <c r="AI4"/>
      <c r="AJ4"/>
      <c r="AK4"/>
      <c r="AL4"/>
      <c r="AM4"/>
      <c r="AN4"/>
      <c r="AO4"/>
      <c r="AP4"/>
      <c r="AQ4"/>
      <c r="AR4"/>
      <c r="AS4"/>
      <c r="AT4"/>
      <c r="AU4"/>
      <c r="AV4"/>
      <c r="AW4"/>
      <c r="AX4"/>
      <c r="AY4" s="375"/>
      <c r="AZ4"/>
      <c r="BA4" s="375"/>
      <c r="BB4" s="375"/>
      <c r="BC4"/>
      <c r="BD4"/>
      <c r="BE4"/>
      <c r="BF4"/>
      <c r="BG4"/>
      <c r="BI4" s="398">
        <v>1996</v>
      </c>
      <c r="BJ4" s="399">
        <v>1997</v>
      </c>
      <c r="BK4" s="399">
        <v>1998</v>
      </c>
      <c r="BL4" s="399">
        <v>1999</v>
      </c>
      <c r="BM4" s="399">
        <v>2000</v>
      </c>
      <c r="BN4" s="399">
        <v>2001</v>
      </c>
      <c r="BO4" s="399">
        <v>2002</v>
      </c>
      <c r="BP4" s="399">
        <v>2003</v>
      </c>
      <c r="BQ4" s="399">
        <v>2004</v>
      </c>
      <c r="BR4" s="399">
        <v>2005</v>
      </c>
      <c r="BS4" s="399">
        <v>2006</v>
      </c>
      <c r="BT4" s="399">
        <v>2007</v>
      </c>
      <c r="BU4" s="399">
        <v>2008</v>
      </c>
      <c r="BV4" s="399">
        <v>2009</v>
      </c>
      <c r="BW4" s="399">
        <v>2010</v>
      </c>
      <c r="BX4" s="399">
        <v>2011</v>
      </c>
      <c r="BY4" s="399">
        <v>2012</v>
      </c>
      <c r="BZ4" s="400">
        <v>2013</v>
      </c>
      <c r="CA4" s="400">
        <v>2014</v>
      </c>
      <c r="CB4" s="400">
        <v>2015</v>
      </c>
      <c r="CC4" s="400">
        <v>2016</v>
      </c>
      <c r="CD4" s="400">
        <v>2017</v>
      </c>
    </row>
    <row r="5" spans="1:82" x14ac:dyDescent="0.25">
      <c r="A5" s="396">
        <v>2001</v>
      </c>
      <c r="B5" s="397">
        <v>4814662</v>
      </c>
      <c r="C5" s="389"/>
      <c r="D5" s="390">
        <v>3</v>
      </c>
      <c r="E5" s="391">
        <v>38431</v>
      </c>
      <c r="F5" s="392">
        <v>38775</v>
      </c>
      <c r="G5" s="392">
        <v>39141</v>
      </c>
      <c r="H5" s="392">
        <v>39453</v>
      </c>
      <c r="I5" s="392">
        <v>40099</v>
      </c>
      <c r="J5" s="392">
        <v>40198</v>
      </c>
      <c r="K5" s="392">
        <v>40592</v>
      </c>
      <c r="L5" s="392">
        <v>41264</v>
      </c>
      <c r="M5" s="392">
        <v>41599</v>
      </c>
      <c r="N5" s="392">
        <v>41984</v>
      </c>
      <c r="O5" s="392">
        <v>42043</v>
      </c>
      <c r="P5" s="392">
        <v>42657</v>
      </c>
      <c r="Q5" s="392">
        <v>42744</v>
      </c>
      <c r="R5" s="392">
        <v>43309</v>
      </c>
      <c r="S5" s="392">
        <v>43482</v>
      </c>
      <c r="T5" s="392">
        <v>43870</v>
      </c>
      <c r="U5" s="394">
        <v>44221</v>
      </c>
      <c r="V5" s="392"/>
      <c r="W5" s="373"/>
      <c r="X5" s="395"/>
      <c r="Y5" s="555" t="s">
        <v>1520</v>
      </c>
      <c r="Z5" s="555"/>
      <c r="AA5" s="555"/>
      <c r="AB5" s="555"/>
      <c r="AC5" s="555"/>
      <c r="AD5" s="555"/>
      <c r="AE5" s="555"/>
      <c r="AF5" s="555"/>
      <c r="AG5"/>
      <c r="AH5"/>
      <c r="AI5"/>
      <c r="AJ5"/>
      <c r="AK5"/>
      <c r="AL5"/>
      <c r="AM5"/>
      <c r="AN5"/>
      <c r="AO5"/>
      <c r="AP5"/>
      <c r="AQ5"/>
      <c r="AR5"/>
      <c r="AS5"/>
      <c r="AT5"/>
      <c r="AU5"/>
      <c r="AV5"/>
      <c r="AW5"/>
      <c r="AX5"/>
      <c r="AY5" s="375"/>
      <c r="AZ5" s="401"/>
      <c r="BA5" s="375"/>
      <c r="BB5" s="375"/>
      <c r="BC5"/>
      <c r="BD5"/>
      <c r="BE5"/>
      <c r="BF5"/>
      <c r="BG5"/>
      <c r="BI5" s="402">
        <v>116</v>
      </c>
      <c r="BJ5" s="379">
        <v>101</v>
      </c>
      <c r="BK5" s="379">
        <v>202</v>
      </c>
      <c r="BL5" s="403">
        <v>125</v>
      </c>
      <c r="BM5" s="379">
        <v>214</v>
      </c>
      <c r="BN5" s="379">
        <v>110</v>
      </c>
      <c r="BO5" s="379">
        <v>1107</v>
      </c>
      <c r="BP5" s="379">
        <v>822</v>
      </c>
      <c r="BQ5" s="379">
        <v>101</v>
      </c>
      <c r="BR5" s="379">
        <v>107</v>
      </c>
      <c r="BS5" s="379">
        <v>101</v>
      </c>
      <c r="BT5" s="379">
        <v>226</v>
      </c>
      <c r="BU5" s="379">
        <v>104</v>
      </c>
      <c r="BV5" s="379">
        <v>213</v>
      </c>
      <c r="BW5" s="379">
        <v>118</v>
      </c>
      <c r="BX5" s="379">
        <v>216</v>
      </c>
      <c r="BY5" s="379">
        <v>1202</v>
      </c>
      <c r="BZ5" s="379">
        <v>408</v>
      </c>
      <c r="CA5" s="379">
        <v>824</v>
      </c>
      <c r="CB5" s="379">
        <v>206</v>
      </c>
      <c r="CC5" s="379">
        <v>217</v>
      </c>
      <c r="CD5" s="379">
        <v>103</v>
      </c>
    </row>
    <row r="6" spans="1:82" ht="15.75" thickBot="1" x14ac:dyDescent="0.3">
      <c r="A6" s="396">
        <v>2002</v>
      </c>
      <c r="B6" s="397">
        <v>4877939</v>
      </c>
      <c r="C6" s="389"/>
      <c r="D6" s="390">
        <v>4</v>
      </c>
      <c r="E6" s="391">
        <v>38615</v>
      </c>
      <c r="F6" s="392">
        <v>38786</v>
      </c>
      <c r="G6" s="392"/>
      <c r="H6" s="392">
        <v>39471</v>
      </c>
      <c r="I6" s="392">
        <v>40145</v>
      </c>
      <c r="J6" s="392">
        <v>40199</v>
      </c>
      <c r="K6" s="392">
        <v>40598</v>
      </c>
      <c r="L6" s="392">
        <v>41266</v>
      </c>
      <c r="M6" s="392">
        <v>41600</v>
      </c>
      <c r="N6" s="392">
        <v>41985</v>
      </c>
      <c r="O6" s="392">
        <v>42100</v>
      </c>
      <c r="P6" s="404"/>
      <c r="Q6" s="392">
        <v>42745</v>
      </c>
      <c r="R6" s="392">
        <v>43387</v>
      </c>
      <c r="S6" s="392">
        <v>43498</v>
      </c>
      <c r="T6" s="392">
        <v>43905</v>
      </c>
      <c r="U6" s="394">
        <v>44222</v>
      </c>
      <c r="V6" s="392"/>
      <c r="W6" s="373"/>
      <c r="X6" s="405" t="s">
        <v>1521</v>
      </c>
      <c r="Y6" s="406">
        <v>1988</v>
      </c>
      <c r="Z6" s="406">
        <v>1989</v>
      </c>
      <c r="AA6" s="406">
        <v>1990</v>
      </c>
      <c r="AB6" s="406">
        <v>1991</v>
      </c>
      <c r="AC6" s="406">
        <v>1992</v>
      </c>
      <c r="AD6" s="406">
        <v>1993</v>
      </c>
      <c r="AE6" s="406">
        <v>1994</v>
      </c>
      <c r="AF6" s="406">
        <v>1995</v>
      </c>
      <c r="AG6" s="407">
        <v>1996</v>
      </c>
      <c r="AH6" s="407">
        <v>1997</v>
      </c>
      <c r="AI6" s="407">
        <v>1998</v>
      </c>
      <c r="AJ6" s="407">
        <v>1999</v>
      </c>
      <c r="AK6" s="407">
        <v>2000</v>
      </c>
      <c r="AL6" s="407">
        <v>2001</v>
      </c>
      <c r="AM6" s="407">
        <v>2002</v>
      </c>
      <c r="AN6" s="407">
        <v>2003</v>
      </c>
      <c r="AO6" s="407">
        <v>2004</v>
      </c>
      <c r="AP6" s="407">
        <v>2005</v>
      </c>
      <c r="AQ6" s="407">
        <v>2006</v>
      </c>
      <c r="AR6" s="407">
        <v>2007</v>
      </c>
      <c r="AS6" s="407">
        <v>2008</v>
      </c>
      <c r="AT6" s="407">
        <v>2009</v>
      </c>
      <c r="AU6" s="407">
        <v>2010</v>
      </c>
      <c r="AV6" s="407">
        <v>2011</v>
      </c>
      <c r="AW6" s="407">
        <v>2012</v>
      </c>
      <c r="AX6" s="407">
        <v>2013</v>
      </c>
      <c r="AY6" s="407">
        <v>2014</v>
      </c>
      <c r="AZ6" s="407">
        <v>2015</v>
      </c>
      <c r="BA6" s="407" t="s">
        <v>1522</v>
      </c>
      <c r="BB6" s="407" t="s">
        <v>1523</v>
      </c>
      <c r="BC6" s="407">
        <v>2017</v>
      </c>
      <c r="BD6" s="407">
        <v>2018</v>
      </c>
      <c r="BE6" s="407">
        <v>2019</v>
      </c>
      <c r="BF6" s="407">
        <v>2020</v>
      </c>
      <c r="BG6" s="407">
        <v>2021</v>
      </c>
      <c r="BI6" s="402">
        <v>118</v>
      </c>
      <c r="BJ6" s="379">
        <v>122</v>
      </c>
      <c r="BK6" s="379">
        <v>203</v>
      </c>
      <c r="BL6" s="379">
        <v>209</v>
      </c>
      <c r="BM6" s="379">
        <v>614</v>
      </c>
      <c r="BN6" s="379">
        <v>125</v>
      </c>
      <c r="BO6" s="379">
        <v>1108</v>
      </c>
      <c r="BP6" s="379">
        <v>1214</v>
      </c>
      <c r="BQ6" s="379">
        <v>217</v>
      </c>
      <c r="BR6" s="379">
        <v>108</v>
      </c>
      <c r="BS6" s="379">
        <v>102</v>
      </c>
      <c r="BT6" s="379">
        <v>227</v>
      </c>
      <c r="BU6" s="379">
        <v>105</v>
      </c>
      <c r="BV6" s="379">
        <v>414</v>
      </c>
      <c r="BW6" s="379">
        <v>119</v>
      </c>
      <c r="BX6" s="379">
        <v>217</v>
      </c>
      <c r="BY6" s="379">
        <v>1217</v>
      </c>
      <c r="BZ6" s="379">
        <v>623</v>
      </c>
      <c r="CA6" s="378">
        <v>1203</v>
      </c>
      <c r="CB6" s="379">
        <v>207</v>
      </c>
      <c r="CC6" s="379">
        <v>305</v>
      </c>
      <c r="CD6" s="379">
        <v>108</v>
      </c>
    </row>
    <row r="7" spans="1:82" x14ac:dyDescent="0.25">
      <c r="A7" s="396">
        <v>2003</v>
      </c>
      <c r="B7" s="397">
        <v>4953021</v>
      </c>
      <c r="C7" s="389"/>
      <c r="D7" s="390">
        <v>5</v>
      </c>
      <c r="E7" s="391">
        <v>38676</v>
      </c>
      <c r="F7" s="392">
        <v>38811</v>
      </c>
      <c r="G7" s="392"/>
      <c r="H7" s="392">
        <v>39473</v>
      </c>
      <c r="I7" s="392">
        <v>40154</v>
      </c>
      <c r="J7" s="392">
        <v>40200</v>
      </c>
      <c r="K7" s="392">
        <v>40599</v>
      </c>
      <c r="L7" s="370"/>
      <c r="M7" s="370"/>
      <c r="N7" s="392">
        <v>42003</v>
      </c>
      <c r="O7" s="392">
        <v>42163</v>
      </c>
      <c r="P7" s="404"/>
      <c r="Q7" s="392">
        <v>42746</v>
      </c>
      <c r="R7" s="392">
        <v>43412</v>
      </c>
      <c r="S7" s="392">
        <v>43500</v>
      </c>
      <c r="T7" s="392">
        <v>43906</v>
      </c>
      <c r="U7" s="394">
        <v>44223</v>
      </c>
      <c r="V7" s="392"/>
      <c r="W7" s="373"/>
      <c r="X7" s="360" t="s">
        <v>1524</v>
      </c>
      <c r="Y7" s="408">
        <v>2.7743251</v>
      </c>
      <c r="Z7" s="408">
        <v>2.4821480999999999</v>
      </c>
      <c r="AA7" s="408">
        <v>2.4284373000000001</v>
      </c>
      <c r="AB7" s="408">
        <v>2.4762746</v>
      </c>
      <c r="AC7" s="408">
        <v>2.4376424999999999</v>
      </c>
      <c r="AD7" s="408">
        <v>2.3075497999999999</v>
      </c>
      <c r="AE7" s="408">
        <v>2.2802633000000001</v>
      </c>
      <c r="AF7" s="408">
        <v>2.2761311000000002</v>
      </c>
      <c r="AG7" s="409">
        <v>3.0147533000000002</v>
      </c>
      <c r="AH7" s="409">
        <v>3.3829018999999998</v>
      </c>
      <c r="AI7" s="409">
        <v>3.5431748999999999</v>
      </c>
      <c r="AJ7" s="409">
        <v>3.9065191000000001</v>
      </c>
      <c r="AK7" s="409">
        <v>3.7878747000000001</v>
      </c>
      <c r="AL7" s="409">
        <v>3.0949887999999999</v>
      </c>
      <c r="AM7" s="409">
        <v>3.0842963000000001</v>
      </c>
      <c r="AN7" s="409">
        <v>3.3320188000000002</v>
      </c>
      <c r="AO7" s="409">
        <v>2.9878642000000002</v>
      </c>
      <c r="AP7" s="409">
        <v>3.0106543000000001</v>
      </c>
      <c r="AQ7" s="409">
        <v>3.1495620999999998</v>
      </c>
      <c r="AR7" s="409">
        <v>3.2119506000000002</v>
      </c>
      <c r="AS7" s="409">
        <v>2.8406820000000002</v>
      </c>
      <c r="AT7" s="409">
        <v>2.9563907999999999</v>
      </c>
      <c r="AU7" s="409">
        <v>2.9324414999999999</v>
      </c>
      <c r="AV7" s="409">
        <v>2.9286362000000001</v>
      </c>
      <c r="AW7" s="409">
        <v>2.8368777000000001</v>
      </c>
      <c r="AX7" s="409">
        <v>2.7605591</v>
      </c>
      <c r="AY7" s="409">
        <v>2.3879883999999998</v>
      </c>
      <c r="AZ7" s="409">
        <v>2.1860135999999999</v>
      </c>
      <c r="BA7" s="409">
        <v>1.8759142</v>
      </c>
      <c r="BB7" s="409">
        <v>1.8793413000000001</v>
      </c>
      <c r="BC7" s="409">
        <v>1.4633077999999999</v>
      </c>
      <c r="BD7" s="409">
        <v>1.8472713999999999</v>
      </c>
      <c r="BE7" s="409">
        <v>1.9346448000000001</v>
      </c>
      <c r="BF7" s="409">
        <v>2.9409318</v>
      </c>
      <c r="BG7" s="409">
        <v>3.5000499</v>
      </c>
      <c r="BI7" s="402">
        <v>702</v>
      </c>
      <c r="BJ7" s="379">
        <v>224</v>
      </c>
      <c r="BK7" s="379">
        <v>205</v>
      </c>
      <c r="BL7" s="379">
        <v>403</v>
      </c>
      <c r="BM7" s="379">
        <v>1022</v>
      </c>
      <c r="BN7" s="379">
        <v>209</v>
      </c>
      <c r="BO7" s="379">
        <v>1214</v>
      </c>
      <c r="BP7" s="379">
        <v>1220</v>
      </c>
      <c r="BQ7" s="379">
        <v>225</v>
      </c>
      <c r="BR7" s="379">
        <v>320</v>
      </c>
      <c r="BS7" s="379">
        <v>227</v>
      </c>
      <c r="BT7" s="379">
        <v>228</v>
      </c>
      <c r="BU7" s="379">
        <v>106</v>
      </c>
      <c r="BV7" s="403">
        <v>912</v>
      </c>
      <c r="BW7" s="379">
        <v>120</v>
      </c>
      <c r="BX7" s="379">
        <v>218</v>
      </c>
      <c r="BY7" s="379">
        <v>1221</v>
      </c>
      <c r="BZ7" s="379">
        <v>1121</v>
      </c>
      <c r="CA7" s="379">
        <v>1211</v>
      </c>
      <c r="CB7" s="379">
        <v>208</v>
      </c>
      <c r="CC7" s="379">
        <v>1014</v>
      </c>
      <c r="CD7" s="379">
        <v>109</v>
      </c>
    </row>
    <row r="8" spans="1:82" x14ac:dyDescent="0.25">
      <c r="A8" s="396">
        <v>2004</v>
      </c>
      <c r="B8" s="397">
        <v>5042759</v>
      </c>
      <c r="C8" s="389"/>
      <c r="D8" s="390">
        <v>6</v>
      </c>
      <c r="E8" s="391">
        <v>38687</v>
      </c>
      <c r="F8" s="392">
        <v>38919</v>
      </c>
      <c r="G8" s="392"/>
      <c r="H8" s="392">
        <v>39474</v>
      </c>
      <c r="I8" s="370"/>
      <c r="J8" s="392">
        <v>40475</v>
      </c>
      <c r="K8" s="392">
        <v>40621</v>
      </c>
      <c r="L8" s="370"/>
      <c r="M8" s="370"/>
      <c r="N8" s="370"/>
      <c r="O8" s="392">
        <v>42203</v>
      </c>
      <c r="P8" s="404"/>
      <c r="Q8" s="392">
        <v>42753</v>
      </c>
      <c r="R8" s="392">
        <v>43425</v>
      </c>
      <c r="S8" s="392">
        <v>43501</v>
      </c>
      <c r="T8" s="392">
        <v>44058</v>
      </c>
      <c r="U8" s="394">
        <v>44224</v>
      </c>
      <c r="V8" s="392"/>
      <c r="W8" s="373"/>
      <c r="X8" s="360"/>
      <c r="Y8" s="408"/>
      <c r="Z8" s="408"/>
      <c r="AA8" s="408"/>
      <c r="AB8" s="408"/>
      <c r="AC8" s="408"/>
      <c r="AD8" s="408"/>
      <c r="AE8" s="408"/>
      <c r="AF8" s="408"/>
      <c r="AG8" s="409"/>
      <c r="AH8" s="409"/>
      <c r="AI8" s="409"/>
      <c r="AJ8" s="409"/>
      <c r="AK8" s="409"/>
      <c r="AL8" s="409"/>
      <c r="AM8" s="409"/>
      <c r="AN8" s="409"/>
      <c r="AO8" s="409"/>
      <c r="AP8" s="409"/>
      <c r="AQ8" s="409"/>
      <c r="AR8" s="409"/>
      <c r="AS8" s="409"/>
      <c r="AT8" s="409"/>
      <c r="AU8" s="409"/>
      <c r="AV8" s="409"/>
      <c r="AW8" s="409"/>
      <c r="AX8" s="409"/>
      <c r="AY8" s="409"/>
      <c r="AZ8" s="409"/>
      <c r="BA8" s="409"/>
      <c r="BB8" s="409"/>
      <c r="BC8" s="409"/>
      <c r="BD8" s="409"/>
      <c r="BE8" s="409"/>
      <c r="BF8" s="410"/>
      <c r="BG8" s="409"/>
      <c r="BI8" s="402">
        <v>810</v>
      </c>
      <c r="BJ8" s="379">
        <v>402</v>
      </c>
      <c r="BK8" s="379">
        <v>206</v>
      </c>
      <c r="BL8" s="379" t="s">
        <v>1525</v>
      </c>
      <c r="BM8" s="379"/>
      <c r="BN8" s="379">
        <v>210</v>
      </c>
      <c r="BO8" s="379">
        <v>1215</v>
      </c>
      <c r="BP8" s="379">
        <v>1222</v>
      </c>
      <c r="BQ8" s="379">
        <v>1001</v>
      </c>
      <c r="BR8" s="379">
        <v>920</v>
      </c>
      <c r="BS8" s="379">
        <v>310</v>
      </c>
      <c r="BT8" s="379"/>
      <c r="BU8" s="379">
        <v>124</v>
      </c>
      <c r="BV8" s="379">
        <v>1013</v>
      </c>
      <c r="BW8" s="379">
        <v>121</v>
      </c>
      <c r="BX8" s="379">
        <v>224</v>
      </c>
      <c r="BY8" s="379">
        <v>1223</v>
      </c>
      <c r="BZ8" s="379">
        <v>1122</v>
      </c>
      <c r="CA8" s="379">
        <v>1212</v>
      </c>
      <c r="CB8" s="379">
        <v>406</v>
      </c>
      <c r="CC8" s="379"/>
      <c r="CD8" s="379">
        <v>110</v>
      </c>
    </row>
    <row r="9" spans="1:82" x14ac:dyDescent="0.25">
      <c r="A9" s="396">
        <v>2005</v>
      </c>
      <c r="B9" s="397">
        <v>5128545</v>
      </c>
      <c r="C9" s="389"/>
      <c r="D9" s="390">
        <v>7</v>
      </c>
      <c r="E9" s="391">
        <v>38704</v>
      </c>
      <c r="F9" s="392">
        <v>38920</v>
      </c>
      <c r="G9" s="392"/>
      <c r="H9" s="392">
        <v>39725</v>
      </c>
      <c r="I9" s="370"/>
      <c r="J9" s="392">
        <v>40502</v>
      </c>
      <c r="K9" s="392">
        <v>40622</v>
      </c>
      <c r="L9" s="370"/>
      <c r="M9" s="370"/>
      <c r="N9" s="370"/>
      <c r="O9" s="392">
        <v>42204</v>
      </c>
      <c r="P9" s="404"/>
      <c r="Q9" s="392">
        <v>42754</v>
      </c>
      <c r="R9" s="392">
        <v>43433</v>
      </c>
      <c r="S9" s="392">
        <v>43505</v>
      </c>
      <c r="T9" s="392">
        <v>44059</v>
      </c>
      <c r="U9" s="394">
        <v>44395</v>
      </c>
      <c r="V9" s="392"/>
      <c r="W9" s="373"/>
      <c r="X9" s="360" t="s">
        <v>1526</v>
      </c>
      <c r="Y9" s="408">
        <v>29.7956</v>
      </c>
      <c r="Z9" s="408">
        <v>27.979702</v>
      </c>
      <c r="AA9" s="408">
        <v>31.793614999999999</v>
      </c>
      <c r="AB9" s="408">
        <v>35.730150999999999</v>
      </c>
      <c r="AC9" s="408">
        <v>36.199165999999998</v>
      </c>
      <c r="AD9" s="408">
        <v>32.240724999999998</v>
      </c>
      <c r="AE9" s="408">
        <v>29.423683</v>
      </c>
      <c r="AF9" s="408">
        <v>24.937487000000001</v>
      </c>
      <c r="AG9" s="409">
        <v>29.241624000000002</v>
      </c>
      <c r="AH9" s="409">
        <v>28.305387</v>
      </c>
      <c r="AI9" s="409">
        <v>30.272031999999999</v>
      </c>
      <c r="AJ9" s="409">
        <v>30.841504</v>
      </c>
      <c r="AK9" s="409">
        <v>30.497809</v>
      </c>
      <c r="AL9" s="409">
        <v>22.411688000000002</v>
      </c>
      <c r="AM9" s="409">
        <v>20.974615</v>
      </c>
      <c r="AN9" s="409">
        <v>21.054614000000001</v>
      </c>
      <c r="AO9" s="409">
        <v>18.797556</v>
      </c>
      <c r="AP9" s="409">
        <v>19.484663999999999</v>
      </c>
      <c r="AQ9" s="409">
        <v>19.129289</v>
      </c>
      <c r="AR9" s="409">
        <v>18.861301000000001</v>
      </c>
      <c r="AS9" s="409">
        <v>15.550773</v>
      </c>
      <c r="AT9" s="409">
        <v>16.039487000000001</v>
      </c>
      <c r="AU9" s="409">
        <v>14.463167</v>
      </c>
      <c r="AV9" s="409">
        <v>14.381036</v>
      </c>
      <c r="AW9" s="409">
        <v>13.585762000000001</v>
      </c>
      <c r="AX9" s="409">
        <v>12.322943</v>
      </c>
      <c r="AY9" s="409">
        <v>9.6241968</v>
      </c>
      <c r="AZ9" s="409">
        <v>8.2381618000000003</v>
      </c>
      <c r="BA9" s="409">
        <v>7.0246227000000001</v>
      </c>
      <c r="BB9" s="409">
        <v>7.0245743999999997</v>
      </c>
      <c r="BC9" s="409">
        <v>6.4148565</v>
      </c>
      <c r="BD9" s="409">
        <v>7.8471982000000002</v>
      </c>
      <c r="BE9" s="409">
        <v>8.7203625000000002</v>
      </c>
      <c r="BF9" s="409">
        <v>11.339809000000001</v>
      </c>
      <c r="BG9" s="409">
        <v>11.875711000000001</v>
      </c>
      <c r="BI9" s="402">
        <v>1026</v>
      </c>
      <c r="BJ9" s="379">
        <v>1023</v>
      </c>
      <c r="BK9" s="379">
        <v>207</v>
      </c>
      <c r="BL9" s="379"/>
      <c r="BM9" s="379"/>
      <c r="BN9" s="379">
        <v>211</v>
      </c>
      <c r="BO9" s="379">
        <v>1216</v>
      </c>
      <c r="BP9" s="379">
        <v>1228</v>
      </c>
      <c r="BQ9" s="379">
        <v>1017</v>
      </c>
      <c r="BR9" s="379">
        <v>1120</v>
      </c>
      <c r="BS9" s="379">
        <v>404</v>
      </c>
      <c r="BT9" s="379"/>
      <c r="BU9" s="379">
        <v>126</v>
      </c>
      <c r="BV9" s="379">
        <v>1128</v>
      </c>
      <c r="BW9" s="379">
        <v>122</v>
      </c>
      <c r="BX9" s="379">
        <v>225</v>
      </c>
      <c r="BY9" s="378"/>
      <c r="BZ9" s="379"/>
      <c r="CA9" s="379">
        <v>1230</v>
      </c>
      <c r="CB9" s="379">
        <v>608</v>
      </c>
      <c r="CC9" s="379"/>
      <c r="CD9" s="379">
        <v>111</v>
      </c>
    </row>
    <row r="10" spans="1:82" x14ac:dyDescent="0.25">
      <c r="A10" s="396">
        <v>2006</v>
      </c>
      <c r="B10" s="397">
        <v>5209310</v>
      </c>
      <c r="C10" s="389"/>
      <c r="D10" s="390">
        <v>8</v>
      </c>
      <c r="E10" s="391">
        <v>38717</v>
      </c>
      <c r="F10" s="392">
        <v>38921</v>
      </c>
      <c r="G10" s="392"/>
      <c r="H10" s="392"/>
      <c r="I10" s="370"/>
      <c r="J10" s="392">
        <v>40503</v>
      </c>
      <c r="K10" s="392">
        <v>40623</v>
      </c>
      <c r="L10" s="370"/>
      <c r="M10" s="370"/>
      <c r="N10" s="370"/>
      <c r="O10" s="392">
        <v>42295</v>
      </c>
      <c r="P10" s="404"/>
      <c r="Q10" s="392">
        <v>42755</v>
      </c>
      <c r="R10" s="392"/>
      <c r="S10" s="392">
        <v>43506</v>
      </c>
      <c r="T10" s="392">
        <v>44060</v>
      </c>
      <c r="U10" s="394">
        <v>44399</v>
      </c>
      <c r="V10" s="392"/>
      <c r="W10" s="373"/>
      <c r="X10" s="360" t="s">
        <v>1527</v>
      </c>
      <c r="Y10" s="408">
        <v>40.924970999999999</v>
      </c>
      <c r="Z10" s="408">
        <v>28.309614</v>
      </c>
      <c r="AA10" s="408">
        <v>27.529184999999998</v>
      </c>
      <c r="AB10" s="408">
        <v>23.453896</v>
      </c>
      <c r="AC10" s="408">
        <v>18.157572999999999</v>
      </c>
      <c r="AD10" s="408">
        <v>17.262246000000001</v>
      </c>
      <c r="AE10" s="408">
        <v>20.526198000000001</v>
      </c>
      <c r="AF10" s="408">
        <v>20.274899999999999</v>
      </c>
      <c r="AG10" s="409">
        <v>25.003299999999999</v>
      </c>
      <c r="AH10" s="409">
        <v>26.242426999999999</v>
      </c>
      <c r="AI10" s="409">
        <v>31.479918999999999</v>
      </c>
      <c r="AJ10" s="409">
        <v>37.291224</v>
      </c>
      <c r="AK10" s="409">
        <v>48.998818999999997</v>
      </c>
      <c r="AL10" s="409">
        <v>45.532065000000003</v>
      </c>
      <c r="AM10" s="409">
        <v>44.396104999999999</v>
      </c>
      <c r="AN10" s="409">
        <v>40.833056999999997</v>
      </c>
      <c r="AO10" s="409">
        <v>27.233892000000001</v>
      </c>
      <c r="AP10" s="409">
        <v>16.553716999999999</v>
      </c>
      <c r="AQ10" s="409">
        <v>13.38611</v>
      </c>
      <c r="AR10" s="409">
        <v>12.608522000000001</v>
      </c>
      <c r="AS10" s="409">
        <v>10.450253999999999</v>
      </c>
      <c r="AT10" s="409">
        <v>10.070900999999999</v>
      </c>
      <c r="AU10" s="409">
        <v>9.3796350999999998</v>
      </c>
      <c r="AV10" s="409">
        <v>9.9781878000000006</v>
      </c>
      <c r="AW10" s="409">
        <v>8.7592744000000007</v>
      </c>
      <c r="AX10" s="409">
        <v>7.9515335</v>
      </c>
      <c r="AY10" s="409">
        <v>7.3090169999999999</v>
      </c>
      <c r="AZ10" s="409">
        <v>6.8334358000000002</v>
      </c>
      <c r="BA10" s="409">
        <v>5.7333841000000003</v>
      </c>
      <c r="BB10" s="409">
        <v>5.7304950000000003</v>
      </c>
      <c r="BC10" s="409">
        <v>6.0731362999999998</v>
      </c>
      <c r="BD10" s="409">
        <v>7.8612272000000001</v>
      </c>
      <c r="BE10" s="409">
        <v>8.1626656999999998</v>
      </c>
      <c r="BF10" s="409">
        <v>9.7227951000000008</v>
      </c>
      <c r="BG10" s="409">
        <v>10.880404</v>
      </c>
      <c r="BI10" s="402">
        <v>1029</v>
      </c>
      <c r="BJ10" s="379"/>
      <c r="BK10" s="379">
        <v>1107</v>
      </c>
      <c r="BL10" s="379"/>
      <c r="BM10" s="379"/>
      <c r="BN10" s="379">
        <v>212</v>
      </c>
      <c r="BO10" s="379">
        <v>1217</v>
      </c>
      <c r="BP10" s="379">
        <v>1229</v>
      </c>
      <c r="BQ10" s="379">
        <v>1019</v>
      </c>
      <c r="BR10" s="379">
        <v>1201</v>
      </c>
      <c r="BS10" s="379">
        <v>721</v>
      </c>
      <c r="BT10" s="379"/>
      <c r="BU10" s="379">
        <v>127</v>
      </c>
      <c r="BV10" s="379">
        <v>1207</v>
      </c>
      <c r="BW10" s="379">
        <v>1024</v>
      </c>
      <c r="BX10" s="379">
        <v>319</v>
      </c>
      <c r="BY10" s="378"/>
      <c r="BZ10" s="379"/>
      <c r="CA10" s="379"/>
      <c r="CB10" s="379">
        <v>718</v>
      </c>
      <c r="CC10" s="379"/>
      <c r="CD10" s="379">
        <v>118</v>
      </c>
    </row>
    <row r="11" spans="1:82" x14ac:dyDescent="0.25">
      <c r="A11" s="396">
        <v>2007</v>
      </c>
      <c r="B11" s="397">
        <v>5276684</v>
      </c>
      <c r="C11" s="389"/>
      <c r="D11" s="390">
        <v>9</v>
      </c>
      <c r="E11" s="411"/>
      <c r="F11" s="392">
        <v>38922</v>
      </c>
      <c r="G11" s="392"/>
      <c r="H11" s="370"/>
      <c r="I11" s="370"/>
      <c r="J11" s="392">
        <v>40504</v>
      </c>
      <c r="K11" s="392">
        <v>40626</v>
      </c>
      <c r="L11" s="370"/>
      <c r="M11" s="370"/>
      <c r="N11" s="370"/>
      <c r="O11" s="392">
        <v>42351</v>
      </c>
      <c r="P11" s="404"/>
      <c r="Q11" s="392">
        <v>42756</v>
      </c>
      <c r="R11" s="392"/>
      <c r="S11" s="392">
        <v>43508</v>
      </c>
      <c r="T11" s="392">
        <v>44081</v>
      </c>
      <c r="U11" s="394">
        <v>44409</v>
      </c>
      <c r="V11" s="392"/>
      <c r="W11" s="373"/>
      <c r="X11" s="360" t="s">
        <v>1528</v>
      </c>
      <c r="Y11" s="408">
        <v>26.095224000000002</v>
      </c>
      <c r="Z11" s="408">
        <v>28.621929999999999</v>
      </c>
      <c r="AA11" s="408">
        <v>27.794322999999999</v>
      </c>
      <c r="AB11" s="408">
        <v>25.592248000000001</v>
      </c>
      <c r="AC11" s="408">
        <v>22.620622000000001</v>
      </c>
      <c r="AD11" s="408">
        <v>18.843242</v>
      </c>
      <c r="AE11" s="408">
        <v>16.535577</v>
      </c>
      <c r="AF11" s="408">
        <v>15.331664999999999</v>
      </c>
      <c r="AG11" s="409">
        <v>15.222030999999999</v>
      </c>
      <c r="AH11" s="409">
        <v>15.746934</v>
      </c>
      <c r="AI11" s="409">
        <v>15.502437</v>
      </c>
      <c r="AJ11" s="409">
        <v>15.161778999999999</v>
      </c>
      <c r="AK11" s="409">
        <v>14.349266999999999</v>
      </c>
      <c r="AL11" s="409">
        <v>13.00056</v>
      </c>
      <c r="AM11" s="409">
        <v>11.781000000000001</v>
      </c>
      <c r="AN11" s="409">
        <v>12.800181</v>
      </c>
      <c r="AO11" s="409">
        <v>12.548237</v>
      </c>
      <c r="AP11" s="409">
        <v>12.278712000000001</v>
      </c>
      <c r="AQ11" s="409">
        <v>12.679446</v>
      </c>
      <c r="AR11" s="409">
        <v>14.645536999999999</v>
      </c>
      <c r="AS11" s="409">
        <v>14.213291</v>
      </c>
      <c r="AT11" s="409">
        <v>14.020835</v>
      </c>
      <c r="AU11" s="409">
        <v>14.55344</v>
      </c>
      <c r="AV11" s="409">
        <v>13.832162</v>
      </c>
      <c r="AW11" s="409">
        <v>12.422681000000001</v>
      </c>
      <c r="AX11" s="409">
        <v>11.339452</v>
      </c>
      <c r="AY11" s="409">
        <v>10.091701</v>
      </c>
      <c r="AZ11" s="409">
        <v>8.1321306</v>
      </c>
      <c r="BA11" s="409">
        <v>6.9462473999999998</v>
      </c>
      <c r="BB11" s="409">
        <v>6.9860227999999998</v>
      </c>
      <c r="BC11" s="409">
        <v>6.2520891000000001</v>
      </c>
      <c r="BD11" s="409">
        <v>6.2884709000000001</v>
      </c>
      <c r="BE11" s="409">
        <v>5.7855131000000002</v>
      </c>
      <c r="BF11" s="409">
        <v>6.6325003999999996</v>
      </c>
      <c r="BG11" s="409">
        <v>7.7800707999999998</v>
      </c>
      <c r="BI11" s="402">
        <v>1210</v>
      </c>
      <c r="BJ11" s="379"/>
      <c r="BK11" s="379">
        <v>1130</v>
      </c>
      <c r="BL11" s="379"/>
      <c r="BM11" s="379"/>
      <c r="BN11" s="379">
        <v>304</v>
      </c>
      <c r="BO11" s="379">
        <v>1218</v>
      </c>
      <c r="BP11" s="379"/>
      <c r="BQ11" s="379">
        <v>1227</v>
      </c>
      <c r="BR11" s="379">
        <v>1218</v>
      </c>
      <c r="BS11" s="379">
        <v>722</v>
      </c>
      <c r="BT11" s="379"/>
      <c r="BU11" s="403">
        <v>613</v>
      </c>
      <c r="BV11" s="379"/>
      <c r="BW11" s="379">
        <v>1120</v>
      </c>
      <c r="BX11" s="379">
        <v>320</v>
      </c>
      <c r="BY11" s="378"/>
      <c r="BZ11" s="379"/>
      <c r="CA11" s="379"/>
      <c r="CB11" s="379">
        <v>719</v>
      </c>
      <c r="CC11" s="379"/>
      <c r="CD11" s="379">
        <v>119</v>
      </c>
    </row>
    <row r="12" spans="1:82" x14ac:dyDescent="0.25">
      <c r="A12" s="396">
        <v>2008</v>
      </c>
      <c r="B12" s="397">
        <v>5323472</v>
      </c>
      <c r="C12" s="389"/>
      <c r="D12" s="390">
        <v>10</v>
      </c>
      <c r="E12" s="412"/>
      <c r="F12" s="392">
        <v>39078</v>
      </c>
      <c r="G12" s="392"/>
      <c r="H12" s="370"/>
      <c r="I12" s="370"/>
      <c r="J12" s="392"/>
      <c r="K12" s="392">
        <v>40627</v>
      </c>
      <c r="L12" s="370"/>
      <c r="M12" s="370"/>
      <c r="N12" s="370"/>
      <c r="O12" s="392">
        <v>42362</v>
      </c>
      <c r="P12" s="404"/>
      <c r="Q12" s="392">
        <v>42757</v>
      </c>
      <c r="R12" s="392"/>
      <c r="S12" s="392">
        <v>43509</v>
      </c>
      <c r="T12" s="392">
        <v>44082</v>
      </c>
      <c r="U12" s="394">
        <v>44410</v>
      </c>
      <c r="V12" s="392"/>
      <c r="W12" s="373"/>
      <c r="X12" s="360" t="s">
        <v>1529</v>
      </c>
      <c r="Y12" s="408">
        <v>23.310576999999999</v>
      </c>
      <c r="Z12" s="408">
        <v>20.443066999999999</v>
      </c>
      <c r="AA12" s="408">
        <v>20.891241000000001</v>
      </c>
      <c r="AB12" s="408">
        <v>18.785307</v>
      </c>
      <c r="AC12" s="408">
        <v>18.829616999999999</v>
      </c>
      <c r="AD12" s="408">
        <v>17.659023999999999</v>
      </c>
      <c r="AE12" s="408">
        <v>15.903024</v>
      </c>
      <c r="AF12" s="408">
        <v>15.577617999999999</v>
      </c>
      <c r="AG12" s="409">
        <v>17.707003</v>
      </c>
      <c r="AH12" s="409">
        <v>21.914223</v>
      </c>
      <c r="AI12" s="409">
        <v>21.000402000000001</v>
      </c>
      <c r="AJ12" s="409">
        <v>22.931975000000001</v>
      </c>
      <c r="AK12" s="409">
        <v>24.737749000000001</v>
      </c>
      <c r="AL12" s="409">
        <v>24.664100000000001</v>
      </c>
      <c r="AM12" s="409">
        <v>25.536863</v>
      </c>
      <c r="AN12" s="409">
        <v>29.719467000000002</v>
      </c>
      <c r="AO12" s="409">
        <v>28.710222999999999</v>
      </c>
      <c r="AP12" s="409">
        <v>26.475683</v>
      </c>
      <c r="AQ12" s="409">
        <v>26.366855999999999</v>
      </c>
      <c r="AR12" s="409">
        <v>24.919111999999998</v>
      </c>
      <c r="AS12" s="409">
        <v>23.259665999999999</v>
      </c>
      <c r="AT12" s="409">
        <v>23.608226999999999</v>
      </c>
      <c r="AU12" s="409">
        <v>23.184092</v>
      </c>
      <c r="AV12" s="409">
        <v>20.775534</v>
      </c>
      <c r="AW12" s="409">
        <v>17.48508</v>
      </c>
      <c r="AX12" s="409">
        <v>15.168758</v>
      </c>
      <c r="AY12" s="409">
        <v>12.077258</v>
      </c>
      <c r="AZ12" s="409">
        <v>9.9145649999999996</v>
      </c>
      <c r="BA12" s="409">
        <v>8.4570060999999992</v>
      </c>
      <c r="BB12" s="409">
        <v>8.4491864000000003</v>
      </c>
      <c r="BC12" s="409">
        <v>7.7579580000000004</v>
      </c>
      <c r="BD12" s="409">
        <v>7.9447150999999998</v>
      </c>
      <c r="BE12" s="409">
        <v>8.2848234000000005</v>
      </c>
      <c r="BF12" s="409">
        <v>9.3752296000000008</v>
      </c>
      <c r="BG12" s="409">
        <v>9.3385578000000002</v>
      </c>
      <c r="BI12" s="402">
        <v>1221</v>
      </c>
      <c r="BJ12" s="379"/>
      <c r="BK12" s="379">
        <v>1205</v>
      </c>
      <c r="BL12" s="379"/>
      <c r="BM12" s="379"/>
      <c r="BN12" s="379">
        <v>924</v>
      </c>
      <c r="BO12" s="379">
        <v>1219</v>
      </c>
      <c r="BP12" s="379"/>
      <c r="BQ12" s="379"/>
      <c r="BR12" s="379">
        <v>1231</v>
      </c>
      <c r="BS12" s="379">
        <v>723</v>
      </c>
      <c r="BT12" s="379"/>
      <c r="BU12" s="379">
        <v>1004</v>
      </c>
      <c r="BV12" s="379"/>
      <c r="BW12" s="379">
        <v>1121</v>
      </c>
      <c r="BX12" s="379">
        <v>321</v>
      </c>
      <c r="BY12" s="378"/>
      <c r="BZ12" s="379"/>
      <c r="CA12" s="379"/>
      <c r="CB12" s="379">
        <v>1018</v>
      </c>
      <c r="CC12" s="379"/>
      <c r="CD12" s="379">
        <v>120</v>
      </c>
    </row>
    <row r="13" spans="1:82" x14ac:dyDescent="0.25">
      <c r="A13" s="396">
        <v>2009</v>
      </c>
      <c r="B13" s="397">
        <v>5359808</v>
      </c>
      <c r="C13" s="389"/>
      <c r="D13" s="390">
        <v>11</v>
      </c>
      <c r="E13" s="412"/>
      <c r="F13" s="370"/>
      <c r="G13" s="370"/>
      <c r="H13" s="370"/>
      <c r="I13" s="370"/>
      <c r="J13" s="370"/>
      <c r="K13" s="392">
        <v>40796</v>
      </c>
      <c r="L13" s="370"/>
      <c r="M13" s="370"/>
      <c r="N13" s="370"/>
      <c r="O13" s="392"/>
      <c r="P13" s="404"/>
      <c r="Q13" s="392">
        <v>42758</v>
      </c>
      <c r="R13" s="392"/>
      <c r="S13" s="392">
        <v>43510</v>
      </c>
      <c r="T13" s="392">
        <v>44101</v>
      </c>
      <c r="U13" s="394">
        <v>44412</v>
      </c>
      <c r="V13" s="392"/>
      <c r="W13" s="373"/>
      <c r="X13" s="360" t="s">
        <v>1530</v>
      </c>
      <c r="Y13" s="408">
        <v>27.089468</v>
      </c>
      <c r="Z13" s="408">
        <v>24.248957000000001</v>
      </c>
      <c r="AA13" s="408">
        <v>21.589074</v>
      </c>
      <c r="AB13" s="408">
        <v>18.547958999999999</v>
      </c>
      <c r="AC13" s="408">
        <v>18.913003</v>
      </c>
      <c r="AD13" s="408">
        <v>17.455902999999999</v>
      </c>
      <c r="AE13" s="408">
        <v>15.636520000000001</v>
      </c>
      <c r="AF13" s="408">
        <v>14.640041</v>
      </c>
      <c r="AG13" s="409">
        <v>16.363135</v>
      </c>
      <c r="AH13" s="409">
        <v>14.845734</v>
      </c>
      <c r="AI13" s="409">
        <v>13.328215</v>
      </c>
      <c r="AJ13" s="409">
        <v>12.404889000000001</v>
      </c>
      <c r="AK13" s="409">
        <v>11.054641</v>
      </c>
      <c r="AL13" s="409">
        <v>9.5314306999999996</v>
      </c>
      <c r="AM13" s="409">
        <v>9.1162320000000001</v>
      </c>
      <c r="AN13" s="409">
        <v>9.4956265999999996</v>
      </c>
      <c r="AO13" s="409">
        <v>9.0395640999999998</v>
      </c>
      <c r="AP13" s="409">
        <v>8.7715831000000009</v>
      </c>
      <c r="AQ13" s="409">
        <v>10.165557</v>
      </c>
      <c r="AR13" s="409">
        <v>11.405612</v>
      </c>
      <c r="AS13" s="409">
        <v>11.883486</v>
      </c>
      <c r="AT13" s="409">
        <v>11.467040000000001</v>
      </c>
      <c r="AU13" s="409">
        <v>11.318896000000001</v>
      </c>
      <c r="AV13" s="409">
        <v>9.6538459999999997</v>
      </c>
      <c r="AW13" s="409">
        <v>7.7872794000000001</v>
      </c>
      <c r="AX13" s="409">
        <v>6.3471837000000004</v>
      </c>
      <c r="AY13" s="409">
        <v>5.3568563999999999</v>
      </c>
      <c r="AZ13" s="409">
        <v>4.5288839000000003</v>
      </c>
      <c r="BA13" s="409">
        <v>3.8792181999999999</v>
      </c>
      <c r="BB13" s="409">
        <v>3.8758219999999999</v>
      </c>
      <c r="BC13" s="409">
        <v>3.4850151999999999</v>
      </c>
      <c r="BD13" s="409">
        <v>3.3548154000000001</v>
      </c>
      <c r="BE13" s="409">
        <v>3.2429234999999998</v>
      </c>
      <c r="BF13" s="409">
        <v>3.4796773000000001</v>
      </c>
      <c r="BG13" s="409">
        <v>3.6882793999999999</v>
      </c>
      <c r="BI13" s="402">
        <v>1222</v>
      </c>
      <c r="BJ13" s="379"/>
      <c r="BK13" s="379">
        <v>1208</v>
      </c>
      <c r="BL13" s="379"/>
      <c r="BM13" s="379"/>
      <c r="BN13" s="379">
        <v>1030</v>
      </c>
      <c r="BO13" s="379">
        <v>1220</v>
      </c>
      <c r="BP13" s="379"/>
      <c r="BQ13" s="379"/>
      <c r="BR13" s="379"/>
      <c r="BS13" s="379">
        <v>724</v>
      </c>
      <c r="BT13" s="379"/>
      <c r="BU13" s="403">
        <v>1215</v>
      </c>
      <c r="BV13" s="379"/>
      <c r="BW13" s="379">
        <v>1122</v>
      </c>
      <c r="BX13" s="379">
        <v>324</v>
      </c>
      <c r="BY13" s="378"/>
      <c r="BZ13" s="379"/>
      <c r="CA13" s="379"/>
      <c r="CB13" s="379">
        <v>1213</v>
      </c>
      <c r="CC13" s="379"/>
      <c r="CD13" s="379">
        <v>121</v>
      </c>
    </row>
    <row r="14" spans="1:82" x14ac:dyDescent="0.25">
      <c r="A14" s="396">
        <v>2010</v>
      </c>
      <c r="B14" s="397">
        <v>5359808</v>
      </c>
      <c r="C14" s="389"/>
      <c r="D14" s="390">
        <v>12</v>
      </c>
      <c r="E14" s="412"/>
      <c r="F14" s="370"/>
      <c r="G14" s="370"/>
      <c r="H14" s="370"/>
      <c r="I14" s="370"/>
      <c r="J14" s="370"/>
      <c r="K14" s="392">
        <v>40821</v>
      </c>
      <c r="L14" s="370"/>
      <c r="M14" s="370"/>
      <c r="N14" s="370"/>
      <c r="O14" s="404"/>
      <c r="P14" s="404"/>
      <c r="Q14" s="392">
        <v>42773</v>
      </c>
      <c r="R14" s="392"/>
      <c r="S14" s="392">
        <v>43511</v>
      </c>
      <c r="T14" s="392">
        <v>44118</v>
      </c>
      <c r="U14" s="394">
        <v>44420</v>
      </c>
      <c r="V14" s="392"/>
      <c r="W14" s="373"/>
      <c r="X14" s="360" t="s">
        <v>1531</v>
      </c>
      <c r="Y14" s="408">
        <v>33.700378999999998</v>
      </c>
      <c r="Z14" s="408">
        <v>29.891756999999998</v>
      </c>
      <c r="AA14" s="408">
        <v>25.455805999999999</v>
      </c>
      <c r="AB14" s="408">
        <v>22.877669999999998</v>
      </c>
      <c r="AC14" s="408">
        <v>20.778511999999999</v>
      </c>
      <c r="AD14" s="408">
        <v>22.610965</v>
      </c>
      <c r="AE14" s="408">
        <v>23.605796999999999</v>
      </c>
      <c r="AF14" s="408">
        <v>27.645099999999999</v>
      </c>
      <c r="AG14" s="409">
        <v>40.489055999999998</v>
      </c>
      <c r="AH14" s="409">
        <v>47.134028000000001</v>
      </c>
      <c r="AI14" s="409">
        <v>43.598716000000003</v>
      </c>
      <c r="AJ14" s="409">
        <v>45.464370000000002</v>
      </c>
      <c r="AK14" s="409">
        <v>44.724525</v>
      </c>
      <c r="AL14" s="409">
        <v>38.515143999999999</v>
      </c>
      <c r="AM14" s="409">
        <v>37.214759999999998</v>
      </c>
      <c r="AN14" s="409">
        <v>40.201749</v>
      </c>
      <c r="AO14" s="409">
        <v>39.577238000000001</v>
      </c>
      <c r="AP14" s="409">
        <v>39.732298</v>
      </c>
      <c r="AQ14" s="409">
        <v>40.308117000000003</v>
      </c>
      <c r="AR14" s="409">
        <v>40.807251000000001</v>
      </c>
      <c r="AS14" s="409">
        <v>36.249364999999997</v>
      </c>
      <c r="AT14" s="409">
        <v>35.803730000000002</v>
      </c>
      <c r="AU14" s="409">
        <v>30.733073000000001</v>
      </c>
      <c r="AV14" s="409">
        <v>30.981818000000001</v>
      </c>
      <c r="AW14" s="409">
        <v>29.560832000000001</v>
      </c>
      <c r="AX14" s="409">
        <v>27.937804</v>
      </c>
      <c r="AY14" s="409">
        <v>22.698532</v>
      </c>
      <c r="AZ14" s="409">
        <v>21.455665</v>
      </c>
      <c r="BA14" s="409">
        <v>18.312118000000002</v>
      </c>
      <c r="BB14" s="409">
        <v>18.28519</v>
      </c>
      <c r="BC14" s="409">
        <v>14.217487</v>
      </c>
      <c r="BD14" s="409">
        <v>16.294468999999999</v>
      </c>
      <c r="BE14" s="409">
        <v>17.227544000000002</v>
      </c>
      <c r="BF14" s="409">
        <v>24.715478000000001</v>
      </c>
      <c r="BG14" s="409">
        <v>24.644835</v>
      </c>
      <c r="BI14" s="402">
        <v>1229</v>
      </c>
      <c r="BJ14" s="379"/>
      <c r="BK14" s="379"/>
      <c r="BL14" s="379"/>
      <c r="BM14" s="379"/>
      <c r="BN14" s="379">
        <v>1112</v>
      </c>
      <c r="BO14" s="379">
        <v>1228</v>
      </c>
      <c r="BP14" s="379"/>
      <c r="BQ14" s="379"/>
      <c r="BR14" s="379"/>
      <c r="BS14" s="379">
        <v>1227</v>
      </c>
      <c r="BT14" s="379"/>
      <c r="BU14" s="379"/>
      <c r="BV14" s="379"/>
      <c r="BW14" s="379">
        <v>1219</v>
      </c>
      <c r="BX14" s="379">
        <v>325</v>
      </c>
      <c r="BY14" s="378"/>
      <c r="BZ14" s="379"/>
      <c r="CA14" s="379"/>
      <c r="CB14" s="378">
        <v>1224</v>
      </c>
      <c r="CC14" s="379"/>
      <c r="CD14" s="379">
        <v>122</v>
      </c>
    </row>
    <row r="15" spans="1:82" x14ac:dyDescent="0.25">
      <c r="A15" s="396">
        <v>2011</v>
      </c>
      <c r="B15" s="397">
        <v>5386499</v>
      </c>
      <c r="C15" s="389"/>
      <c r="D15" s="390">
        <v>13</v>
      </c>
      <c r="E15" s="412"/>
      <c r="F15" s="370"/>
      <c r="G15" s="370"/>
      <c r="H15" s="370"/>
      <c r="I15" s="370"/>
      <c r="J15" s="370"/>
      <c r="K15" s="392">
        <v>40877</v>
      </c>
      <c r="L15" s="370"/>
      <c r="M15" s="370"/>
      <c r="N15" s="370"/>
      <c r="O15" s="404"/>
      <c r="P15" s="404"/>
      <c r="Q15" s="392">
        <v>42775</v>
      </c>
      <c r="R15" s="392"/>
      <c r="S15" s="392">
        <v>43512</v>
      </c>
      <c r="T15" s="392">
        <v>44126</v>
      </c>
      <c r="U15" s="394">
        <v>44425</v>
      </c>
      <c r="V15" s="392"/>
      <c r="W15" s="373"/>
      <c r="X15" s="360" t="s">
        <v>1532</v>
      </c>
      <c r="Y15" s="408">
        <v>37.349862000000002</v>
      </c>
      <c r="Z15" s="408">
        <v>31.068683</v>
      </c>
      <c r="AA15" s="408">
        <v>27.758783999999999</v>
      </c>
      <c r="AB15" s="408">
        <v>23.852173000000001</v>
      </c>
      <c r="AC15" s="408">
        <v>20.856822999999999</v>
      </c>
      <c r="AD15" s="408">
        <v>16.065553000000001</v>
      </c>
      <c r="AE15" s="408">
        <v>13.900751</v>
      </c>
      <c r="AF15" s="408">
        <v>11.978145</v>
      </c>
      <c r="AG15" s="409">
        <v>10.670074</v>
      </c>
      <c r="AH15" s="409">
        <v>9.5829731000000002</v>
      </c>
      <c r="AI15" s="409">
        <v>9.6157202000000002</v>
      </c>
      <c r="AJ15" s="409">
        <v>10.035043</v>
      </c>
      <c r="AK15" s="409">
        <v>10.54435</v>
      </c>
      <c r="AL15" s="409">
        <v>11.620711999999999</v>
      </c>
      <c r="AM15" s="409">
        <v>12.579090000000001</v>
      </c>
      <c r="AN15" s="409">
        <v>13.419570999999999</v>
      </c>
      <c r="AO15" s="409">
        <v>13.178773</v>
      </c>
      <c r="AP15" s="409">
        <v>13.162736000000001</v>
      </c>
      <c r="AQ15" s="409">
        <v>13.212149</v>
      </c>
      <c r="AR15" s="409">
        <v>14.374746</v>
      </c>
      <c r="AS15" s="409">
        <v>12.796281</v>
      </c>
      <c r="AT15" s="409">
        <v>13.347531</v>
      </c>
      <c r="AU15" s="409">
        <v>13.729585999999999</v>
      </c>
      <c r="AV15" s="409">
        <v>12.867269</v>
      </c>
      <c r="AW15" s="409">
        <v>11.918889999999999</v>
      </c>
      <c r="AX15" s="409">
        <v>11.609518</v>
      </c>
      <c r="AY15" s="409">
        <v>9.4772645999999998</v>
      </c>
      <c r="AZ15" s="409">
        <v>8.3095041999999992</v>
      </c>
      <c r="BA15" s="409">
        <v>7.284529</v>
      </c>
      <c r="BB15" s="409">
        <v>7.2747852999999996</v>
      </c>
      <c r="BC15" s="409">
        <v>6.1779057999999996</v>
      </c>
      <c r="BD15" s="409">
        <v>5.9946538</v>
      </c>
      <c r="BE15" s="409">
        <v>5.7608158999999999</v>
      </c>
      <c r="BF15" s="409">
        <v>6.3714902000000002</v>
      </c>
      <c r="BG15" s="409">
        <v>6.7257005999999997</v>
      </c>
      <c r="BI15" s="402"/>
      <c r="BJ15" s="379"/>
      <c r="BK15" s="379"/>
      <c r="BL15" s="379"/>
      <c r="BM15" s="379"/>
      <c r="BN15" s="379">
        <v>1124</v>
      </c>
      <c r="BO15" s="379">
        <v>1231</v>
      </c>
      <c r="BP15" s="379"/>
      <c r="BQ15" s="379"/>
      <c r="BR15" s="379"/>
      <c r="BS15" s="379"/>
      <c r="BT15" s="379"/>
      <c r="BU15" s="379"/>
      <c r="BV15" s="379"/>
      <c r="BW15" s="379"/>
      <c r="BX15" s="379">
        <v>910</v>
      </c>
      <c r="BY15" s="378"/>
      <c r="BZ15" s="379"/>
      <c r="CA15" s="379"/>
      <c r="CB15" s="379"/>
      <c r="CC15" s="379"/>
      <c r="CD15" s="379">
        <v>123</v>
      </c>
    </row>
    <row r="16" spans="1:82" x14ac:dyDescent="0.25">
      <c r="A16" s="396">
        <v>2012</v>
      </c>
      <c r="B16" s="397">
        <v>5411331</v>
      </c>
      <c r="C16" s="389"/>
      <c r="D16" s="390">
        <v>14</v>
      </c>
      <c r="E16" s="412"/>
      <c r="F16" s="370"/>
      <c r="G16" s="370"/>
      <c r="H16" s="413"/>
      <c r="I16" s="370"/>
      <c r="J16" s="370"/>
      <c r="K16" s="392">
        <v>40878</v>
      </c>
      <c r="L16" s="370"/>
      <c r="M16" s="370"/>
      <c r="N16" s="370"/>
      <c r="O16" s="404"/>
      <c r="P16" s="404"/>
      <c r="Q16" s="392">
        <v>42783</v>
      </c>
      <c r="R16" s="392"/>
      <c r="S16" s="392">
        <v>43513</v>
      </c>
      <c r="T16" s="392">
        <v>44129</v>
      </c>
      <c r="U16" s="394">
        <v>44449</v>
      </c>
      <c r="V16" s="392"/>
      <c r="W16" s="373"/>
      <c r="X16" s="360" t="s">
        <v>1533</v>
      </c>
      <c r="Y16" s="408">
        <v>30.685904000000001</v>
      </c>
      <c r="Z16" s="408">
        <v>26.225964999999999</v>
      </c>
      <c r="AA16" s="408">
        <v>20.716082</v>
      </c>
      <c r="AB16" s="408">
        <v>18.728971000000001</v>
      </c>
      <c r="AC16" s="408">
        <v>18.586013000000001</v>
      </c>
      <c r="AD16" s="408">
        <v>15.582742</v>
      </c>
      <c r="AE16" s="408">
        <v>15.629694000000001</v>
      </c>
      <c r="AF16" s="408">
        <v>17.406199999999998</v>
      </c>
      <c r="AG16" s="409">
        <v>18.702736999999999</v>
      </c>
      <c r="AH16" s="409">
        <v>17.769333</v>
      </c>
      <c r="AI16" s="409">
        <v>17.917836000000001</v>
      </c>
      <c r="AJ16" s="409">
        <v>17.293396999999999</v>
      </c>
      <c r="AK16" s="409">
        <v>14.612394999999999</v>
      </c>
      <c r="AL16" s="409">
        <v>13.542406</v>
      </c>
      <c r="AM16" s="409">
        <v>12.606108000000001</v>
      </c>
      <c r="AN16" s="409">
        <v>12.706168</v>
      </c>
      <c r="AO16" s="409">
        <v>10.470271</v>
      </c>
      <c r="AP16" s="409">
        <v>10.396739</v>
      </c>
      <c r="AQ16" s="409">
        <v>9.6459360000000007</v>
      </c>
      <c r="AR16" s="409">
        <v>11.461853</v>
      </c>
      <c r="AS16" s="409">
        <v>10.859833999999999</v>
      </c>
      <c r="AT16" s="409">
        <v>12.105232000000001</v>
      </c>
      <c r="AU16" s="409">
        <v>11.652443</v>
      </c>
      <c r="AV16" s="409">
        <v>11.834871</v>
      </c>
      <c r="AW16" s="409">
        <v>9.3653688000000006</v>
      </c>
      <c r="AX16" s="409">
        <v>8.4355390999999997</v>
      </c>
      <c r="AY16" s="409">
        <v>7.0262289999999998</v>
      </c>
      <c r="AZ16" s="409">
        <v>6.9924488</v>
      </c>
      <c r="BA16" s="409">
        <v>6.2194852999999997</v>
      </c>
      <c r="BB16" s="409">
        <v>6.2118349000000004</v>
      </c>
      <c r="BC16" s="409">
        <v>6.3766824</v>
      </c>
      <c r="BD16" s="409">
        <v>7.1407572000000004</v>
      </c>
      <c r="BE16" s="409">
        <v>7.6021089999999996</v>
      </c>
      <c r="BF16" s="409">
        <v>7.9916843000000002</v>
      </c>
      <c r="BG16" s="409">
        <v>8.1675062</v>
      </c>
      <c r="BI16" s="402"/>
      <c r="BJ16" s="379"/>
      <c r="BK16" s="379"/>
      <c r="BL16" s="379"/>
      <c r="BM16" s="379"/>
      <c r="BN16" s="379">
        <v>1128</v>
      </c>
      <c r="BO16" s="379"/>
      <c r="BP16" s="379"/>
      <c r="BQ16" s="379"/>
      <c r="BR16" s="379"/>
      <c r="BS16" s="379"/>
      <c r="BT16" s="379"/>
      <c r="BU16" s="379"/>
      <c r="BV16" s="379"/>
      <c r="BW16" s="379"/>
      <c r="BX16" s="379">
        <v>1005</v>
      </c>
      <c r="BY16" s="378"/>
      <c r="BZ16" s="379"/>
      <c r="CA16" s="379"/>
      <c r="CB16" s="379"/>
      <c r="CC16" s="379"/>
      <c r="CD16" s="379">
        <v>207</v>
      </c>
    </row>
    <row r="17" spans="1:82" x14ac:dyDescent="0.25">
      <c r="A17" s="396">
        <v>2013</v>
      </c>
      <c r="B17" s="397">
        <v>5353272</v>
      </c>
      <c r="C17" s="389"/>
      <c r="D17" s="390">
        <v>15</v>
      </c>
      <c r="E17" s="414"/>
      <c r="F17" s="415"/>
      <c r="G17" s="415"/>
      <c r="H17" s="415"/>
      <c r="I17" s="415"/>
      <c r="J17" s="415"/>
      <c r="K17" s="415"/>
      <c r="L17" s="415"/>
      <c r="M17" s="415"/>
      <c r="N17" s="416"/>
      <c r="O17" s="417"/>
      <c r="P17" s="417"/>
      <c r="Q17" s="392">
        <v>42784</v>
      </c>
      <c r="R17" s="392"/>
      <c r="S17" s="392">
        <v>43522</v>
      </c>
      <c r="T17" s="392"/>
      <c r="U17" s="394">
        <v>44480</v>
      </c>
      <c r="V17" s="392"/>
      <c r="W17" s="373"/>
      <c r="X17" s="360" t="s">
        <v>1534</v>
      </c>
      <c r="Y17" s="408">
        <v>23.134277999999998</v>
      </c>
      <c r="Z17" s="408">
        <v>20.954726000000001</v>
      </c>
      <c r="AA17" s="408">
        <v>19.698277999999998</v>
      </c>
      <c r="AB17" s="408">
        <v>17.752300999999999</v>
      </c>
      <c r="AC17" s="408">
        <v>15.750712</v>
      </c>
      <c r="AD17" s="408">
        <v>12.265663</v>
      </c>
      <c r="AE17" s="408">
        <v>9.6897359999999999</v>
      </c>
      <c r="AF17" s="408">
        <v>8.7330243000000003</v>
      </c>
      <c r="AG17" s="409">
        <v>7.7796209000000003</v>
      </c>
      <c r="AH17" s="409">
        <v>8.7851649999999992</v>
      </c>
      <c r="AI17" s="409">
        <v>9.4448392999999999</v>
      </c>
      <c r="AJ17" s="409">
        <v>10.811966999999999</v>
      </c>
      <c r="AK17" s="409">
        <v>9.9537308000000007</v>
      </c>
      <c r="AL17" s="409">
        <v>9.7437895999999995</v>
      </c>
      <c r="AM17" s="409">
        <v>9.9103355000000004</v>
      </c>
      <c r="AN17" s="409">
        <v>9.8645891999999993</v>
      </c>
      <c r="AO17" s="409">
        <v>9.3504930999999996</v>
      </c>
      <c r="AP17" s="409">
        <v>10.143096</v>
      </c>
      <c r="AQ17" s="409">
        <v>10.115613</v>
      </c>
      <c r="AR17" s="409">
        <v>10.216832999999999</v>
      </c>
      <c r="AS17" s="409">
        <v>10.033955000000001</v>
      </c>
      <c r="AT17" s="409">
        <v>10.257662</v>
      </c>
      <c r="AU17" s="409">
        <v>9.9837247999999992</v>
      </c>
      <c r="AV17" s="409">
        <v>10.260807</v>
      </c>
      <c r="AW17" s="409">
        <v>8.6865462000000004</v>
      </c>
      <c r="AX17" s="409">
        <v>8.6528696000000007</v>
      </c>
      <c r="AY17" s="409">
        <v>7.7378140999999996</v>
      </c>
      <c r="AZ17" s="409">
        <v>7.3659556000000004</v>
      </c>
      <c r="BA17" s="409">
        <v>6.6158201999999999</v>
      </c>
      <c r="BB17" s="409">
        <v>6.5796555000000003</v>
      </c>
      <c r="BC17" s="409">
        <v>6.4440438999999996</v>
      </c>
      <c r="BD17" s="409">
        <v>6.0607895999999997</v>
      </c>
      <c r="BE17" s="409">
        <v>5.8005155999999998</v>
      </c>
      <c r="BF17" s="409">
        <v>6.2516575000000003</v>
      </c>
      <c r="BG17" s="409">
        <v>7.2829782999999999</v>
      </c>
      <c r="BI17" s="402"/>
      <c r="BJ17" s="379"/>
      <c r="BK17" s="379"/>
      <c r="BL17" s="379"/>
      <c r="BM17" s="379"/>
      <c r="BN17" s="379">
        <v>1202</v>
      </c>
      <c r="BO17" s="379"/>
      <c r="BP17" s="379"/>
      <c r="BQ17" s="379"/>
      <c r="BR17" s="379"/>
      <c r="BS17" s="379"/>
      <c r="BT17" s="379"/>
      <c r="BU17" s="379"/>
      <c r="BV17" s="379"/>
      <c r="BW17" s="379"/>
      <c r="BX17" s="379">
        <v>1130</v>
      </c>
      <c r="BY17" s="378"/>
      <c r="BZ17" s="379"/>
      <c r="CA17" s="379"/>
      <c r="CB17" s="379"/>
      <c r="CC17" s="379"/>
      <c r="CD17" s="379">
        <v>209</v>
      </c>
    </row>
    <row r="18" spans="1:82" x14ac:dyDescent="0.25">
      <c r="A18" s="396">
        <v>2014</v>
      </c>
      <c r="B18" s="397">
        <v>5380759</v>
      </c>
      <c r="C18" s="389"/>
      <c r="D18" s="390">
        <v>16</v>
      </c>
      <c r="E18" s="418"/>
      <c r="F18" s="417"/>
      <c r="G18" s="417"/>
      <c r="H18" s="417"/>
      <c r="I18" s="417"/>
      <c r="J18" s="416"/>
      <c r="K18" s="416"/>
      <c r="L18" s="416"/>
      <c r="M18" s="416"/>
      <c r="N18" s="416"/>
      <c r="O18" s="417"/>
      <c r="P18" s="417"/>
      <c r="Q18" s="392">
        <v>42786</v>
      </c>
      <c r="R18" s="392"/>
      <c r="S18" s="392">
        <v>43523</v>
      </c>
      <c r="T18" s="392"/>
      <c r="U18" s="419">
        <v>44486</v>
      </c>
      <c r="V18" s="392"/>
      <c r="W18" s="373"/>
      <c r="X18" s="360" t="s">
        <v>1535</v>
      </c>
      <c r="Y18" s="408">
        <v>31.630068999999999</v>
      </c>
      <c r="Z18" s="408">
        <v>25.791630000000001</v>
      </c>
      <c r="AA18" s="408">
        <v>25.469716999999999</v>
      </c>
      <c r="AB18" s="408">
        <v>23.136230000000001</v>
      </c>
      <c r="AC18" s="408">
        <v>21.170795999999999</v>
      </c>
      <c r="AD18" s="408">
        <v>19.204402000000002</v>
      </c>
      <c r="AE18" s="408">
        <v>17.342514000000001</v>
      </c>
      <c r="AF18" s="408">
        <v>16.121469000000001</v>
      </c>
      <c r="AG18" s="409">
        <v>23.463626999999999</v>
      </c>
      <c r="AH18" s="409">
        <v>22.529028</v>
      </c>
      <c r="AI18" s="409">
        <v>20.102834000000001</v>
      </c>
      <c r="AJ18" s="409">
        <v>18.308071000000002</v>
      </c>
      <c r="AK18" s="409">
        <v>14.995355</v>
      </c>
      <c r="AL18" s="409">
        <v>10.972901999999999</v>
      </c>
      <c r="AM18" s="409">
        <v>11.027212</v>
      </c>
      <c r="AN18" s="409">
        <v>12.0501</v>
      </c>
      <c r="AO18" s="409">
        <v>12.318768</v>
      </c>
      <c r="AP18" s="409">
        <v>13.940687</v>
      </c>
      <c r="AQ18" s="409">
        <v>13.905487000000001</v>
      </c>
      <c r="AR18" s="409">
        <v>13.804009000000001</v>
      </c>
      <c r="AS18" s="409">
        <v>12.133618</v>
      </c>
      <c r="AT18" s="409">
        <v>11.761946999999999</v>
      </c>
      <c r="AU18" s="409">
        <v>11.160721000000001</v>
      </c>
      <c r="AV18" s="409">
        <v>11.361459</v>
      </c>
      <c r="AW18" s="409">
        <v>10.915718</v>
      </c>
      <c r="AX18" s="409">
        <v>10.644975000000001</v>
      </c>
      <c r="AY18" s="409">
        <v>9.9959351999999999</v>
      </c>
      <c r="AZ18" s="409">
        <v>9.1641597000000008</v>
      </c>
      <c r="BA18" s="409">
        <v>8.4503058000000006</v>
      </c>
      <c r="BB18" s="409">
        <v>8.4497134000000003</v>
      </c>
      <c r="BC18" s="409">
        <v>8.1106707</v>
      </c>
      <c r="BD18" s="409">
        <v>9.9452552999999995</v>
      </c>
      <c r="BE18" s="409">
        <v>10.215935</v>
      </c>
      <c r="BF18" s="409">
        <v>14.193584</v>
      </c>
      <c r="BG18" s="409">
        <v>15.955912</v>
      </c>
      <c r="BI18" s="402"/>
      <c r="BJ18" s="379"/>
      <c r="BK18" s="379"/>
      <c r="BL18" s="379"/>
      <c r="BM18" s="379"/>
      <c r="BN18" s="379"/>
      <c r="BO18" s="379"/>
      <c r="BP18" s="379"/>
      <c r="BQ18" s="379"/>
      <c r="BR18" s="379"/>
      <c r="BS18" s="379"/>
      <c r="BT18" s="379"/>
      <c r="BU18" s="379"/>
      <c r="BV18" s="379"/>
      <c r="BW18" s="379"/>
      <c r="BX18" s="379">
        <v>1201</v>
      </c>
      <c r="BY18" s="378"/>
      <c r="BZ18" s="379"/>
      <c r="CA18" s="379"/>
      <c r="CB18" s="379"/>
      <c r="CC18" s="379"/>
      <c r="CD18" s="379">
        <v>217</v>
      </c>
    </row>
    <row r="19" spans="1:82" x14ac:dyDescent="0.25">
      <c r="A19" s="396">
        <v>2015</v>
      </c>
      <c r="B19" s="397">
        <v>5412924</v>
      </c>
      <c r="C19" s="389"/>
      <c r="D19" s="390">
        <v>17</v>
      </c>
      <c r="E19" s="418"/>
      <c r="F19" s="417"/>
      <c r="G19" s="417"/>
      <c r="H19" s="417"/>
      <c r="I19" s="417"/>
      <c r="J19" s="416"/>
      <c r="K19" s="416"/>
      <c r="L19" s="416"/>
      <c r="M19" s="416"/>
      <c r="N19" s="416"/>
      <c r="O19" s="417"/>
      <c r="P19" s="417"/>
      <c r="Q19" s="392">
        <v>42787</v>
      </c>
      <c r="R19" s="392"/>
      <c r="S19" s="392">
        <v>43624</v>
      </c>
      <c r="T19" s="392"/>
      <c r="U19" s="419">
        <v>44493</v>
      </c>
      <c r="V19" s="392"/>
      <c r="W19" s="373"/>
      <c r="X19" s="360" t="s">
        <v>1536</v>
      </c>
      <c r="Y19" s="408">
        <v>19.166675999999999</v>
      </c>
      <c r="Z19" s="408">
        <v>19.712562999999999</v>
      </c>
      <c r="AA19" s="408">
        <v>20.194728999999999</v>
      </c>
      <c r="AB19" s="408">
        <v>21.178992999999998</v>
      </c>
      <c r="AC19" s="408">
        <v>20.410651000000001</v>
      </c>
      <c r="AD19" s="408">
        <v>19.584629</v>
      </c>
      <c r="AE19" s="408">
        <v>19.320512999999998</v>
      </c>
      <c r="AF19" s="408">
        <v>21.206555000000002</v>
      </c>
      <c r="AG19" s="409">
        <v>25.229167</v>
      </c>
      <c r="AH19" s="409">
        <v>27.695615</v>
      </c>
      <c r="AI19" s="409">
        <v>27.543620000000001</v>
      </c>
      <c r="AJ19" s="409">
        <v>23.648577</v>
      </c>
      <c r="AK19" s="409">
        <v>18.683318</v>
      </c>
      <c r="AL19" s="409">
        <v>14.663546</v>
      </c>
      <c r="AM19" s="409">
        <v>15.429392999999999</v>
      </c>
      <c r="AN19" s="409">
        <v>16.854123000000001</v>
      </c>
      <c r="AO19" s="409">
        <v>16.841697</v>
      </c>
      <c r="AP19" s="409">
        <v>18.169879000000002</v>
      </c>
      <c r="AQ19" s="409">
        <v>19.711462999999998</v>
      </c>
      <c r="AR19" s="409">
        <v>18.975207999999999</v>
      </c>
      <c r="AS19" s="409">
        <v>16.051928</v>
      </c>
      <c r="AT19" s="409">
        <v>17.904706999999998</v>
      </c>
      <c r="AU19" s="409">
        <v>16.761699</v>
      </c>
      <c r="AV19" s="409">
        <v>16.500836</v>
      </c>
      <c r="AW19" s="409">
        <v>16.873927999999999</v>
      </c>
      <c r="AX19" s="409">
        <v>17.923421999999999</v>
      </c>
      <c r="AY19" s="409">
        <v>14.224093</v>
      </c>
      <c r="AZ19" s="409">
        <v>13.616809</v>
      </c>
      <c r="BA19" s="409">
        <v>12.762813</v>
      </c>
      <c r="BB19" s="409">
        <v>12.753985999999999</v>
      </c>
      <c r="BC19" s="409">
        <v>9.9433667000000003</v>
      </c>
      <c r="BD19" s="409">
        <v>9.8311118000000004</v>
      </c>
      <c r="BE19" s="409">
        <v>11.134401</v>
      </c>
      <c r="BF19" s="409">
        <v>18.424112999999998</v>
      </c>
      <c r="BG19" s="409">
        <v>22.939245</v>
      </c>
      <c r="BI19" s="402"/>
      <c r="BJ19" s="379"/>
      <c r="BK19" s="379"/>
      <c r="BL19" s="379"/>
      <c r="BM19" s="379"/>
      <c r="BN19" s="379"/>
      <c r="BO19" s="379"/>
      <c r="BP19" s="379"/>
      <c r="BQ19" s="379"/>
      <c r="BR19" s="379"/>
      <c r="BS19" s="379"/>
      <c r="BT19" s="379"/>
      <c r="BU19" s="379"/>
      <c r="BV19" s="379"/>
      <c r="BW19" s="379"/>
      <c r="BX19" s="379"/>
      <c r="BY19" s="378"/>
      <c r="BZ19" s="379"/>
      <c r="CA19" s="379"/>
      <c r="CB19" s="379"/>
      <c r="CC19" s="379"/>
      <c r="CD19" s="379">
        <v>218</v>
      </c>
    </row>
    <row r="20" spans="1:82" x14ac:dyDescent="0.25">
      <c r="A20" s="396">
        <v>2016</v>
      </c>
      <c r="B20" s="397">
        <v>5446629</v>
      </c>
      <c r="C20" s="389"/>
      <c r="D20" s="390">
        <v>18</v>
      </c>
      <c r="E20" s="418"/>
      <c r="F20" s="417"/>
      <c r="G20" s="417"/>
      <c r="H20" s="417"/>
      <c r="I20" s="417"/>
      <c r="J20" s="417"/>
      <c r="K20" s="417"/>
      <c r="L20" s="417"/>
      <c r="M20" s="417"/>
      <c r="N20" s="417"/>
      <c r="O20" s="417"/>
      <c r="P20" s="417"/>
      <c r="Q20" s="392">
        <v>42788</v>
      </c>
      <c r="R20" s="392"/>
      <c r="S20" s="392">
        <v>43626</v>
      </c>
      <c r="T20" s="392"/>
      <c r="U20" s="419">
        <v>44494</v>
      </c>
      <c r="V20" s="392"/>
      <c r="W20" s="373"/>
      <c r="X20" s="360" t="s">
        <v>1537</v>
      </c>
      <c r="Y20" s="408">
        <v>22.447824000000001</v>
      </c>
      <c r="Z20" s="408">
        <v>17.666384999999998</v>
      </c>
      <c r="AA20" s="408">
        <v>15.795210000000001</v>
      </c>
      <c r="AB20" s="408">
        <v>16.771369</v>
      </c>
      <c r="AC20" s="408">
        <v>17.350733999999999</v>
      </c>
      <c r="AD20" s="408">
        <v>17.824801999999998</v>
      </c>
      <c r="AE20" s="408">
        <v>17.453329</v>
      </c>
      <c r="AF20" s="408">
        <v>17.467206000000001</v>
      </c>
      <c r="AG20" s="409">
        <v>17.951588000000001</v>
      </c>
      <c r="AH20" s="409">
        <v>19.974298000000001</v>
      </c>
      <c r="AI20" s="409">
        <v>20.381374000000001</v>
      </c>
      <c r="AJ20" s="409">
        <v>20.842724</v>
      </c>
      <c r="AK20" s="409">
        <v>20.249717</v>
      </c>
      <c r="AL20" s="409">
        <v>18.570488000000001</v>
      </c>
      <c r="AM20" s="409">
        <v>16.696133</v>
      </c>
      <c r="AN20" s="409">
        <v>19.454723000000001</v>
      </c>
      <c r="AO20" s="409">
        <v>18.941800000000001</v>
      </c>
      <c r="AP20" s="409">
        <v>17.160619000000001</v>
      </c>
      <c r="AQ20" s="409">
        <v>15.046025</v>
      </c>
      <c r="AR20" s="409">
        <v>14.551128</v>
      </c>
      <c r="AS20" s="409">
        <v>10.633946999999999</v>
      </c>
      <c r="AT20" s="409">
        <v>10.056321000000001</v>
      </c>
      <c r="AU20" s="409">
        <v>9.2809422000000001</v>
      </c>
      <c r="AV20" s="409">
        <v>10.279992999999999</v>
      </c>
      <c r="AW20" s="409">
        <v>9.2388475000000003</v>
      </c>
      <c r="AX20" s="409">
        <v>9.6816163</v>
      </c>
      <c r="AY20" s="409">
        <v>8.2597506000000003</v>
      </c>
      <c r="AZ20" s="409">
        <v>8.6077306</v>
      </c>
      <c r="BA20" s="409">
        <v>7.3151710999999997</v>
      </c>
      <c r="BB20" s="409">
        <v>7.3140320000000001</v>
      </c>
      <c r="BC20" s="409">
        <v>7.3077888</v>
      </c>
      <c r="BD20" s="409">
        <v>7.1592226999999999</v>
      </c>
      <c r="BE20" s="409">
        <v>7.6057180999999998</v>
      </c>
      <c r="BF20" s="409">
        <v>8.8191208999999997</v>
      </c>
      <c r="BG20" s="409">
        <v>9.4582750000000004</v>
      </c>
      <c r="BI20" s="402"/>
      <c r="BJ20" s="379"/>
      <c r="BK20" s="379"/>
      <c r="BL20" s="379"/>
      <c r="BM20" s="379"/>
      <c r="BN20" s="379"/>
      <c r="BO20" s="379"/>
      <c r="BP20" s="379"/>
      <c r="BQ20" s="379"/>
      <c r="BR20" s="379"/>
      <c r="BS20" s="379"/>
      <c r="BT20" s="379"/>
      <c r="BU20" s="379"/>
      <c r="BV20" s="379"/>
      <c r="BW20" s="379"/>
      <c r="BX20" s="379"/>
      <c r="BY20" s="378"/>
      <c r="BZ20" s="379"/>
      <c r="CA20" s="379"/>
      <c r="CB20" s="379"/>
      <c r="CC20" s="379"/>
      <c r="CD20" s="379">
        <v>220</v>
      </c>
    </row>
    <row r="21" spans="1:82" x14ac:dyDescent="0.25">
      <c r="A21" s="396">
        <v>2017</v>
      </c>
      <c r="B21" s="397">
        <v>5481869</v>
      </c>
      <c r="C21" s="389"/>
      <c r="D21" s="390">
        <v>19</v>
      </c>
      <c r="E21" s="418"/>
      <c r="F21" s="417"/>
      <c r="G21" s="417"/>
      <c r="H21" s="417"/>
      <c r="I21" s="417"/>
      <c r="J21" s="417"/>
      <c r="K21" s="417"/>
      <c r="L21" s="417"/>
      <c r="M21" s="417"/>
      <c r="N21" s="417"/>
      <c r="O21" s="417"/>
      <c r="P21" s="417"/>
      <c r="Q21" s="392">
        <v>42831</v>
      </c>
      <c r="R21" s="392"/>
      <c r="S21" s="392">
        <v>43692</v>
      </c>
      <c r="T21" s="392"/>
      <c r="U21" s="419">
        <v>44543</v>
      </c>
      <c r="V21" s="392"/>
      <c r="W21" s="373"/>
      <c r="X21" s="360" t="s">
        <v>1538</v>
      </c>
      <c r="Y21" s="408">
        <v>16.758123000000001</v>
      </c>
      <c r="Z21" s="408">
        <v>16.354458999999999</v>
      </c>
      <c r="AA21" s="408">
        <v>16.228664999999999</v>
      </c>
      <c r="AB21" s="408">
        <v>15.627532</v>
      </c>
      <c r="AC21" s="408">
        <v>14.800392</v>
      </c>
      <c r="AD21" s="408">
        <v>14.083622</v>
      </c>
      <c r="AE21" s="408">
        <v>13.252939</v>
      </c>
      <c r="AF21" s="408">
        <v>12.323114</v>
      </c>
      <c r="AG21" s="409">
        <v>15.027338</v>
      </c>
      <c r="AH21" s="409">
        <v>16.421233000000001</v>
      </c>
      <c r="AI21" s="409">
        <v>16.95543</v>
      </c>
      <c r="AJ21" s="409">
        <v>16.652649</v>
      </c>
      <c r="AK21" s="409">
        <v>15.429633000000001</v>
      </c>
      <c r="AL21" s="409">
        <v>13.61046</v>
      </c>
      <c r="AM21" s="409">
        <v>13.448363000000001</v>
      </c>
      <c r="AN21" s="409">
        <v>15.551904</v>
      </c>
      <c r="AO21" s="409">
        <v>15.927588999999999</v>
      </c>
      <c r="AP21" s="409">
        <v>17.121967999999999</v>
      </c>
      <c r="AQ21" s="409">
        <v>18.780154</v>
      </c>
      <c r="AR21" s="409">
        <v>18.10716</v>
      </c>
      <c r="AS21" s="409">
        <v>13.806471999999999</v>
      </c>
      <c r="AT21" s="409">
        <v>14.414947</v>
      </c>
      <c r="AU21" s="409">
        <v>13.918855000000001</v>
      </c>
      <c r="AV21" s="409">
        <v>12.842338</v>
      </c>
      <c r="AW21" s="409">
        <v>11.656041999999999</v>
      </c>
      <c r="AX21" s="409">
        <v>11.974976</v>
      </c>
      <c r="AY21" s="409">
        <v>9.2875175999999993</v>
      </c>
      <c r="AZ21" s="409">
        <v>8.1191703000000004</v>
      </c>
      <c r="BA21" s="409">
        <v>5.4681837</v>
      </c>
      <c r="BB21" s="409">
        <v>5.4815766000000004</v>
      </c>
      <c r="BC21" s="409">
        <v>4.8825893000000002</v>
      </c>
      <c r="BD21" s="409">
        <v>5.5988407000000002</v>
      </c>
      <c r="BE21" s="409">
        <v>5.9501927999999999</v>
      </c>
      <c r="BF21" s="409">
        <v>7.1075505000000003</v>
      </c>
      <c r="BG21" s="409">
        <v>8.0829991999999997</v>
      </c>
      <c r="BI21" s="402"/>
      <c r="BJ21" s="379"/>
      <c r="BK21" s="379"/>
      <c r="BL21" s="379"/>
      <c r="BM21" s="379"/>
      <c r="BN21" s="379"/>
      <c r="BO21" s="379"/>
      <c r="BP21" s="379"/>
      <c r="BQ21" s="379"/>
      <c r="BR21" s="379"/>
      <c r="BS21" s="379"/>
      <c r="BT21" s="379"/>
      <c r="BU21" s="379"/>
      <c r="BV21" s="379"/>
      <c r="BW21" s="379"/>
      <c r="BX21" s="379"/>
      <c r="BY21" s="378"/>
      <c r="BZ21" s="379"/>
      <c r="CA21" s="379"/>
      <c r="CB21" s="379"/>
      <c r="CC21" s="379"/>
      <c r="CD21" s="379">
        <v>221</v>
      </c>
    </row>
    <row r="22" spans="1:82" x14ac:dyDescent="0.25">
      <c r="A22" s="396">
        <v>2018</v>
      </c>
      <c r="B22" s="397">
        <v>5517212</v>
      </c>
      <c r="C22" s="389"/>
      <c r="D22" s="390">
        <v>20</v>
      </c>
      <c r="E22" s="418"/>
      <c r="F22" s="417"/>
      <c r="G22" s="417"/>
      <c r="H22" s="417"/>
      <c r="I22" s="417"/>
      <c r="J22" s="417"/>
      <c r="K22" s="417"/>
      <c r="L22" s="417"/>
      <c r="M22" s="417"/>
      <c r="N22" s="417"/>
      <c r="O22" s="417"/>
      <c r="P22" s="417"/>
      <c r="Q22" s="392">
        <v>42832</v>
      </c>
      <c r="R22" s="392"/>
      <c r="S22" s="392">
        <v>43731</v>
      </c>
      <c r="T22" s="392"/>
      <c r="U22" s="419">
        <v>44544</v>
      </c>
      <c r="V22" s="392"/>
      <c r="W22" s="373"/>
      <c r="X22" s="360" t="s">
        <v>1539</v>
      </c>
      <c r="Y22" s="408">
        <v>16.219349000000001</v>
      </c>
      <c r="Z22" s="408">
        <v>15.402399000000001</v>
      </c>
      <c r="AA22" s="408">
        <v>16.071116</v>
      </c>
      <c r="AB22" s="408">
        <v>15.721959999999999</v>
      </c>
      <c r="AC22" s="408">
        <v>14.595902000000001</v>
      </c>
      <c r="AD22" s="408">
        <v>12.465408</v>
      </c>
      <c r="AE22" s="408">
        <v>11.757486</v>
      </c>
      <c r="AF22" s="408">
        <v>10.148830999999999</v>
      </c>
      <c r="AG22" s="409">
        <v>11.273031</v>
      </c>
      <c r="AH22" s="409">
        <v>12.88476</v>
      </c>
      <c r="AI22" s="409">
        <v>13.787800000000001</v>
      </c>
      <c r="AJ22" s="409">
        <v>16.197337000000001</v>
      </c>
      <c r="AK22" s="409">
        <v>17.427828999999999</v>
      </c>
      <c r="AL22" s="409">
        <v>15.423075000000001</v>
      </c>
      <c r="AM22" s="409">
        <v>16.749904000000001</v>
      </c>
      <c r="AN22" s="409">
        <v>17.824028999999999</v>
      </c>
      <c r="AO22" s="409">
        <v>16.995229999999999</v>
      </c>
      <c r="AP22" s="409">
        <v>16.250394</v>
      </c>
      <c r="AQ22" s="409">
        <v>17.155840000000001</v>
      </c>
      <c r="AR22" s="409">
        <v>14.739258</v>
      </c>
      <c r="AS22" s="409">
        <v>14.251051</v>
      </c>
      <c r="AT22" s="409">
        <v>13.400523</v>
      </c>
      <c r="AU22" s="409">
        <v>13.195595000000001</v>
      </c>
      <c r="AV22" s="409">
        <v>11.516595000000001</v>
      </c>
      <c r="AW22" s="409">
        <v>10.693289</v>
      </c>
      <c r="AX22" s="409">
        <v>9.3428565999999993</v>
      </c>
      <c r="AY22" s="409">
        <v>8.1506615999999994</v>
      </c>
      <c r="AZ22" s="409">
        <v>7.6007737000000004</v>
      </c>
      <c r="BA22" s="409">
        <v>7.2241723999999996</v>
      </c>
      <c r="BB22" s="409">
        <v>7.2177112000000001</v>
      </c>
      <c r="BC22" s="409">
        <v>6.8570047000000001</v>
      </c>
      <c r="BD22" s="409">
        <v>7.5900892999999998</v>
      </c>
      <c r="BE22" s="409">
        <v>7.3489971000000001</v>
      </c>
      <c r="BF22" s="409">
        <v>7.6854163</v>
      </c>
      <c r="BG22" s="409">
        <v>7.3068144999999998</v>
      </c>
      <c r="BI22" s="402"/>
      <c r="BJ22" s="379"/>
      <c r="BK22" s="379"/>
      <c r="BL22" s="379"/>
      <c r="BM22" s="379"/>
      <c r="BN22" s="379"/>
      <c r="BO22" s="379"/>
      <c r="BP22" s="379"/>
      <c r="BQ22" s="379"/>
      <c r="BR22" s="379"/>
      <c r="BS22" s="379"/>
      <c r="BT22" s="379"/>
      <c r="BU22" s="379"/>
      <c r="BV22" s="379"/>
      <c r="BW22" s="379"/>
      <c r="BX22" s="379"/>
      <c r="BY22" s="378"/>
      <c r="BZ22" s="379"/>
      <c r="CA22" s="379"/>
      <c r="CB22" s="379"/>
      <c r="CC22" s="379"/>
      <c r="CD22" s="379"/>
    </row>
    <row r="23" spans="1:82" x14ac:dyDescent="0.25">
      <c r="A23" s="396">
        <v>2019</v>
      </c>
      <c r="B23" s="397">
        <v>5548929</v>
      </c>
      <c r="C23" s="389"/>
      <c r="D23" s="390">
        <v>21</v>
      </c>
      <c r="E23" s="418"/>
      <c r="F23" s="417"/>
      <c r="G23" s="417"/>
      <c r="H23" s="417"/>
      <c r="I23" s="417"/>
      <c r="J23" s="417"/>
      <c r="K23" s="417"/>
      <c r="L23" s="417"/>
      <c r="M23" s="417"/>
      <c r="N23" s="417"/>
      <c r="O23" s="417"/>
      <c r="P23" s="417"/>
      <c r="Q23" s="392">
        <v>42846</v>
      </c>
      <c r="R23" s="392"/>
      <c r="S23" s="392">
        <v>43733</v>
      </c>
      <c r="T23" s="392"/>
      <c r="U23" s="419">
        <v>44545</v>
      </c>
      <c r="V23" s="392"/>
      <c r="W23" s="373"/>
      <c r="X23" s="360" t="s">
        <v>1540</v>
      </c>
      <c r="Y23" s="408">
        <v>42.972951000000002</v>
      </c>
      <c r="Z23" s="408">
        <v>38.964319000000003</v>
      </c>
      <c r="AA23" s="408">
        <v>37.090707999999999</v>
      </c>
      <c r="AB23" s="408">
        <v>32.884511000000003</v>
      </c>
      <c r="AC23" s="408">
        <v>30.171714000000001</v>
      </c>
      <c r="AD23" s="408">
        <v>24.864604</v>
      </c>
      <c r="AE23" s="408">
        <v>21.002772</v>
      </c>
      <c r="AF23" s="408">
        <v>18.054967999999999</v>
      </c>
      <c r="AG23" s="409">
        <v>20.215872000000001</v>
      </c>
      <c r="AH23" s="409">
        <v>20.75421</v>
      </c>
      <c r="AI23" s="409">
        <v>19.334085999999999</v>
      </c>
      <c r="AJ23" s="409">
        <v>22.493714000000001</v>
      </c>
      <c r="AK23" s="409">
        <v>19.842998000000001</v>
      </c>
      <c r="AL23" s="409">
        <v>17.698910000000001</v>
      </c>
      <c r="AM23" s="409">
        <v>17.247682999999999</v>
      </c>
      <c r="AN23" s="409">
        <v>17.876562</v>
      </c>
      <c r="AO23" s="409">
        <v>15.886888000000001</v>
      </c>
      <c r="AP23" s="409">
        <v>16.372306999999999</v>
      </c>
      <c r="AQ23" s="409">
        <v>14.917199999999999</v>
      </c>
      <c r="AR23" s="409">
        <v>15.115485</v>
      </c>
      <c r="AS23" s="409">
        <v>12.915618</v>
      </c>
      <c r="AT23" s="409">
        <v>11.508482000000001</v>
      </c>
      <c r="AU23" s="409">
        <v>9.9196685999999996</v>
      </c>
      <c r="AV23" s="409">
        <v>8.9501460999999995</v>
      </c>
      <c r="AW23" s="409">
        <v>7.2688370999999998</v>
      </c>
      <c r="AX23" s="409">
        <v>6.8180990000000001</v>
      </c>
      <c r="AY23" s="409">
        <v>6.0325316999999998</v>
      </c>
      <c r="AZ23" s="409">
        <v>5.9085925000000001</v>
      </c>
      <c r="BA23" s="409">
        <v>5.9434640999999999</v>
      </c>
      <c r="BB23" s="409">
        <v>5.9408422999999999</v>
      </c>
      <c r="BC23" s="409">
        <v>5.3819166999999997</v>
      </c>
      <c r="BD23" s="409">
        <v>5.9075243000000004</v>
      </c>
      <c r="BE23" s="409">
        <v>5.9008199000000001</v>
      </c>
      <c r="BF23" s="409">
        <v>6.0477857999999998</v>
      </c>
      <c r="BG23" s="409">
        <v>7.1971422</v>
      </c>
      <c r="BI23" s="402"/>
      <c r="BJ23" s="379"/>
      <c r="BK23" s="379"/>
      <c r="BL23" s="379"/>
      <c r="BM23" s="379"/>
      <c r="BN23" s="379"/>
      <c r="BO23" s="379"/>
      <c r="BP23" s="379"/>
      <c r="BQ23" s="379"/>
      <c r="BR23" s="379"/>
      <c r="BS23" s="379"/>
      <c r="BT23" s="379"/>
      <c r="BU23" s="379"/>
      <c r="BV23" s="379"/>
      <c r="BW23" s="379"/>
      <c r="BX23" s="379"/>
      <c r="BY23" s="378"/>
      <c r="BZ23" s="379"/>
      <c r="CA23" s="379"/>
      <c r="CB23" s="379"/>
      <c r="CC23" s="379"/>
      <c r="CD23" s="379"/>
    </row>
    <row r="24" spans="1:82" x14ac:dyDescent="0.25">
      <c r="A24" s="396">
        <v>2020</v>
      </c>
      <c r="B24" s="397">
        <v>5631636</v>
      </c>
      <c r="C24" s="389"/>
      <c r="D24" s="390">
        <v>22</v>
      </c>
      <c r="E24" s="418"/>
      <c r="F24" s="417"/>
      <c r="G24" s="417"/>
      <c r="H24" s="417"/>
      <c r="I24" s="417"/>
      <c r="J24" s="417"/>
      <c r="K24" s="417"/>
      <c r="L24" s="417"/>
      <c r="M24" s="417"/>
      <c r="N24" s="417"/>
      <c r="O24" s="417"/>
      <c r="P24" s="417"/>
      <c r="Q24" s="392">
        <v>42904</v>
      </c>
      <c r="R24" s="392"/>
      <c r="S24" s="392">
        <v>43743</v>
      </c>
      <c r="T24" s="392"/>
      <c r="U24" s="419">
        <v>44555</v>
      </c>
      <c r="V24" s="392"/>
      <c r="W24" s="373"/>
      <c r="X24" s="360" t="s">
        <v>1541</v>
      </c>
      <c r="Y24" s="408">
        <v>29.466946</v>
      </c>
      <c r="Z24" s="408">
        <v>26.839279000000001</v>
      </c>
      <c r="AA24" s="408">
        <v>25.045846999999998</v>
      </c>
      <c r="AB24" s="408">
        <v>22.340025000000001</v>
      </c>
      <c r="AC24" s="408">
        <v>20.138725000000001</v>
      </c>
      <c r="AD24" s="408">
        <v>18.235938999999998</v>
      </c>
      <c r="AE24" s="408">
        <v>17.36985</v>
      </c>
      <c r="AF24" s="408">
        <v>16.608867</v>
      </c>
      <c r="AG24" s="409">
        <v>19.298211999999999</v>
      </c>
      <c r="AH24" s="409">
        <v>19.858535</v>
      </c>
      <c r="AI24" s="409">
        <v>19.542759</v>
      </c>
      <c r="AJ24" s="409">
        <v>16.453306000000001</v>
      </c>
      <c r="AK24" s="409">
        <v>14.402714</v>
      </c>
      <c r="AL24" s="409">
        <v>13.05411</v>
      </c>
      <c r="AM24" s="409">
        <v>14.138197</v>
      </c>
      <c r="AN24" s="409">
        <v>15.289774</v>
      </c>
      <c r="AO24" s="409">
        <v>15.270068</v>
      </c>
      <c r="AP24" s="409">
        <v>17.528486000000001</v>
      </c>
      <c r="AQ24" s="409">
        <v>16.514355999999999</v>
      </c>
      <c r="AR24" s="409">
        <v>15.789553</v>
      </c>
      <c r="AS24" s="409">
        <v>14.834132</v>
      </c>
      <c r="AT24" s="409">
        <v>16.547242000000001</v>
      </c>
      <c r="AU24" s="409">
        <v>15.111686000000001</v>
      </c>
      <c r="AV24" s="409">
        <v>15.195508999999999</v>
      </c>
      <c r="AW24" s="409">
        <v>15.300354</v>
      </c>
      <c r="AX24" s="409">
        <v>14.561491</v>
      </c>
      <c r="AY24" s="409">
        <v>11.057516</v>
      </c>
      <c r="AZ24" s="409">
        <v>9.9456170999999998</v>
      </c>
      <c r="BA24" s="409">
        <v>12.547587</v>
      </c>
      <c r="BB24" s="409">
        <v>12.550784999999999</v>
      </c>
      <c r="BC24" s="409">
        <v>9.2518548000000003</v>
      </c>
      <c r="BD24" s="409">
        <v>11.26839</v>
      </c>
      <c r="BE24" s="409">
        <v>12.262605000000001</v>
      </c>
      <c r="BF24" s="409">
        <v>17.755362000000002</v>
      </c>
      <c r="BG24" s="409">
        <v>20.615852</v>
      </c>
      <c r="BI24" s="402"/>
      <c r="BJ24" s="379"/>
      <c r="BK24" s="379"/>
      <c r="BL24" s="379"/>
      <c r="BM24" s="379"/>
      <c r="BN24" s="379"/>
      <c r="BO24" s="379"/>
      <c r="BP24" s="379"/>
      <c r="BQ24" s="379"/>
      <c r="BR24" s="379"/>
      <c r="BS24" s="379"/>
      <c r="BT24" s="379"/>
      <c r="BU24" s="379"/>
      <c r="BV24" s="379"/>
      <c r="BW24" s="379"/>
      <c r="BX24" s="379"/>
      <c r="BY24" s="378"/>
      <c r="BZ24" s="379"/>
      <c r="CA24" s="379"/>
      <c r="CB24" s="379"/>
      <c r="CC24" s="379"/>
      <c r="CD24" s="379"/>
    </row>
    <row r="25" spans="1:82" x14ac:dyDescent="0.25">
      <c r="A25" s="396">
        <v>2021</v>
      </c>
      <c r="B25" s="397">
        <v>5675418</v>
      </c>
      <c r="C25" s="389"/>
      <c r="D25" s="390">
        <v>23</v>
      </c>
      <c r="E25" s="418"/>
      <c r="F25" s="417"/>
      <c r="G25" s="417"/>
      <c r="H25" s="417"/>
      <c r="I25" s="417"/>
      <c r="J25" s="417"/>
      <c r="K25" s="417"/>
      <c r="L25" s="417"/>
      <c r="M25" s="417"/>
      <c r="N25" s="417"/>
      <c r="O25" s="417"/>
      <c r="P25" s="417"/>
      <c r="Q25" s="392">
        <v>42981</v>
      </c>
      <c r="R25" s="392"/>
      <c r="S25" s="392">
        <v>43747</v>
      </c>
      <c r="T25" s="392"/>
      <c r="U25" s="419">
        <v>44556</v>
      </c>
      <c r="V25" s="392"/>
      <c r="W25" s="373"/>
      <c r="X25" s="360" t="s">
        <v>1542</v>
      </c>
      <c r="Y25" s="408">
        <v>42.177362000000002</v>
      </c>
      <c r="Z25" s="408">
        <v>33.901415</v>
      </c>
      <c r="AA25" s="408">
        <v>32.008077999999998</v>
      </c>
      <c r="AB25" s="408">
        <v>24.426862</v>
      </c>
      <c r="AC25" s="408">
        <v>20.178667000000001</v>
      </c>
      <c r="AD25" s="408">
        <v>20.456340999999998</v>
      </c>
      <c r="AE25" s="408">
        <v>18.659718999999999</v>
      </c>
      <c r="AF25" s="408">
        <v>18.346664000000001</v>
      </c>
      <c r="AG25" s="409">
        <v>24.55274</v>
      </c>
      <c r="AH25" s="409">
        <v>26.394969</v>
      </c>
      <c r="AI25" s="409">
        <v>24.407723000000001</v>
      </c>
      <c r="AJ25" s="409">
        <v>23.953475000000001</v>
      </c>
      <c r="AK25" s="409">
        <v>22.276384</v>
      </c>
      <c r="AL25" s="409">
        <v>17.492763</v>
      </c>
      <c r="AM25" s="409">
        <v>17.168842999999999</v>
      </c>
      <c r="AN25" s="409">
        <v>19.801289000000001</v>
      </c>
      <c r="AO25" s="409">
        <v>18.625865000000001</v>
      </c>
      <c r="AP25" s="409">
        <v>18.134616000000001</v>
      </c>
      <c r="AQ25" s="409">
        <v>17.686980999999999</v>
      </c>
      <c r="AR25" s="409">
        <v>16.462412</v>
      </c>
      <c r="AS25" s="409">
        <v>13.780486</v>
      </c>
      <c r="AT25" s="409">
        <v>13.407776999999999</v>
      </c>
      <c r="AU25" s="409">
        <v>12.968322000000001</v>
      </c>
      <c r="AV25" s="409">
        <v>12.664954</v>
      </c>
      <c r="AW25" s="409">
        <v>11.419737</v>
      </c>
      <c r="AX25" s="409">
        <v>11.157406</v>
      </c>
      <c r="AY25" s="409">
        <v>10.127961000000001</v>
      </c>
      <c r="AZ25" s="409">
        <v>9.4959249999999997</v>
      </c>
      <c r="BA25" s="409">
        <v>8.4624269999999999</v>
      </c>
      <c r="BB25" s="409">
        <v>8.4719396000000007</v>
      </c>
      <c r="BC25" s="409">
        <v>7.4781841</v>
      </c>
      <c r="BD25" s="409">
        <v>9.1450528999999996</v>
      </c>
      <c r="BE25" s="409">
        <v>8.9661211999999999</v>
      </c>
      <c r="BF25" s="409">
        <v>11.939831</v>
      </c>
      <c r="BG25" s="409">
        <v>13.437785</v>
      </c>
      <c r="BI25" s="402"/>
      <c r="BJ25" s="379"/>
      <c r="BK25" s="379"/>
      <c r="BL25" s="379"/>
      <c r="BM25" s="379"/>
      <c r="BN25" s="379"/>
      <c r="BO25" s="379"/>
      <c r="BP25" s="379"/>
      <c r="BQ25" s="379"/>
      <c r="BR25" s="379"/>
      <c r="BS25" s="379"/>
      <c r="BT25" s="379"/>
      <c r="BU25" s="379"/>
      <c r="BV25" s="379"/>
      <c r="BW25" s="379"/>
      <c r="BX25" s="379"/>
      <c r="BY25" s="378"/>
      <c r="BZ25" s="379"/>
      <c r="CA25" s="379"/>
      <c r="CB25" s="379"/>
      <c r="CC25" s="379"/>
      <c r="CD25" s="379"/>
    </row>
    <row r="26" spans="1:82" ht="16.5" thickBot="1" x14ac:dyDescent="0.35">
      <c r="A26" s="420">
        <v>2022</v>
      </c>
      <c r="B26" s="421">
        <v>5675418</v>
      </c>
      <c r="C26" s="422"/>
      <c r="D26" s="390">
        <v>24</v>
      </c>
      <c r="E26" s="418"/>
      <c r="F26" s="417"/>
      <c r="G26" s="417"/>
      <c r="H26" s="417"/>
      <c r="I26" s="417"/>
      <c r="J26" s="417"/>
      <c r="K26" s="417"/>
      <c r="L26" s="417"/>
      <c r="M26" s="417"/>
      <c r="N26" s="417"/>
      <c r="O26" s="417"/>
      <c r="P26" s="417"/>
      <c r="Q26" s="392">
        <v>42989</v>
      </c>
      <c r="R26" s="392"/>
      <c r="S26" s="392">
        <v>43748</v>
      </c>
      <c r="T26" s="392"/>
      <c r="U26" s="419">
        <v>44557</v>
      </c>
      <c r="V26" s="392"/>
      <c r="W26" s="373"/>
      <c r="X26" s="360" t="s">
        <v>1543</v>
      </c>
      <c r="Y26" s="408">
        <v>36.934189000000003</v>
      </c>
      <c r="Z26" s="408">
        <v>39.743385000000004</v>
      </c>
      <c r="AA26" s="408">
        <v>36.417062999999999</v>
      </c>
      <c r="AB26" s="408">
        <v>32.610545999999999</v>
      </c>
      <c r="AC26" s="408">
        <v>30.624048999999999</v>
      </c>
      <c r="AD26" s="408">
        <v>26.676855</v>
      </c>
      <c r="AE26" s="408">
        <v>21.363589999999999</v>
      </c>
      <c r="AF26" s="408">
        <v>20.562079000000001</v>
      </c>
      <c r="AG26" s="409">
        <v>22.968558000000002</v>
      </c>
      <c r="AH26" s="409">
        <v>23.902235000000001</v>
      </c>
      <c r="AI26" s="409">
        <v>21.043603999999998</v>
      </c>
      <c r="AJ26" s="409">
        <v>20.550839</v>
      </c>
      <c r="AK26" s="409">
        <v>17.644093000000002</v>
      </c>
      <c r="AL26" s="409">
        <v>14.851737</v>
      </c>
      <c r="AM26" s="409">
        <v>13.820826</v>
      </c>
      <c r="AN26" s="409">
        <v>14.764336999999999</v>
      </c>
      <c r="AO26" s="409">
        <v>14.286168999999999</v>
      </c>
      <c r="AP26" s="409">
        <v>16.075738999999999</v>
      </c>
      <c r="AQ26" s="409">
        <v>17.559567999999999</v>
      </c>
      <c r="AR26" s="409">
        <v>17.634692000000001</v>
      </c>
      <c r="AS26" s="409">
        <v>16.446171</v>
      </c>
      <c r="AT26" s="409">
        <v>15.043046</v>
      </c>
      <c r="AU26" s="409">
        <v>14.248652</v>
      </c>
      <c r="AV26" s="409">
        <v>12.865423</v>
      </c>
      <c r="AW26" s="409">
        <v>12.697661</v>
      </c>
      <c r="AX26" s="409">
        <v>11.290829</v>
      </c>
      <c r="AY26" s="409">
        <v>10.606363999999999</v>
      </c>
      <c r="AZ26" s="409">
        <v>8.7966517</v>
      </c>
      <c r="BA26" s="409">
        <v>7.2359312999999998</v>
      </c>
      <c r="BB26" s="409">
        <v>7.3293426000000004</v>
      </c>
      <c r="BC26" s="409">
        <v>5.2068355000000004</v>
      </c>
      <c r="BD26" s="409">
        <v>5.8196364999999997</v>
      </c>
      <c r="BE26" s="409">
        <v>5.6986663000000002</v>
      </c>
      <c r="BF26" s="409">
        <v>8.1025010999999996</v>
      </c>
      <c r="BG26" s="409">
        <v>9.0076620999999992</v>
      </c>
      <c r="BI26" s="402"/>
      <c r="BJ26" s="379"/>
      <c r="BK26" s="379"/>
      <c r="BL26" s="379"/>
      <c r="BM26" s="379"/>
      <c r="BN26" s="379"/>
      <c r="BO26" s="379"/>
      <c r="BP26" s="379"/>
      <c r="BQ26" s="379"/>
      <c r="BR26" s="379"/>
      <c r="BS26" s="379"/>
      <c r="BT26" s="379"/>
      <c r="BU26" s="378"/>
      <c r="BV26" s="379"/>
      <c r="BW26" s="379"/>
      <c r="BX26" s="379"/>
      <c r="BY26" s="378"/>
      <c r="BZ26" s="379"/>
      <c r="CA26" s="379"/>
      <c r="CB26" s="379"/>
      <c r="CC26" s="379"/>
      <c r="CD26" s="379"/>
    </row>
    <row r="27" spans="1:82" ht="15.75" x14ac:dyDescent="0.3">
      <c r="A27" s="422"/>
      <c r="B27" s="422"/>
      <c r="C27" s="422"/>
      <c r="D27" s="390">
        <v>25</v>
      </c>
      <c r="E27" s="418"/>
      <c r="F27" s="417"/>
      <c r="G27" s="417"/>
      <c r="H27" s="417"/>
      <c r="I27" s="417"/>
      <c r="J27" s="417"/>
      <c r="K27" s="417"/>
      <c r="L27" s="417"/>
      <c r="M27" s="417"/>
      <c r="N27" s="417"/>
      <c r="O27" s="417"/>
      <c r="P27" s="417"/>
      <c r="Q27" s="392">
        <v>43016</v>
      </c>
      <c r="R27" s="392"/>
      <c r="S27" s="392">
        <v>43761</v>
      </c>
      <c r="T27" s="392"/>
      <c r="U27" s="419">
        <v>44559</v>
      </c>
      <c r="V27" s="392"/>
      <c r="W27" s="373"/>
      <c r="X27" s="360" t="s">
        <v>1544</v>
      </c>
      <c r="Y27" s="408">
        <v>30.766625000000001</v>
      </c>
      <c r="Z27" s="408">
        <v>27.722258</v>
      </c>
      <c r="AA27" s="408">
        <v>22.167470000000002</v>
      </c>
      <c r="AB27" s="408">
        <v>21.160706000000001</v>
      </c>
      <c r="AC27" s="408">
        <v>20.636980999999999</v>
      </c>
      <c r="AD27" s="408">
        <v>18.384125999999998</v>
      </c>
      <c r="AE27" s="408">
        <v>17.320169</v>
      </c>
      <c r="AF27" s="408">
        <v>18.743321000000002</v>
      </c>
      <c r="AG27" s="409">
        <v>21.036334</v>
      </c>
      <c r="AH27" s="409">
        <v>21.660519000000001</v>
      </c>
      <c r="AI27" s="409">
        <v>21.039235000000001</v>
      </c>
      <c r="AJ27" s="409">
        <v>21.240079000000001</v>
      </c>
      <c r="AK27" s="409">
        <v>18.699141000000001</v>
      </c>
      <c r="AL27" s="409">
        <v>15.692622999999999</v>
      </c>
      <c r="AM27" s="409">
        <v>14.697179999999999</v>
      </c>
      <c r="AN27" s="409">
        <v>13.209</v>
      </c>
      <c r="AO27" s="409">
        <v>12.042375</v>
      </c>
      <c r="AP27" s="409">
        <v>12.297466999999999</v>
      </c>
      <c r="AQ27" s="409">
        <v>12.881738</v>
      </c>
      <c r="AR27" s="409">
        <v>13.579442999999999</v>
      </c>
      <c r="AS27" s="409">
        <v>13.402049</v>
      </c>
      <c r="AT27" s="409">
        <v>13.606787000000001</v>
      </c>
      <c r="AU27" s="409">
        <v>13.003493000000001</v>
      </c>
      <c r="AV27" s="409">
        <v>13.525767999999999</v>
      </c>
      <c r="AW27" s="409">
        <v>13.245758</v>
      </c>
      <c r="AX27" s="409">
        <v>12.32799</v>
      </c>
      <c r="AY27" s="409">
        <v>10.520282999999999</v>
      </c>
      <c r="AZ27" s="409">
        <v>9.3713709000000005</v>
      </c>
      <c r="BA27" s="409">
        <v>7.5924509999999996</v>
      </c>
      <c r="BB27" s="409">
        <v>7.5576024000000004</v>
      </c>
      <c r="BC27" s="409">
        <v>5.9316231000000004</v>
      </c>
      <c r="BD27" s="409">
        <v>7.0342063000000001</v>
      </c>
      <c r="BE27" s="409">
        <v>7.0511983999999996</v>
      </c>
      <c r="BF27" s="409">
        <v>9.4814346999999994</v>
      </c>
      <c r="BG27" s="409">
        <v>10.711976</v>
      </c>
      <c r="BI27" s="402"/>
      <c r="BJ27" s="379"/>
      <c r="BK27" s="379"/>
      <c r="BL27" s="378"/>
      <c r="BM27" s="379"/>
      <c r="BN27" s="379"/>
      <c r="BO27" s="379"/>
      <c r="BP27" s="379"/>
      <c r="BQ27" s="379"/>
      <c r="BR27" s="379"/>
      <c r="BS27" s="379"/>
      <c r="BT27" s="379"/>
      <c r="BU27" s="378"/>
      <c r="BV27" s="379"/>
      <c r="BW27" s="379"/>
      <c r="BX27" s="379"/>
      <c r="BY27" s="378"/>
      <c r="BZ27" s="379"/>
      <c r="CA27" s="379"/>
      <c r="CB27" s="379"/>
      <c r="CC27" s="379"/>
      <c r="CD27" s="379"/>
    </row>
    <row r="28" spans="1:82" ht="15.75" x14ac:dyDescent="0.3">
      <c r="A28" s="422"/>
      <c r="B28" s="422"/>
      <c r="C28" s="422"/>
      <c r="D28" s="390">
        <v>26</v>
      </c>
      <c r="E28" s="418"/>
      <c r="F28" s="417"/>
      <c r="G28" s="417"/>
      <c r="H28" s="417"/>
      <c r="I28" s="417"/>
      <c r="J28" s="417"/>
      <c r="K28" s="417"/>
      <c r="L28" s="417"/>
      <c r="M28" s="417"/>
      <c r="N28" s="417"/>
      <c r="O28" s="417"/>
      <c r="P28" s="417"/>
      <c r="Q28" s="392">
        <v>43017</v>
      </c>
      <c r="R28" s="392"/>
      <c r="S28" s="392">
        <v>43764</v>
      </c>
      <c r="T28" s="392"/>
      <c r="U28" s="394"/>
      <c r="V28" s="392"/>
      <c r="W28" s="373"/>
      <c r="X28" s="360" t="s">
        <v>1545</v>
      </c>
      <c r="Y28" s="408">
        <v>9.2100839000000008</v>
      </c>
      <c r="Z28" s="408">
        <v>8.3559360999999992</v>
      </c>
      <c r="AA28" s="408">
        <v>8.9728153000000006</v>
      </c>
      <c r="AB28" s="408">
        <v>8.4975783000000007</v>
      </c>
      <c r="AC28" s="408">
        <v>7.7545288000000001</v>
      </c>
      <c r="AD28" s="408">
        <v>6.2648276999999997</v>
      </c>
      <c r="AE28" s="408">
        <v>5.6037930999999999</v>
      </c>
      <c r="AF28" s="408">
        <v>4.9650423999999997</v>
      </c>
      <c r="AG28" s="409">
        <v>5.8001114999999999</v>
      </c>
      <c r="AH28" s="409">
        <v>5.8641467</v>
      </c>
      <c r="AI28" s="409">
        <v>5.8422650000000003</v>
      </c>
      <c r="AJ28" s="409">
        <v>5.7623598999999999</v>
      </c>
      <c r="AK28" s="409">
        <v>5.0385451999999997</v>
      </c>
      <c r="AL28" s="409">
        <v>4.3965864999999997</v>
      </c>
      <c r="AM28" s="409">
        <v>4.4399161999999999</v>
      </c>
      <c r="AN28" s="409">
        <v>5.1013032000000003</v>
      </c>
      <c r="AO28" s="409">
        <v>5.2505968999999997</v>
      </c>
      <c r="AP28" s="409">
        <v>5.3099911999999998</v>
      </c>
      <c r="AQ28" s="409">
        <v>5.3613781999999999</v>
      </c>
      <c r="AR28" s="409">
        <v>5.3855047000000003</v>
      </c>
      <c r="AS28" s="409">
        <v>4.9008776000000003</v>
      </c>
      <c r="AT28" s="409">
        <v>4.6516047</v>
      </c>
      <c r="AU28" s="409">
        <v>4.7877396000000001</v>
      </c>
      <c r="AV28" s="409">
        <v>4.3361729000000002</v>
      </c>
      <c r="AW28" s="409">
        <v>3.9018183999999998</v>
      </c>
      <c r="AX28" s="409">
        <v>3.6321663000000002</v>
      </c>
      <c r="AY28" s="409">
        <v>3.3094543999999999</v>
      </c>
      <c r="AZ28" s="409">
        <v>2.8817442999999998</v>
      </c>
      <c r="BA28" s="409">
        <v>2.5655511999999998</v>
      </c>
      <c r="BB28" s="409">
        <v>2.5641615</v>
      </c>
      <c r="BC28" s="409">
        <v>2.2927512000000001</v>
      </c>
      <c r="BD28" s="409">
        <v>2.5255665999999999</v>
      </c>
      <c r="BE28" s="409">
        <v>2.3821965999999999</v>
      </c>
      <c r="BF28" s="409">
        <v>2.9478976000000001</v>
      </c>
      <c r="BG28" s="409">
        <v>3.3592509000000002</v>
      </c>
      <c r="BI28" s="378">
        <f t="shared" ref="BI28:CD28" si="0">COUNT(BI5:BI26)</f>
        <v>10</v>
      </c>
      <c r="BJ28" s="378">
        <f t="shared" si="0"/>
        <v>5</v>
      </c>
      <c r="BK28" s="378">
        <f t="shared" si="0"/>
        <v>9</v>
      </c>
      <c r="BL28" s="378">
        <f>COUNT(BL6:BL26)</f>
        <v>2</v>
      </c>
      <c r="BM28" s="378">
        <f t="shared" si="0"/>
        <v>3</v>
      </c>
      <c r="BN28" s="378">
        <f t="shared" si="0"/>
        <v>13</v>
      </c>
      <c r="BO28" s="378">
        <f t="shared" si="0"/>
        <v>11</v>
      </c>
      <c r="BP28" s="378">
        <f t="shared" si="0"/>
        <v>6</v>
      </c>
      <c r="BQ28" s="378">
        <f t="shared" si="0"/>
        <v>7</v>
      </c>
      <c r="BR28" s="378">
        <f t="shared" si="0"/>
        <v>8</v>
      </c>
      <c r="BS28" s="378">
        <f t="shared" si="0"/>
        <v>10</v>
      </c>
      <c r="BT28" s="378">
        <f t="shared" si="0"/>
        <v>3</v>
      </c>
      <c r="BU28" s="378">
        <f>COUNT(BU5:BU26)-2</f>
        <v>7</v>
      </c>
      <c r="BV28" s="378">
        <f>COUNT(BV5:BV26)-1</f>
        <v>5</v>
      </c>
      <c r="BW28" s="378">
        <f t="shared" si="0"/>
        <v>10</v>
      </c>
      <c r="BX28" s="378">
        <f t="shared" si="0"/>
        <v>14</v>
      </c>
      <c r="BY28" s="378">
        <f t="shared" si="0"/>
        <v>4</v>
      </c>
      <c r="BZ28" s="378">
        <f t="shared" si="0"/>
        <v>4</v>
      </c>
      <c r="CA28" s="378">
        <f t="shared" si="0"/>
        <v>5</v>
      </c>
      <c r="CB28" s="378">
        <f t="shared" si="0"/>
        <v>10</v>
      </c>
      <c r="CC28" s="378">
        <f t="shared" si="0"/>
        <v>3</v>
      </c>
      <c r="CD28" s="378">
        <f t="shared" si="0"/>
        <v>17</v>
      </c>
    </row>
    <row r="29" spans="1:82" ht="15.75" x14ac:dyDescent="0.3">
      <c r="A29" s="422"/>
      <c r="B29" s="422"/>
      <c r="C29" s="422"/>
      <c r="D29" s="390">
        <v>27</v>
      </c>
      <c r="E29" s="418"/>
      <c r="F29" s="417"/>
      <c r="G29" s="417"/>
      <c r="H29" s="417"/>
      <c r="I29" s="417"/>
      <c r="J29" s="417"/>
      <c r="K29" s="417"/>
      <c r="L29" s="417"/>
      <c r="M29" s="417"/>
      <c r="N29" s="417"/>
      <c r="O29" s="417"/>
      <c r="P29" s="417"/>
      <c r="Q29" s="392">
        <v>43022</v>
      </c>
      <c r="R29" s="392"/>
      <c r="S29" s="392">
        <v>43765</v>
      </c>
      <c r="T29" s="392"/>
      <c r="U29" s="394"/>
      <c r="V29" s="392"/>
      <c r="W29" s="373"/>
      <c r="X29" s="360" t="s">
        <v>1546</v>
      </c>
      <c r="Y29" s="408">
        <v>7.1181251000000003</v>
      </c>
      <c r="Z29" s="408">
        <v>6.3939164000000002</v>
      </c>
      <c r="AA29" s="408">
        <v>6.260713</v>
      </c>
      <c r="AB29" s="408">
        <v>5.7696206999999999</v>
      </c>
      <c r="AC29" s="408">
        <v>4.9755414</v>
      </c>
      <c r="AD29" s="408">
        <v>4.1606215999999998</v>
      </c>
      <c r="AE29" s="408">
        <v>4.0074449999999997</v>
      </c>
      <c r="AF29" s="408">
        <v>3.8327868</v>
      </c>
      <c r="AG29" s="409">
        <v>4.6145003999999998</v>
      </c>
      <c r="AH29" s="409">
        <v>4.9735253000000004</v>
      </c>
      <c r="AI29" s="409">
        <v>5.5272699000000003</v>
      </c>
      <c r="AJ29" s="409">
        <v>6.4238707000000002</v>
      </c>
      <c r="AK29" s="409">
        <v>6.2109905000000003</v>
      </c>
      <c r="AL29" s="409">
        <v>5.3650209000000002</v>
      </c>
      <c r="AM29" s="409">
        <v>5.1018638999999997</v>
      </c>
      <c r="AN29" s="409">
        <v>5.1234302999999999</v>
      </c>
      <c r="AO29" s="409">
        <v>4.2360487999999998</v>
      </c>
      <c r="AP29" s="409">
        <v>4.0099130000000001</v>
      </c>
      <c r="AQ29" s="409">
        <v>3.8438317999999998</v>
      </c>
      <c r="AR29" s="409">
        <v>4.0271676999999997</v>
      </c>
      <c r="AS29" s="409">
        <v>3.4923484</v>
      </c>
      <c r="AT29" s="409">
        <v>3.5619662999999999</v>
      </c>
      <c r="AU29" s="409">
        <v>3.2505929</v>
      </c>
      <c r="AV29" s="409">
        <v>3.2408560999999998</v>
      </c>
      <c r="AW29" s="409">
        <v>2.8814603999999999</v>
      </c>
      <c r="AX29" s="409">
        <v>2.7895843999999999</v>
      </c>
      <c r="AY29" s="409">
        <v>2.4395899000000001</v>
      </c>
      <c r="AZ29" s="409">
        <v>2.2765588000000001</v>
      </c>
      <c r="BA29" s="409">
        <v>2.0148722999999999</v>
      </c>
      <c r="BB29" s="409">
        <v>2.0126222999999999</v>
      </c>
      <c r="BC29" s="409">
        <v>1.8151257000000001</v>
      </c>
      <c r="BD29" s="409">
        <v>2.1535063000000001</v>
      </c>
      <c r="BE29" s="409">
        <v>2.1319913000000001</v>
      </c>
      <c r="BF29" s="409">
        <v>2.6175883</v>
      </c>
      <c r="BG29" s="409">
        <v>2.8596756000000001</v>
      </c>
      <c r="BI29" s="378"/>
      <c r="BJ29" s="378"/>
      <c r="BK29" s="378"/>
      <c r="BL29" s="378"/>
      <c r="BM29" s="378"/>
      <c r="BN29" s="378"/>
      <c r="BO29" s="378"/>
      <c r="BP29" s="378"/>
      <c r="BQ29" s="378"/>
      <c r="BR29" s="378"/>
      <c r="BS29" s="378"/>
      <c r="BT29" s="378"/>
      <c r="BU29" s="378"/>
      <c r="BV29" s="378"/>
      <c r="BW29" s="378"/>
      <c r="BX29" s="378"/>
      <c r="BY29" s="378"/>
      <c r="BZ29" s="379"/>
      <c r="CA29" s="378"/>
      <c r="CB29" s="378"/>
      <c r="CC29" s="378"/>
      <c r="CD29" s="378"/>
    </row>
    <row r="30" spans="1:82" ht="15.75" x14ac:dyDescent="0.3">
      <c r="A30" s="422"/>
      <c r="B30" s="422"/>
      <c r="C30" s="422"/>
      <c r="D30" s="390">
        <v>28</v>
      </c>
      <c r="E30" s="423"/>
      <c r="F30" s="424"/>
      <c r="G30" s="424"/>
      <c r="H30" s="424"/>
      <c r="I30" s="424"/>
      <c r="J30" s="424"/>
      <c r="K30" s="424"/>
      <c r="L30" s="424"/>
      <c r="M30" s="424"/>
      <c r="N30" s="424"/>
      <c r="O30" s="424"/>
      <c r="P30" s="424"/>
      <c r="Q30" s="392">
        <v>43028</v>
      </c>
      <c r="R30" s="392"/>
      <c r="S30" s="392">
        <v>43767</v>
      </c>
      <c r="T30" s="392"/>
      <c r="U30" s="394"/>
      <c r="V30" s="392"/>
      <c r="W30" s="373"/>
      <c r="X30" s="360" t="s">
        <v>1547</v>
      </c>
      <c r="Y30" s="408">
        <v>7.7342015999999996</v>
      </c>
      <c r="Z30" s="408">
        <v>7.1164396999999999</v>
      </c>
      <c r="AA30" s="408">
        <v>6.6805626</v>
      </c>
      <c r="AB30" s="408">
        <v>6.3296448999999999</v>
      </c>
      <c r="AC30" s="408">
        <v>6.2788285000000004</v>
      </c>
      <c r="AD30" s="408">
        <v>5.4802567</v>
      </c>
      <c r="AE30" s="408">
        <v>4.8755718999999997</v>
      </c>
      <c r="AF30" s="408">
        <v>4.8220121999999996</v>
      </c>
      <c r="AG30" s="409">
        <v>5.7896308999999997</v>
      </c>
      <c r="AH30" s="409">
        <v>6.1037710000000001</v>
      </c>
      <c r="AI30" s="409">
        <v>5.9288239999999996</v>
      </c>
      <c r="AJ30" s="409">
        <v>6.2798964000000002</v>
      </c>
      <c r="AK30" s="409">
        <v>5.9095664000000001</v>
      </c>
      <c r="AL30" s="409">
        <v>5.0729623000000004</v>
      </c>
      <c r="AM30" s="409">
        <v>4.8437855000000001</v>
      </c>
      <c r="AN30" s="409">
        <v>4.9804857</v>
      </c>
      <c r="AO30" s="409">
        <v>4.5430175000000004</v>
      </c>
      <c r="AP30" s="409">
        <v>4.7522903999999997</v>
      </c>
      <c r="AQ30" s="409">
        <v>5.2690561000000002</v>
      </c>
      <c r="AR30" s="409">
        <v>5.6096468000000002</v>
      </c>
      <c r="AS30" s="409">
        <v>5.4541532000000004</v>
      </c>
      <c r="AT30" s="409">
        <v>5.4438515000000001</v>
      </c>
      <c r="AU30" s="409">
        <v>5.3043269999999998</v>
      </c>
      <c r="AV30" s="409">
        <v>5.0917342999999997</v>
      </c>
      <c r="AW30" s="409">
        <v>4.8121577000000002</v>
      </c>
      <c r="AX30" s="409">
        <v>4.3152606999999996</v>
      </c>
      <c r="AY30" s="409">
        <v>3.7997664000000002</v>
      </c>
      <c r="AZ30" s="409">
        <v>3.3012280000000001</v>
      </c>
      <c r="BA30" s="409">
        <v>2.6517827</v>
      </c>
      <c r="BB30" s="409">
        <v>2.6692922000000001</v>
      </c>
      <c r="BC30" s="409">
        <v>1.9662819</v>
      </c>
      <c r="BD30" s="409">
        <v>2.2186645</v>
      </c>
      <c r="BE30" s="409">
        <v>2.1900746999999998</v>
      </c>
      <c r="BF30" s="409">
        <v>3.0283826</v>
      </c>
      <c r="BG30" s="409">
        <v>3.4892780999999999</v>
      </c>
      <c r="BI30" s="425"/>
      <c r="BJ30" s="426" t="s">
        <v>1548</v>
      </c>
      <c r="BK30" s="427"/>
      <c r="BL30" s="427"/>
      <c r="BM30" s="427"/>
      <c r="BN30" s="427"/>
      <c r="BO30" s="427"/>
      <c r="BP30" s="427"/>
      <c r="BQ30" s="427"/>
      <c r="BR30" s="427"/>
      <c r="BS30" s="427"/>
      <c r="BT30" s="427"/>
      <c r="BU30" s="427"/>
      <c r="BV30" s="427"/>
      <c r="BW30" s="427"/>
      <c r="BX30" s="427"/>
      <c r="BY30" s="427"/>
      <c r="BZ30" s="427"/>
      <c r="CA30" s="427"/>
      <c r="CB30" s="427"/>
      <c r="CC30" s="427"/>
      <c r="CD30" s="427"/>
    </row>
    <row r="31" spans="1:82" ht="15.75" x14ac:dyDescent="0.3">
      <c r="A31" s="422"/>
      <c r="B31" s="422"/>
      <c r="C31" s="422"/>
      <c r="D31" s="390">
        <v>29</v>
      </c>
      <c r="E31" s="423"/>
      <c r="F31" s="424"/>
      <c r="G31" s="424"/>
      <c r="H31" s="424"/>
      <c r="I31" s="424"/>
      <c r="J31" s="424"/>
      <c r="K31" s="424"/>
      <c r="L31" s="424"/>
      <c r="M31" s="424"/>
      <c r="N31" s="424"/>
      <c r="O31" s="424"/>
      <c r="P31" s="424"/>
      <c r="Q31" s="392">
        <v>43073</v>
      </c>
      <c r="R31" s="392"/>
      <c r="S31" s="392">
        <v>43789</v>
      </c>
      <c r="T31" s="392"/>
      <c r="U31" s="394"/>
      <c r="V31" s="392"/>
      <c r="W31" s="373"/>
      <c r="X31" s="360" t="s">
        <v>1549</v>
      </c>
      <c r="Y31" s="408">
        <v>7.4910769999999998</v>
      </c>
      <c r="Z31" s="408">
        <v>6.4966850000000003</v>
      </c>
      <c r="AA31" s="408">
        <v>6.2075161999999997</v>
      </c>
      <c r="AB31" s="408">
        <v>5.8694141999999996</v>
      </c>
      <c r="AC31" s="408">
        <v>5.5884511999999997</v>
      </c>
      <c r="AD31" s="408">
        <v>5.9349587000000001</v>
      </c>
      <c r="AE31" s="408">
        <v>6.0659666999999997</v>
      </c>
      <c r="AF31" s="408">
        <v>6.4000484999999996</v>
      </c>
      <c r="AG31" s="409">
        <v>8.4730369000000003</v>
      </c>
      <c r="AH31" s="409">
        <v>9.3953786000000008</v>
      </c>
      <c r="AI31" s="409">
        <v>8.8813323999999998</v>
      </c>
      <c r="AJ31" s="409">
        <v>8.6809536999999999</v>
      </c>
      <c r="AK31" s="409">
        <v>7.9614355999999997</v>
      </c>
      <c r="AL31" s="409">
        <v>6.4139493999999999</v>
      </c>
      <c r="AM31" s="409">
        <v>6.5868748999999998</v>
      </c>
      <c r="AN31" s="409">
        <v>7.5260756999999998</v>
      </c>
      <c r="AO31" s="409">
        <v>7.3598995</v>
      </c>
      <c r="AP31" s="409">
        <v>7.6109323</v>
      </c>
      <c r="AQ31" s="409">
        <v>7.7869742000000004</v>
      </c>
      <c r="AR31" s="409">
        <v>7.6237101999999997</v>
      </c>
      <c r="AS31" s="409">
        <v>6.5615093</v>
      </c>
      <c r="AT31" s="409">
        <v>7.0835276</v>
      </c>
      <c r="AU31" s="409">
        <v>7.0726236</v>
      </c>
      <c r="AV31" s="409">
        <v>7.3149794999999997</v>
      </c>
      <c r="AW31" s="409">
        <v>7.2220098999999998</v>
      </c>
      <c r="AX31" s="409">
        <v>7.3201276000000002</v>
      </c>
      <c r="AY31" s="409">
        <v>6.1327768000000003</v>
      </c>
      <c r="AZ31" s="409">
        <v>5.5750713999999997</v>
      </c>
      <c r="BA31" s="409">
        <v>4.7593914000000002</v>
      </c>
      <c r="BB31" s="409">
        <v>4.7579981</v>
      </c>
      <c r="BC31" s="409">
        <v>3.6721954999999999</v>
      </c>
      <c r="BD31" s="409">
        <v>4.3668721000000001</v>
      </c>
      <c r="BE31" s="409">
        <v>4.6226615999999998</v>
      </c>
      <c r="BF31" s="409">
        <v>7.2831845</v>
      </c>
      <c r="BG31" s="409">
        <v>8.8069331999999996</v>
      </c>
      <c r="BI31" s="425"/>
      <c r="BJ31" s="426" t="s">
        <v>1550</v>
      </c>
      <c r="BK31" s="427"/>
      <c r="BL31" s="427"/>
      <c r="BM31" s="427"/>
      <c r="BN31" s="427"/>
      <c r="BO31" s="427"/>
      <c r="BP31" s="427"/>
      <c r="BQ31" s="427"/>
      <c r="BR31" s="427"/>
      <c r="BS31" s="427"/>
      <c r="BT31" s="427"/>
      <c r="BU31" s="427"/>
      <c r="BV31" s="427"/>
      <c r="BW31" s="427"/>
      <c r="BX31" s="427"/>
      <c r="BY31" s="427"/>
      <c r="BZ31" s="378"/>
      <c r="CA31" s="378"/>
      <c r="CB31" s="378"/>
      <c r="CC31" s="378"/>
      <c r="CD31" s="378"/>
    </row>
    <row r="32" spans="1:82" x14ac:dyDescent="0.25">
      <c r="D32" s="390">
        <v>30</v>
      </c>
      <c r="E32" s="428"/>
      <c r="Q32" s="392">
        <v>43085</v>
      </c>
      <c r="R32" s="417"/>
      <c r="S32" s="392">
        <v>43795</v>
      </c>
      <c r="T32" s="392"/>
      <c r="U32" s="394"/>
      <c r="V32" s="392"/>
      <c r="W32" s="373"/>
      <c r="X32"/>
      <c r="Y32"/>
      <c r="Z32"/>
      <c r="AA32"/>
      <c r="AB32"/>
      <c r="AC32"/>
      <c r="AD32"/>
      <c r="AE32"/>
      <c r="AF32"/>
      <c r="AG32"/>
      <c r="AH32"/>
      <c r="AI32"/>
      <c r="AJ32"/>
      <c r="AK32"/>
      <c r="AL32"/>
      <c r="AM32"/>
      <c r="AN32"/>
      <c r="AO32"/>
      <c r="AP32"/>
      <c r="AQ32"/>
      <c r="AR32"/>
      <c r="AS32"/>
      <c r="AT32"/>
      <c r="AU32"/>
      <c r="AV32"/>
      <c r="AW32"/>
      <c r="AX32"/>
      <c r="AY32" s="375"/>
      <c r="AZ32"/>
      <c r="BA32" s="375"/>
      <c r="BB32" s="375"/>
      <c r="BC32"/>
      <c r="BD32"/>
      <c r="BE32"/>
      <c r="BF32"/>
      <c r="BG32"/>
      <c r="BI32" s="425"/>
      <c r="BJ32" s="426" t="s">
        <v>1551</v>
      </c>
      <c r="BK32" s="427"/>
      <c r="BL32" s="427"/>
      <c r="BM32" s="427"/>
      <c r="BN32" s="427"/>
      <c r="BO32" s="427"/>
      <c r="BP32" s="427"/>
      <c r="BQ32" s="427"/>
      <c r="BR32" s="378"/>
      <c r="BS32" s="378"/>
      <c r="BT32" s="378"/>
      <c r="BU32" s="378"/>
      <c r="BV32" s="378"/>
      <c r="BW32" s="378"/>
      <c r="BX32" s="378"/>
      <c r="BY32" s="378"/>
      <c r="BZ32" s="378"/>
      <c r="CA32" s="378"/>
      <c r="CB32" s="378"/>
      <c r="CC32" s="378"/>
      <c r="CD32" s="378"/>
    </row>
    <row r="33" spans="4:82" x14ac:dyDescent="0.25">
      <c r="D33" s="390">
        <v>31</v>
      </c>
      <c r="E33" s="428"/>
      <c r="Q33" s="392"/>
      <c r="R33" s="417"/>
      <c r="S33" s="392">
        <v>43796</v>
      </c>
      <c r="T33" s="392"/>
      <c r="U33" s="394"/>
      <c r="V33" s="392"/>
      <c r="W33" s="373"/>
      <c r="X33"/>
      <c r="Y33"/>
      <c r="Z33"/>
      <c r="AA33"/>
      <c r="AB33"/>
      <c r="AC33"/>
      <c r="AD33"/>
      <c r="AE33"/>
      <c r="AF33"/>
      <c r="AG33"/>
      <c r="AH33"/>
      <c r="AI33"/>
      <c r="AJ33"/>
      <c r="AK33"/>
      <c r="AL33"/>
      <c r="AM33"/>
      <c r="AN33"/>
      <c r="AO33"/>
      <c r="AP33"/>
      <c r="AQ33"/>
      <c r="AR33"/>
      <c r="AS33"/>
      <c r="AT33"/>
      <c r="AU33"/>
      <c r="AV33"/>
      <c r="AW33"/>
      <c r="AX33"/>
      <c r="AY33" s="375"/>
      <c r="AZ33"/>
      <c r="BA33" s="375"/>
      <c r="BB33" s="375"/>
      <c r="BC33"/>
      <c r="BD33"/>
      <c r="BE33"/>
      <c r="BF33"/>
      <c r="BG33"/>
      <c r="BI33" s="425"/>
      <c r="BJ33" s="426"/>
      <c r="BK33" s="427"/>
      <c r="BL33" s="427"/>
      <c r="BM33" s="427"/>
      <c r="BN33" s="427"/>
      <c r="BO33" s="427"/>
      <c r="BP33" s="427"/>
      <c r="BQ33" s="427"/>
      <c r="BR33" s="378"/>
      <c r="BS33" s="378"/>
      <c r="BT33" s="378"/>
      <c r="BU33" s="378"/>
      <c r="BV33" s="378"/>
      <c r="BW33" s="378"/>
      <c r="BX33" s="378"/>
      <c r="BY33" s="378"/>
      <c r="BZ33" s="378"/>
      <c r="CA33" s="378"/>
      <c r="CB33" s="378"/>
      <c r="CC33" s="378"/>
      <c r="CD33" s="378"/>
    </row>
    <row r="34" spans="4:82" x14ac:dyDescent="0.25">
      <c r="D34" s="390">
        <v>32</v>
      </c>
      <c r="E34" s="428"/>
      <c r="Q34" s="392"/>
      <c r="R34" s="417"/>
      <c r="S34" s="417"/>
      <c r="U34" s="429"/>
      <c r="W34" s="373"/>
      <c r="X34"/>
      <c r="Y34"/>
      <c r="Z34"/>
      <c r="AA34"/>
      <c r="AB34"/>
      <c r="AC34"/>
      <c r="AD34"/>
      <c r="AE34"/>
      <c r="AF34"/>
      <c r="AG34"/>
      <c r="AH34"/>
      <c r="AI34"/>
      <c r="AJ34"/>
      <c r="AK34"/>
      <c r="AL34"/>
      <c r="AM34"/>
      <c r="AN34"/>
      <c r="AO34"/>
      <c r="AP34"/>
      <c r="AQ34"/>
      <c r="AR34"/>
      <c r="AS34"/>
      <c r="AT34"/>
      <c r="AU34"/>
      <c r="AV34"/>
      <c r="AW34"/>
      <c r="AX34"/>
      <c r="AY34" s="375"/>
      <c r="AZ34"/>
      <c r="BA34" s="375"/>
      <c r="BB34" s="375"/>
      <c r="BC34"/>
      <c r="BD34"/>
      <c r="BE34"/>
      <c r="BF34"/>
      <c r="BG34"/>
      <c r="BI34" s="425"/>
      <c r="BJ34" s="426"/>
      <c r="BK34" s="427"/>
      <c r="BL34" s="427"/>
      <c r="BM34" s="427"/>
      <c r="BN34" s="427"/>
      <c r="BO34" s="427"/>
      <c r="BP34" s="427"/>
      <c r="BQ34" s="427"/>
      <c r="BR34" s="378"/>
      <c r="BS34" s="378"/>
      <c r="BT34" s="378"/>
      <c r="BU34" s="378"/>
      <c r="BV34" s="378"/>
      <c r="BW34" s="378"/>
      <c r="BX34" s="378"/>
      <c r="BY34" s="378"/>
      <c r="BZ34" s="378"/>
      <c r="CA34" s="378"/>
      <c r="CB34" s="378"/>
      <c r="CC34" s="378"/>
      <c r="CD34" s="378"/>
    </row>
    <row r="35" spans="4:82" x14ac:dyDescent="0.25">
      <c r="D35" s="390">
        <v>33</v>
      </c>
      <c r="E35" s="428"/>
      <c r="K35" s="376">
        <f>COUNTA(K3:K16)</f>
        <v>14</v>
      </c>
      <c r="L35" s="376">
        <f>COUNTA(L3:L6)</f>
        <v>4</v>
      </c>
      <c r="M35" s="376">
        <f>COUNTA(M3:M6)</f>
        <v>4</v>
      </c>
      <c r="N35" s="376">
        <f>COUNTA(N3:N7)</f>
        <v>5</v>
      </c>
      <c r="O35" s="376">
        <f>COUNTA(O3:O12)</f>
        <v>10</v>
      </c>
      <c r="P35" s="376">
        <f>COUNTA(P3:P5)</f>
        <v>3</v>
      </c>
      <c r="Q35" s="445">
        <f>COUNTA(Q3:Q32)</f>
        <v>30</v>
      </c>
      <c r="R35" s="376">
        <f>COUNTA(R3:R9)</f>
        <v>7</v>
      </c>
      <c r="S35" s="445">
        <f>COUNTA(S3:S33)</f>
        <v>31</v>
      </c>
      <c r="T35" s="376">
        <f>COUNTA(T3:T16)</f>
        <v>14</v>
      </c>
      <c r="U35" s="376">
        <f>COUNTA(U3:U27)</f>
        <v>25</v>
      </c>
      <c r="W35" s="373"/>
      <c r="X35"/>
      <c r="Y35"/>
      <c r="Z35"/>
      <c r="AA35"/>
      <c r="AB35"/>
      <c r="AC35"/>
      <c r="AD35"/>
      <c r="AE35"/>
      <c r="AF35"/>
      <c r="AG35"/>
      <c r="AH35"/>
      <c r="AI35"/>
      <c r="AJ35"/>
      <c r="AK35"/>
      <c r="AL35"/>
      <c r="AM35"/>
      <c r="AN35"/>
      <c r="AO35"/>
      <c r="AP35"/>
      <c r="AQ35"/>
      <c r="AR35"/>
      <c r="AS35"/>
      <c r="AT35"/>
      <c r="AU35"/>
      <c r="AV35"/>
      <c r="AW35"/>
      <c r="AX35"/>
      <c r="AY35" s="375"/>
      <c r="AZ35"/>
      <c r="BA35" s="375"/>
      <c r="BB35" s="375"/>
      <c r="BC35"/>
      <c r="BD35"/>
      <c r="BE35"/>
      <c r="BF35"/>
      <c r="BG35"/>
      <c r="BI35" s="425"/>
      <c r="BJ35" s="426"/>
      <c r="BK35" s="427"/>
      <c r="BL35" s="427"/>
      <c r="BM35" s="427"/>
      <c r="BN35" s="427"/>
      <c r="BO35" s="427"/>
      <c r="BP35" s="427"/>
      <c r="BQ35" s="427"/>
      <c r="BR35" s="378"/>
      <c r="BS35" s="378"/>
      <c r="BT35" s="378"/>
      <c r="BU35" s="378"/>
      <c r="BV35" s="378"/>
      <c r="BW35" s="378"/>
      <c r="BX35" s="378"/>
      <c r="BY35" s="378"/>
      <c r="BZ35" s="378"/>
      <c r="CA35" s="378"/>
      <c r="CB35" s="378"/>
      <c r="CC35" s="378"/>
      <c r="CD35" s="378"/>
    </row>
    <row r="36" spans="4:82" x14ac:dyDescent="0.25">
      <c r="D36" s="430"/>
      <c r="E36" s="431" t="s">
        <v>1552</v>
      </c>
      <c r="G36" s="432"/>
      <c r="H36" s="432"/>
      <c r="I36" s="432"/>
      <c r="J36" s="433"/>
      <c r="K36" s="556" t="s">
        <v>1553</v>
      </c>
      <c r="L36" s="556"/>
      <c r="M36" s="556"/>
      <c r="N36" s="556"/>
      <c r="O36" s="556"/>
      <c r="P36" s="556"/>
      <c r="Q36" s="556"/>
      <c r="R36" s="556"/>
      <c r="S36" s="556"/>
      <c r="T36" s="556"/>
      <c r="U36" s="557"/>
      <c r="V36" s="370"/>
      <c r="W36" s="373"/>
      <c r="X36"/>
      <c r="Y36"/>
      <c r="Z36"/>
      <c r="AA36"/>
      <c r="AB36"/>
      <c r="AC36"/>
      <c r="AD36"/>
      <c r="AE36"/>
      <c r="AF36"/>
      <c r="AH36"/>
      <c r="AI36"/>
      <c r="AJ36"/>
      <c r="AK36"/>
      <c r="AL36"/>
      <c r="AM36"/>
      <c r="AO36"/>
      <c r="AP36" s="360" t="s">
        <v>1554</v>
      </c>
      <c r="AQ36"/>
      <c r="AR36"/>
      <c r="AS36"/>
      <c r="AT36"/>
      <c r="AU36"/>
      <c r="AV36"/>
      <c r="AW36"/>
      <c r="AX36"/>
      <c r="AY36" s="375"/>
      <c r="AZ36"/>
      <c r="BA36" s="375"/>
      <c r="BB36" s="375"/>
      <c r="BC36"/>
      <c r="BD36"/>
      <c r="BE36"/>
      <c r="BF36"/>
      <c r="BG36"/>
    </row>
    <row r="37" spans="4:82" x14ac:dyDescent="0.25">
      <c r="D37" s="430"/>
      <c r="E37" s="434" t="s">
        <v>1555</v>
      </c>
      <c r="G37" s="432"/>
      <c r="H37" s="432"/>
      <c r="I37" s="432"/>
      <c r="J37" s="433"/>
      <c r="K37" s="435">
        <v>2011</v>
      </c>
      <c r="L37" s="435">
        <v>2012</v>
      </c>
      <c r="M37" s="435">
        <v>2013</v>
      </c>
      <c r="N37" s="435">
        <v>2014</v>
      </c>
      <c r="O37" s="435">
        <v>2015</v>
      </c>
      <c r="P37" s="435">
        <v>2016</v>
      </c>
      <c r="Q37" s="435">
        <v>2017</v>
      </c>
      <c r="R37" s="435">
        <v>2018</v>
      </c>
      <c r="S37" s="435">
        <v>2019</v>
      </c>
      <c r="T37" s="436">
        <v>2020</v>
      </c>
      <c r="U37" s="437">
        <v>2021</v>
      </c>
      <c r="V37" s="437">
        <v>2022</v>
      </c>
      <c r="W37" s="373"/>
      <c r="X37"/>
      <c r="Y37"/>
      <c r="Z37"/>
      <c r="AA37"/>
      <c r="AB37"/>
      <c r="AC37"/>
      <c r="AD37"/>
      <c r="AE37"/>
      <c r="AF37"/>
      <c r="AG37"/>
      <c r="AH37"/>
      <c r="AI37"/>
      <c r="AJ37"/>
      <c r="AK37"/>
      <c r="AL37"/>
      <c r="AM37"/>
      <c r="AN37"/>
      <c r="AO37"/>
      <c r="AP37"/>
      <c r="AQ37"/>
      <c r="AR37"/>
      <c r="AS37"/>
      <c r="AT37"/>
      <c r="AU37"/>
      <c r="AV37"/>
      <c r="AW37"/>
      <c r="AX37"/>
      <c r="AY37" s="375"/>
      <c r="AZ37"/>
      <c r="BA37" s="375"/>
      <c r="BB37" s="375"/>
      <c r="BC37"/>
      <c r="BD37"/>
      <c r="BE37"/>
      <c r="BF37"/>
      <c r="BG37"/>
    </row>
    <row r="38" spans="4:82" ht="15.75" thickBot="1" x14ac:dyDescent="0.3">
      <c r="D38" s="430"/>
      <c r="E38" s="438" t="s">
        <v>1556</v>
      </c>
      <c r="F38" s="439"/>
      <c r="G38" s="440"/>
      <c r="H38" s="440"/>
      <c r="I38" s="440"/>
      <c r="J38" s="441"/>
      <c r="K38" s="442">
        <v>2.97</v>
      </c>
      <c r="L38" s="442">
        <v>2.843</v>
      </c>
      <c r="M38" s="442">
        <v>2.7589999999999999</v>
      </c>
      <c r="N38" s="442">
        <v>2.3879999999999999</v>
      </c>
      <c r="O38" s="442">
        <v>2.1859999999999999</v>
      </c>
      <c r="P38" s="442">
        <v>1.879</v>
      </c>
      <c r="Q38" s="442">
        <v>1.4690000000000001</v>
      </c>
      <c r="R38" s="442">
        <v>1.847</v>
      </c>
      <c r="S38" s="442">
        <v>1.9350000000000001</v>
      </c>
      <c r="T38" s="443">
        <v>2.9409999999999998</v>
      </c>
      <c r="U38" s="444">
        <v>3.5</v>
      </c>
      <c r="V38" s="444">
        <v>5.0350000000000001</v>
      </c>
      <c r="W38" s="373"/>
      <c r="X38"/>
      <c r="Y38"/>
      <c r="Z38"/>
      <c r="AA38"/>
      <c r="AB38"/>
      <c r="AC38"/>
      <c r="AD38"/>
      <c r="AE38"/>
      <c r="AF38"/>
      <c r="AH38"/>
      <c r="AI38"/>
      <c r="AJ38"/>
      <c r="AK38"/>
      <c r="AL38"/>
      <c r="AM38"/>
      <c r="AN38"/>
      <c r="AO38"/>
      <c r="AP38"/>
      <c r="AQ38"/>
      <c r="AR38"/>
      <c r="AS38"/>
      <c r="AT38"/>
      <c r="AU38"/>
      <c r="AV38"/>
      <c r="AW38"/>
      <c r="AX38"/>
      <c r="AY38" s="375"/>
      <c r="AZ38"/>
      <c r="BA38" s="375"/>
      <c r="BB38" s="375"/>
      <c r="BC38"/>
      <c r="BD38"/>
      <c r="BE38"/>
      <c r="BF38"/>
      <c r="BG38"/>
    </row>
    <row r="39" spans="4:82" x14ac:dyDescent="0.25">
      <c r="D39" s="430"/>
      <c r="E39" s="430"/>
      <c r="F39" s="430"/>
      <c r="G39" s="430"/>
      <c r="H39" s="430"/>
      <c r="I39" s="430"/>
      <c r="J39" s="430"/>
      <c r="K39" s="430"/>
      <c r="L39" s="430"/>
      <c r="M39" s="430"/>
      <c r="N39" s="430"/>
      <c r="O39" s="430"/>
      <c r="P39" s="430"/>
      <c r="Q39" s="430"/>
      <c r="R39" s="430"/>
      <c r="S39" s="430"/>
      <c r="T39" s="430"/>
      <c r="U39" s="430"/>
      <c r="V39" s="430"/>
      <c r="W39" s="373"/>
    </row>
    <row r="40" spans="4:82" x14ac:dyDescent="0.25">
      <c r="W40" s="373"/>
    </row>
    <row r="41" spans="4:82" x14ac:dyDescent="0.25">
      <c r="W41" s="373"/>
    </row>
    <row r="42" spans="4:82" x14ac:dyDescent="0.25">
      <c r="W42" s="373"/>
    </row>
    <row r="43" spans="4:82" x14ac:dyDescent="0.25">
      <c r="W43" s="373"/>
    </row>
    <row r="44" spans="4:82" x14ac:dyDescent="0.25">
      <c r="W44" s="373"/>
    </row>
    <row r="45" spans="4:82" x14ac:dyDescent="0.25">
      <c r="W45" s="373"/>
    </row>
    <row r="46" spans="4:82" x14ac:dyDescent="0.25">
      <c r="W46" s="373"/>
    </row>
    <row r="47" spans="4:82" x14ac:dyDescent="0.25">
      <c r="W47" s="373"/>
    </row>
    <row r="48" spans="4:82" x14ac:dyDescent="0.25">
      <c r="W48" s="373"/>
    </row>
  </sheetData>
  <mergeCells count="5">
    <mergeCell ref="A1:B1"/>
    <mergeCell ref="E1:U1"/>
    <mergeCell ref="BI3:CD3"/>
    <mergeCell ref="Y5:AF5"/>
    <mergeCell ref="K36:U36"/>
  </mergeCells>
  <printOptions horizontalCentered="1"/>
  <pageMargins left="0.2" right="0.2" top="0.75" bottom="0.75" header="0.3" footer="0.3"/>
  <pageSetup scale="90" orientation="landscape" r:id="rId1"/>
  <headerFooter>
    <oddFooter>&amp;C&amp;8&amp;K002060Page &amp;P of &amp;N&amp;R&amp;8&amp;K002060&amp;F</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SharedContentType xmlns="Microsoft.SharePoint.Taxonomy.ContentTypeSync" SourceId="b06c99b3-cd83-43e5-b4c1-d62f316c1e37"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0" ma:contentTypeDescription="Create a new document." ma:contentTypeScope="" ma:versionID="138897d04b0b5a8b29e77cb7339b5ee1">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941eef8b8f107414794557e5e993f8a5"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1A9647-C866-4EB7-8AC2-033A0AF75D6A}">
  <ds:schemaRefs>
    <ds:schemaRef ds:uri="http://schemas.microsoft.com/office/2006/metadata/properties"/>
    <ds:schemaRef ds:uri="http://schemas.microsoft.com/office/infopath/2007/PartnerControls"/>
    <ds:schemaRef ds:uri="97e57212-3e02-407f-8b2d-05f7d7f19b15"/>
  </ds:schemaRefs>
</ds:datastoreItem>
</file>

<file path=customXml/itemProps2.xml><?xml version="1.0" encoding="utf-8"?>
<ds:datastoreItem xmlns:ds="http://schemas.openxmlformats.org/officeDocument/2006/customXml" ds:itemID="{D3C08A11-6958-4AEE-86F2-5C077A3F6387}">
  <ds:schemaRefs>
    <ds:schemaRef ds:uri="Microsoft.SharePoint.Taxonomy.ContentTypeSync"/>
  </ds:schemaRefs>
</ds:datastoreItem>
</file>

<file path=customXml/itemProps3.xml><?xml version="1.0" encoding="utf-8"?>
<ds:datastoreItem xmlns:ds="http://schemas.openxmlformats.org/officeDocument/2006/customXml" ds:itemID="{50C52885-1F8D-41EC-AFF9-FE3A782EB7F4}">
  <ds:schemaRefs>
    <ds:schemaRef ds:uri="http://schemas.microsoft.com/sharepoint/v3/contenttype/forms"/>
  </ds:schemaRefs>
</ds:datastoreItem>
</file>

<file path=customXml/itemProps4.xml><?xml version="1.0" encoding="utf-8"?>
<ds:datastoreItem xmlns:ds="http://schemas.openxmlformats.org/officeDocument/2006/customXml" ds:itemID="{213967D8-9D9F-4738-87E8-5AF2A7F2A9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Control-Charts</vt:lpstr>
      <vt:lpstr>Pivot-EFs</vt:lpstr>
      <vt:lpstr>Sheet2</vt:lpstr>
      <vt:lpstr>Historical-by-Month</vt:lpstr>
      <vt:lpstr>REGIONS</vt:lpstr>
      <vt:lpstr>ET-WD-Details_2011-2022YTD</vt:lpstr>
      <vt:lpstr>OH_Tx_wire_down_events_insideRF</vt:lpstr>
      <vt:lpstr>Customer-MED Counts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Gregory, David</dc:creator>
  <cp:keywords/>
  <dc:description/>
  <cp:lastModifiedBy>Knoeber, Richard</cp:lastModifiedBy>
  <cp:revision/>
  <dcterms:created xsi:type="dcterms:W3CDTF">2021-11-18T23:43:26Z</dcterms:created>
  <dcterms:modified xsi:type="dcterms:W3CDTF">2022-09-21T21:45:55Z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ies>
</file>