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5.1 Clean Energy/Historical Data/"/>
    </mc:Choice>
  </mc:AlternateContent>
  <xr:revisionPtr revIDLastSave="0" documentId="14_{CA593857-4A07-47AE-8E4B-C82D0FD4EB1C}" xr6:coauthVersionLast="47" xr6:coauthVersionMax="47" xr10:uidLastSave="{00000000-0000-0000-0000-000000000000}"/>
  <bookViews>
    <workbookView xWindow="29325" yWindow="1155" windowWidth="20835" windowHeight="13665" xr2:uid="{858897EB-3C20-4078-B825-BB2B966B878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27" i="1" s="1"/>
  <c r="D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Manrique-Stromberg, Sonia Manrique</author>
  </authors>
  <commentList>
    <comment ref="D28" authorId="0" shapeId="0" xr:uid="{5632C746-9930-4133-986D-87209AF70E4B}">
      <text>
        <r>
          <rPr>
            <b/>
            <sz val="9"/>
            <color indexed="81"/>
            <rFont val="Tahoma"/>
            <charset val="1"/>
          </rPr>
          <t>Manrique-Stromberg, Sonia Manrique:</t>
        </r>
        <r>
          <rPr>
            <sz val="9"/>
            <color indexed="81"/>
            <rFont val="Tahoma"/>
            <charset val="1"/>
          </rPr>
          <t xml:space="preserve">
Added 1 to formula to account for rounding.</t>
        </r>
      </text>
    </comment>
  </commentList>
</comments>
</file>

<file path=xl/sharedStrings.xml><?xml version="1.0" encoding="utf-8"?>
<sst xmlns="http://schemas.openxmlformats.org/spreadsheetml/2006/main" count="6" uniqueCount="3">
  <si>
    <t>Actual</t>
  </si>
  <si>
    <t>Year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</si>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</sst>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2">
    <dxf>
      <numFmt numFmtId="164" formatCode="#,##0.0"/>
    </dxf>
    <dxf>
      <numFmt numFmtId="164" formatCode="#,##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Clean Energy Goal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Historical Performance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4803149606299214E-2"/>
          <c:y val="0.25083333333333335"/>
          <c:w val="0.89019685039370078"/>
          <c:h val="0.5358639545056868"/>
        </c:manualLayout>
      </c:layou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circle"/>
            <c:size val="6"/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6D-40A0-9609-DFA0220F0FE3}"/>
              </c:ext>
            </c:extLst>
          </c:dPt>
          <c:dLbls>
            <c:dLbl>
              <c:idx val="0"/>
              <c:layout>
                <c:manualLayout>
                  <c:x val="-8.3333333333333332E-3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76D-40A0-9609-DFA0220F0F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70C0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Sheet1!$B$3</c:f>
              <c:numCache>
                <c:formatCode>General</c:formatCode>
                <c:ptCount val="1"/>
                <c:pt idx="0">
                  <c:v>2021</c:v>
                </c:pt>
              </c:numCache>
            </c:numRef>
          </c:cat>
          <c:val>
            <c:numRef>
              <c:f>Sheet1!$C$3</c:f>
              <c:numCache>
                <c:formatCode>General</c:formatCode>
                <c:ptCount val="1"/>
                <c:pt idx="0">
                  <c:v>418.2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D66-46E2-9C6A-6F9728A391C6}"/>
            </c:ext>
          </c:extLst>
        </c:ser>
        <c:ser>
          <c:idx val="2"/>
          <c:order val="1"/>
          <c:tx>
            <c:strRef>
              <c:f>Sheet1!$D$2</c:f>
              <c:strCache>
                <c:ptCount val="1"/>
                <c:pt idx="0">
                  <c:v>Target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circle"/>
            <c:size val="6"/>
            <c:spPr>
              <a:solidFill>
                <a:srgbClr val="C00000"/>
              </a:solidFill>
              <a:ln>
                <a:solidFill>
                  <a:srgbClr val="FF0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C0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Sheet1!$B$3</c:f>
              <c:numCache>
                <c:formatCode>General</c:formatCode>
                <c:ptCount val="1"/>
                <c:pt idx="0">
                  <c:v>2021</c:v>
                </c:pt>
              </c:numCache>
            </c:numRef>
          </c:cat>
          <c:val>
            <c:numRef>
              <c:f>Sheet1!$D$3</c:f>
              <c:numCache>
                <c:formatCode>General</c:formatCode>
                <c:ptCount val="1"/>
                <c:pt idx="0">
                  <c:v>382.6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D66-46E2-9C6A-6F9728A39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021904"/>
        <c:axId val="608023544"/>
        <c:extLst/>
      </c:lineChart>
      <c:catAx>
        <c:axId val="6080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  <a:alpha val="81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023544"/>
        <c:crosses val="autoZero"/>
        <c:auto val="1"/>
        <c:lblAlgn val="ctr"/>
        <c:lblOffset val="100"/>
        <c:tickLblSkip val="2021"/>
        <c:noMultiLvlLbl val="0"/>
      </c:catAx>
      <c:valAx>
        <c:axId val="608023544"/>
        <c:scaling>
          <c:orientation val="minMax"/>
          <c:max val="50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021904"/>
        <c:crosses val="autoZero"/>
        <c:crossBetween val="between"/>
        <c:majorUnit val="100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ln w="9525">
      <a:solidFill>
        <a:schemeClr val="bg1">
          <a:lumMod val="85000"/>
        </a:schemeClr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Clean</a:t>
            </a:r>
            <a:r>
              <a:rPr lang="en-US" baseline="0"/>
              <a:t> Energy Goal</a:t>
            </a:r>
          </a:p>
          <a:p>
            <a:pPr>
              <a:defRPr/>
            </a:pPr>
            <a:r>
              <a:rPr lang="en-US" baseline="0"/>
              <a:t>Historical Performance and Targets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Sheet1!$C$22</c:f>
              <c:strCache>
                <c:ptCount val="1"/>
                <c:pt idx="0">
                  <c:v>Actual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7777777777777779E-3"/>
                  <c:y val="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D1-412F-9D33-C2076D906F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Sheet1!$B$23:$B$28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xVal>
          <c:yVal>
            <c:numRef>
              <c:f>Sheet1!$C$23:$C$28</c:f>
              <c:numCache>
                <c:formatCode>#,##0.0</c:formatCode>
                <c:ptCount val="6"/>
                <c:pt idx="0">
                  <c:v>418.2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87-4E55-8B15-CB2D0C675603}"/>
            </c:ext>
          </c:extLst>
        </c:ser>
        <c:ser>
          <c:idx val="1"/>
          <c:order val="1"/>
          <c:tx>
            <c:strRef>
              <c:f>Sheet1!$D$22</c:f>
              <c:strCache>
                <c:ptCount val="1"/>
                <c:pt idx="0">
                  <c:v>Target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dLbls>
            <c:dLbl>
              <c:idx val="5"/>
              <c:layout>
                <c:manualLayout>
                  <c:x val="0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D1-412F-9D33-C2076D906F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Sheet1!$B$23:$B$28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xVal>
          <c:yVal>
            <c:numRef>
              <c:f>Sheet1!$D$23:$D$28</c:f>
              <c:numCache>
                <c:formatCode>#,##0.0</c:formatCode>
                <c:ptCount val="6"/>
                <c:pt idx="1">
                  <c:v>573.9</c:v>
                </c:pt>
                <c:pt idx="2">
                  <c:v>1165.2</c:v>
                </c:pt>
                <c:pt idx="3">
                  <c:v>2366.1999999999998</c:v>
                </c:pt>
                <c:pt idx="4">
                  <c:v>2666.2</c:v>
                </c:pt>
                <c:pt idx="5">
                  <c:v>3067.2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87-4E55-8B15-CB2D0C675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449680"/>
        <c:axId val="716449352"/>
      </c:scatterChart>
      <c:valAx>
        <c:axId val="71644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449352"/>
        <c:crosses val="autoZero"/>
        <c:crossBetween val="midCat"/>
      </c:valAx>
      <c:valAx>
        <c:axId val="71644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44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</xdr:row>
      <xdr:rowOff>52387</xdr:rowOff>
    </xdr:from>
    <xdr:to>
      <xdr:col>12</xdr:col>
      <xdr:colOff>123825</xdr:colOff>
      <xdr:row>16</xdr:row>
      <xdr:rowOff>128587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233ABD-B6A6-4051-921C-248FDBDF6F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466725</xdr:colOff>
      <xdr:row>20</xdr:row>
      <xdr:rowOff>157161</xdr:rowOff>
    </xdr:from>
    <xdr:to>
      <xdr:col>13</xdr:col>
      <xdr:colOff>523875</xdr:colOff>
      <xdr:row>39</xdr:row>
      <xdr:rowOff>104774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CBFA5B9-6CF7-4DA2-BCCC-8CD6DA6D15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560818</xdr:colOff>
      <xdr:row>44</xdr:row>
      <xdr:rowOff>151332</xdr:rowOff>
    </xdr:from>
    <xdr:to>
      <xdr:col>10</xdr:col>
      <xdr:colOff>489603</xdr:colOff>
      <xdr:row>51</xdr:row>
      <xdr:rowOff>8902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F34D789-98EF-4CF9-86AB-CC73A7EC4449}"/>
            </a:ext>
          </a:extLst>
        </xdr:cNvPr>
        <xdr:cNvSpPr txBox="1"/>
      </xdr:nvSpPr>
      <xdr:spPr>
        <a:xfrm>
          <a:off x="1166145" y="8376659"/>
          <a:ext cx="5376729" cy="1166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Notes:</a:t>
          </a:r>
          <a:r>
            <a:rPr lang="en-US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Source: (1) Baseline list of resources to establish procurement targets, (2) Commission rules and guidance on determining the MW of NQC, (3) PG&amp;E's internal database containing all its energy procurement contracts approved by the Commision. </a:t>
          </a:r>
          <a:r>
            <a:rPr lang="en-US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project online dates are August 1, 2022, which are out of the scope of dates requested for this report (January-June 2022)</a:t>
          </a:r>
          <a:r>
            <a:rPr lang="en-US"/>
            <a:t> </a:t>
          </a: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9A3C27-A074-4368-8668-22B5A7A52A4D}" name="Table1" displayName="Table1" ref="B22:D28" totalsRowShown="0">
  <tableColumns count="3">
    <tableColumn id="1" xr3:uid="{1F1A736B-F057-4B82-B90B-41D22635D95E}" name="Year"/>
    <tableColumn id="2" xr3:uid="{C3709C20-DE4B-4E7E-865B-D978498AD88F}" name="Actual" dataDxfId="1"/>
    <tableColumn id="3" xr3:uid="{E9DCBA7A-2F1E-4A59-9506-533F2FF7BC3E}" name="Targe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E91BF-0AF9-4708-8A0C-1FCE653520F2}">
  <dimension ref="B2:D28"/>
  <sheetViews>
    <sheetView showGridLines="0" tabSelected="1" topLeftCell="B1" zoomScale="107" workbookViewId="0">
      <selection activeCell="O49" sqref="O49"/>
    </sheetView>
  </sheetViews>
  <sheetFormatPr defaultRowHeight="15" x14ac:dyDescent="0.25"/>
  <cols>
    <col min="17" max="17" width="9.140625" customWidth="1"/>
  </cols>
  <sheetData>
    <row r="2" spans="2:4" x14ac:dyDescent="0.25">
      <c r="B2" t="s">
        <v>1</v>
      </c>
      <c r="C2" t="s">
        <v>0</v>
      </c>
      <c r="D2" t="s">
        <v>2</v>
      </c>
    </row>
    <row r="3" spans="2:4" x14ac:dyDescent="0.25">
      <c r="B3">
        <v>2021</v>
      </c>
      <c r="C3">
        <v>418.2</v>
      </c>
      <c r="D3">
        <v>382.6</v>
      </c>
    </row>
    <row r="22" spans="2:4" x14ac:dyDescent="0.25">
      <c r="B22" t="s">
        <v>1</v>
      </c>
      <c r="C22" t="s">
        <v>0</v>
      </c>
      <c r="D22" t="s">
        <v>2</v>
      </c>
    </row>
    <row r="23" spans="2:4" x14ac:dyDescent="0.25">
      <c r="B23">
        <v>2021</v>
      </c>
      <c r="C23" s="1">
        <v>418.2</v>
      </c>
      <c r="D23" s="1"/>
    </row>
    <row r="24" spans="2:4" x14ac:dyDescent="0.25">
      <c r="B24">
        <v>2022</v>
      </c>
      <c r="C24" s="1"/>
      <c r="D24" s="1">
        <v>573.9</v>
      </c>
    </row>
    <row r="25" spans="2:4" x14ac:dyDescent="0.25">
      <c r="B25">
        <v>2023</v>
      </c>
      <c r="C25" s="1"/>
      <c r="D25" s="1">
        <v>1165.2</v>
      </c>
    </row>
    <row r="26" spans="2:4" x14ac:dyDescent="0.25">
      <c r="B26">
        <v>2024</v>
      </c>
      <c r="C26" s="1"/>
      <c r="D26" s="1">
        <f>D25+1201</f>
        <v>2366.1999999999998</v>
      </c>
    </row>
    <row r="27" spans="2:4" x14ac:dyDescent="0.25">
      <c r="B27">
        <v>2025</v>
      </c>
      <c r="C27" s="1"/>
      <c r="D27" s="1">
        <f>D26+300</f>
        <v>2666.2</v>
      </c>
    </row>
    <row r="28" spans="2:4" x14ac:dyDescent="0.25">
      <c r="B28">
        <v>2026</v>
      </c>
      <c r="C28" s="1"/>
      <c r="D28" s="1">
        <f>D27+400+1</f>
        <v>3067.2</v>
      </c>
    </row>
  </sheetData>
  <pageMargins left="0.7" right="0.7" top="0.75" bottom="0.75" header="0.3" footer="0.3"/>
  <pageSetup orientation="portrait" horizontalDpi="1200" verticalDpi="1200" r:id="rId1"/>
  <headerFooter>
    <oddFooter>&amp;C&amp;1#&amp;"Calibri"&amp;12&amp;K000000Confidential</oddFooter>
  </headerFooter>
  <drawing r:id="rId2"/>
  <legacy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89DC63-67C1-4340-BC33-7E6E9502FCAD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2.xml><?xml version="1.0" encoding="utf-8"?>
<ds:datastoreItem xmlns:ds="http://schemas.openxmlformats.org/officeDocument/2006/customXml" ds:itemID="{A07E4D04-1E06-4029-8C8F-5A01EDDA91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56358E-D1D2-407F-B170-FD4BA115C0A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17D69F3-BB2F-40D5-B8E0-786338E966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Lim, Michelle</dc:creator>
  <cp:keywords/>
  <dc:description/>
  <cp:lastModifiedBy>Manrique, Sonia</cp:lastModifiedBy>
  <cp:revision/>
  <dcterms:created xsi:type="dcterms:W3CDTF">2022-03-25T18:11:38Z</dcterms:created>
  <dcterms:modified xsi:type="dcterms:W3CDTF">2022-09-27T23:13:44Z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MSIP_Label_a4675416-42cb-4b14-91d4-2c35be0e3c67_Enabled">
    <vt:lpwstr>true</vt:lpwstr>
  </property>
  <property fmtid="{D5CDD505-2E9C-101B-9397-08002B2CF9AE}" pid="5" name="MSIP_Label_a4675416-42cb-4b14-91d4-2c35be0e3c67_SetDate">
    <vt:lpwstr>2022-09-27T23:13:07Z</vt:lpwstr>
  </property>
  <property fmtid="{D5CDD505-2E9C-101B-9397-08002B2CF9AE}" pid="6" name="MSIP_Label_a4675416-42cb-4b14-91d4-2c35be0e3c67_Method">
    <vt:lpwstr>Privileged</vt:lpwstr>
  </property>
  <property fmtid="{D5CDD505-2E9C-101B-9397-08002B2CF9AE}" pid="7" name="MSIP_Label_a4675416-42cb-4b14-91d4-2c35be0e3c67_Name">
    <vt:lpwstr>Confidential</vt:lpwstr>
  </property>
  <property fmtid="{D5CDD505-2E9C-101B-9397-08002B2CF9AE}" pid="8" name="MSIP_Label_a4675416-42cb-4b14-91d4-2c35be0e3c67_SiteId">
    <vt:lpwstr>44ae661a-ece6-41aa-bc96-7c2c85a08941</vt:lpwstr>
  </property>
  <property fmtid="{D5CDD505-2E9C-101B-9397-08002B2CF9AE}" pid="9" name="MSIP_Label_a4675416-42cb-4b14-91d4-2c35be0e3c67_ActionId">
    <vt:lpwstr>13fbfce4-572a-4219-a98f-dfb0d1e06fc3</vt:lpwstr>
  </property>
  <property fmtid="{D5CDD505-2E9C-101B-9397-08002B2CF9AE}" pid="10" name="MSIP_Label_a4675416-42cb-4b14-91d4-2c35be0e3c67_ContentBits">
    <vt:lpwstr>3</vt:lpwstr>
  </property>
</Properties>
</file>