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September 2022)/6.1 Quality of Service/Historical Data/"/>
    </mc:Choice>
  </mc:AlternateContent>
  <xr:revisionPtr revIDLastSave="471" documentId="13_ncr:1_{EC695CE1-41F7-4139-8D18-301BB4FDFF40}" xr6:coauthVersionLast="47" xr6:coauthVersionMax="47" xr10:uidLastSave="{31DAA077-223B-4736-A322-EDD4E9D49B63}"/>
  <bookViews>
    <workbookView xWindow="28680" yWindow="-120" windowWidth="29040" windowHeight="17640" xr2:uid="{53FC3F8D-6F6C-48E1-9244-4BC0E2DD898A}"/>
  </bookViews>
  <sheets>
    <sheet name="Historical" sheetId="2" r:id="rId1"/>
    <sheet name="Sheet1" sheetId="1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" l="1"/>
  <c r="C3" i="2"/>
  <c r="C4" i="2" l="1"/>
  <c r="C5" i="2"/>
  <c r="O23" i="2"/>
  <c r="C9" i="2"/>
  <c r="C8" i="2"/>
  <c r="C7" i="2"/>
  <c r="C6" i="2"/>
</calcChain>
</file>

<file path=xl/sharedStrings.xml><?xml version="1.0" encoding="utf-8"?>
<sst xmlns="http://schemas.openxmlformats.org/spreadsheetml/2006/main" count="61" uniqueCount="32">
  <si>
    <t>EMERGENCY CALLS HANDLED</t>
  </si>
  <si>
    <t>EOY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</si>
  <si>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</si>
  <si>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</si>
  <si>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</si>
  <si>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</si>
  <si>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</si>
  <si>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</si>
  <si>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</si>
  <si>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</si>
  <si>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</si>
  <si>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</si>
  <si>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</si>
  <si>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</si>
  <si>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EMERGENCY AVG SPEED OF ANSWER</t>
  </si>
  <si>
    <t>Year</t>
  </si>
  <si>
    <t>Emergency ASA Performance</t>
  </si>
  <si>
    <t>Target</t>
  </si>
  <si>
    <t>Month</t>
  </si>
  <si>
    <t>EmergencyASA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</si>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</sst>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mm\-yy;@"/>
    <numFmt numFmtId="165" formatCode="0.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" fontId="0" fillId="0" borderId="0" xfId="0" applyNumberFormat="1" applyAlignment="1">
      <alignment horizontal="left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Quality</a:t>
            </a:r>
            <a:r>
              <a:rPr lang="en-US" b="1" baseline="0"/>
              <a:t> Of Service: </a:t>
            </a:r>
            <a:r>
              <a:rPr lang="en-US" baseline="0"/>
              <a:t>Annual Performance of </a:t>
            </a:r>
          </a:p>
          <a:p>
            <a:pPr>
              <a:defRPr/>
            </a:pPr>
            <a:r>
              <a:rPr lang="en-US" baseline="0"/>
              <a:t>Emergency Average Speed of Answer (ASA) (2015 - 06/2022)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Sheet1!$B$4</c:f>
              <c:strCache>
                <c:ptCount val="1"/>
                <c:pt idx="0">
                  <c:v>Emergency ASA Performance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Sheet1!$A$5:$A$16</c15:sqref>
                  </c15:fullRef>
                </c:ext>
              </c:extLst>
              <c:f>Sheet1!$A$5:$A$12</c:f>
              <c:numCache>
                <c:formatCode>General</c:formatCode>
                <c:ptCount val="8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Sheet1!$B$5:$B$16</c15:sqref>
                  </c15:fullRef>
                </c:ext>
              </c:extLst>
              <c:f>Sheet1!$B$5:$B$12</c:f>
              <c:numCache>
                <c:formatCode>General</c:formatCode>
                <c:ptCount val="8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10</c:v>
                </c:pt>
                <c:pt idx="5">
                  <c:v>9</c:v>
                </c:pt>
                <c:pt idx="6">
                  <c:v>8</c:v>
                </c:pt>
                <c:pt idx="7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71B-420B-9CC8-D4BB94F4EA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0320248"/>
        <c:axId val="700327792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Sheet1!$A$4</c15:sqref>
                        </c15:formulaRef>
                      </c:ext>
                    </c:extLst>
                    <c:strCache>
                      <c:ptCount val="1"/>
                      <c:pt idx="0">
                        <c:v>Year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ullRef>
                          <c15:sqref>Sheet1!$A$5:$A$16</c15:sqref>
                        </c15:fullRef>
                        <c15:formulaRef>
                          <c15:sqref>Sheet1!$A$5:$A$12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2015</c:v>
                      </c:pt>
                      <c:pt idx="1">
                        <c:v>2016</c:v>
                      </c:pt>
                      <c:pt idx="2">
                        <c:v>2017</c:v>
                      </c:pt>
                      <c:pt idx="3">
                        <c:v>2018</c:v>
                      </c:pt>
                      <c:pt idx="4">
                        <c:v>2019</c:v>
                      </c:pt>
                      <c:pt idx="5">
                        <c:v>2020</c:v>
                      </c:pt>
                      <c:pt idx="6">
                        <c:v>2021</c:v>
                      </c:pt>
                      <c:pt idx="7">
                        <c:v>2022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ullRef>
                          <c15:sqref>Sheet1!$A$5:$A$16</c15:sqref>
                        </c15:fullRef>
                        <c15:formulaRef>
                          <c15:sqref>Sheet1!$A$5:$A$12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2015</c:v>
                      </c:pt>
                      <c:pt idx="1">
                        <c:v>2016</c:v>
                      </c:pt>
                      <c:pt idx="2">
                        <c:v>2017</c:v>
                      </c:pt>
                      <c:pt idx="3">
                        <c:v>2018</c:v>
                      </c:pt>
                      <c:pt idx="4">
                        <c:v>2019</c:v>
                      </c:pt>
                      <c:pt idx="5">
                        <c:v>2020</c:v>
                      </c:pt>
                      <c:pt idx="6">
                        <c:v>2021</c:v>
                      </c:pt>
                      <c:pt idx="7">
                        <c:v>2022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D71B-420B-9CC8-D4BB94F4EAF9}"/>
                  </c:ext>
                </c:extLst>
              </c15:ser>
            </c15:filteredLineSeries>
          </c:ext>
        </c:extLst>
      </c:lineChart>
      <c:catAx>
        <c:axId val="700320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 baseline="0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0327792"/>
        <c:crosses val="autoZero"/>
        <c:auto val="1"/>
        <c:lblAlgn val="ctr"/>
        <c:lblOffset val="100"/>
        <c:noMultiLvlLbl val="0"/>
      </c:catAx>
      <c:valAx>
        <c:axId val="70032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Seconds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0320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Quality of Service: </a:t>
            </a:r>
            <a:r>
              <a:rPr lang="en-US"/>
              <a:t>Monthly Performance of Emergency Average Speed of Answer (ASA) in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72279426610135"/>
          <c:y val="0.25083333333333335"/>
          <c:w val="0.86360273527681952"/>
          <c:h val="0.54359580052493439"/>
        </c:manualLayout>
      </c:layout>
      <c:lineChart>
        <c:grouping val="standard"/>
        <c:varyColors val="0"/>
        <c:ser>
          <c:idx val="0"/>
          <c:order val="0"/>
          <c:tx>
            <c:strRef>
              <c:f>Sheet1!$B$27</c:f>
              <c:strCache>
                <c:ptCount val="1"/>
                <c:pt idx="0">
                  <c:v>EmergencyASA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Sheet1!$A$28:$A$39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Sheet1!$B$28:$B$39</c:f>
              <c:numCache>
                <c:formatCode>General</c:formatCode>
                <c:ptCount val="12"/>
                <c:pt idx="0">
                  <c:v>14</c:v>
                </c:pt>
                <c:pt idx="1">
                  <c:v>5</c:v>
                </c:pt>
                <c:pt idx="2">
                  <c:v>4</c:v>
                </c:pt>
                <c:pt idx="3">
                  <c:v>6</c:v>
                </c:pt>
                <c:pt idx="4">
                  <c:v>7</c:v>
                </c:pt>
                <c:pt idx="5">
                  <c:v>9</c:v>
                </c:pt>
                <c:pt idx="6">
                  <c:v>7</c:v>
                </c:pt>
                <c:pt idx="7">
                  <c:v>8</c:v>
                </c:pt>
                <c:pt idx="8">
                  <c:v>7</c:v>
                </c:pt>
                <c:pt idx="9">
                  <c:v>7</c:v>
                </c:pt>
                <c:pt idx="10">
                  <c:v>9</c:v>
                </c:pt>
                <c:pt idx="11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D7-4CA0-8A4A-D0F2C9099E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6955224"/>
        <c:axId val="1287145528"/>
      </c:lineChart>
      <c:catAx>
        <c:axId val="1346955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Month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7145528"/>
        <c:crosses val="autoZero"/>
        <c:auto val="1"/>
        <c:lblAlgn val="ctr"/>
        <c:lblOffset val="100"/>
        <c:noMultiLvlLbl val="1"/>
      </c:catAx>
      <c:valAx>
        <c:axId val="1287145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Seconds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6955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Quality Of Service: </a:t>
            </a:r>
            <a:r>
              <a:rPr lang="en-US" sz="1800" b="0" i="0" baseline="0">
                <a:effectLst/>
              </a:rPr>
              <a:t>Historical Performance </a:t>
            </a:r>
          </a:p>
          <a:p>
            <a:pPr>
              <a:defRPr/>
            </a:pPr>
            <a:r>
              <a:rPr lang="en-US" sz="1800" b="0" i="0" baseline="0">
                <a:effectLst/>
              </a:rPr>
              <a:t>&amp; Targets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Sheet1!$B$4</c:f>
              <c:strCache>
                <c:ptCount val="1"/>
                <c:pt idx="0">
                  <c:v>Emergency ASA Performance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Sheet1!$A$5:$A$16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Sheet1!$B$5:$B$16</c:f>
              <c:numCache>
                <c:formatCode>General</c:formatCode>
                <c:ptCount val="12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10</c:v>
                </c:pt>
                <c:pt idx="5">
                  <c:v>9</c:v>
                </c:pt>
                <c:pt idx="6">
                  <c:v>8</c:v>
                </c:pt>
                <c:pt idx="7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07-4C7D-8585-02DFC568829B}"/>
            </c:ext>
          </c:extLst>
        </c:ser>
        <c:ser>
          <c:idx val="2"/>
          <c:order val="1"/>
          <c:tx>
            <c:strRef>
              <c:f>Sheet1!$C$4</c:f>
              <c:strCache>
                <c:ptCount val="1"/>
                <c:pt idx="0">
                  <c:v>Target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Sheet1!$A$5:$A$16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Sheet1!$C$5:$C$16</c:f>
              <c:numCache>
                <c:formatCode>General</c:formatCode>
                <c:ptCount val="12"/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07-4C7D-8585-02DFC5688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9670040"/>
        <c:axId val="869674632"/>
      </c:lineChart>
      <c:catAx>
        <c:axId val="869670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674632"/>
        <c:crosses val="autoZero"/>
        <c:auto val="1"/>
        <c:lblAlgn val="ctr"/>
        <c:lblOffset val="100"/>
        <c:noMultiLvlLbl val="0"/>
      </c:catAx>
      <c:valAx>
        <c:axId val="869674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670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Quality of Service: </a:t>
            </a:r>
            <a:r>
              <a:rPr lang="en-US"/>
              <a:t>Monthly Performance of Emergency Average Speed of</a:t>
            </a:r>
            <a:r>
              <a:rPr lang="en-US" baseline="0"/>
              <a:t> Answer (ASA) in 2022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Sheet1!$B$46</c:f>
              <c:strCache>
                <c:ptCount val="1"/>
                <c:pt idx="0">
                  <c:v>EmergencyASA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Sheet1!$A$47:$A$52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Sheet1!$B$47:$B$52</c:f>
              <c:numCache>
                <c:formatCode>General</c:formatCode>
                <c:ptCount val="6"/>
                <c:pt idx="0">
                  <c:v>10</c:v>
                </c:pt>
                <c:pt idx="1">
                  <c:v>7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A5-497B-82CC-B99A3F828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2455248"/>
        <c:axId val="642455904"/>
      </c:lineChart>
      <c:catAx>
        <c:axId val="642455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Month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455904"/>
        <c:crosses val="autoZero"/>
        <c:auto val="1"/>
        <c:lblAlgn val="ctr"/>
        <c:lblOffset val="100"/>
        <c:noMultiLvlLbl val="0"/>
      </c:catAx>
      <c:valAx>
        <c:axId val="64245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Seconds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455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180974</xdr:colOff>
      <xdr:row>4</xdr:row>
      <xdr:rowOff>0</xdr:rowOff>
    </xdr:from>
    <xdr:to>
      <xdr:col>14</xdr:col>
      <xdr:colOff>552450</xdr:colOff>
      <xdr:row>21</xdr:row>
      <xdr:rowOff>28574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9D0F34A-EE51-49CF-8AC5-E78986A676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161925</xdr:colOff>
      <xdr:row>25</xdr:row>
      <xdr:rowOff>161925</xdr:rowOff>
    </xdr:from>
    <xdr:to>
      <xdr:col>14</xdr:col>
      <xdr:colOff>371475</xdr:colOff>
      <xdr:row>40</xdr:row>
      <xdr:rowOff>47625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29984F97-2F46-4085-B977-11E855DA36B5}"/>
            </a:ext>
            <a:ext uri="{147F2762-F138-4A5C-976F-8EAC2B608ADB}">
              <a16:predDERef xmlns:a16="http://schemas.microsoft.com/office/drawing/2014/main" pred="{69D0F34A-EE51-49CF-8AC5-E78986A676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304799</xdr:colOff>
      <xdr:row>4</xdr:row>
      <xdr:rowOff>23811</xdr:rowOff>
    </xdr:from>
    <xdr:to>
      <xdr:col>24</xdr:col>
      <xdr:colOff>438150</xdr:colOff>
      <xdr:row>21</xdr:row>
      <xdr:rowOff>47624</xdr:rowOff>
    </xdr:to>
    <xdr:graphicFrame macro="">
      <xdr:nvGraphicFramePr>
        <xdr:cNvPr id="8" name="Chart 3">
          <a:extLst>
            <a:ext uri="{FF2B5EF4-FFF2-40B4-BE49-F238E27FC236}">
              <a16:creationId xmlns:a16="http://schemas.microsoft.com/office/drawing/2014/main" id="{6E8A2B20-AA38-4681-97BD-FF9CBACEA3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142874</xdr:colOff>
      <xdr:row>43</xdr:row>
      <xdr:rowOff>166687</xdr:rowOff>
    </xdr:from>
    <xdr:to>
      <xdr:col>14</xdr:col>
      <xdr:colOff>209549</xdr:colOff>
      <xdr:row>58</xdr:row>
      <xdr:rowOff>52387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C7B7A8E-3E93-4A5E-A54F-5F2870EE12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8BE36-6064-461C-ADAE-465B8D0AA2B4}">
  <dimension ref="B2:W28"/>
  <sheetViews>
    <sheetView showGridLines="0" tabSelected="1" zoomScale="90" zoomScaleNormal="90" workbookViewId="0">
      <selection activeCell="B21" sqref="B21"/>
    </sheetView>
  </sheetViews>
  <sheetFormatPr defaultRowHeight="15"/>
  <cols>
    <col min="2" max="2" width="35" bestFit="1" customWidth="1"/>
    <col min="3" max="3" width="9.140625" style="1" customWidth="1"/>
    <col min="4" max="15" width="9.140625" style="1"/>
    <col min="16" max="16" width="17.28515625" bestFit="1" customWidth="1"/>
  </cols>
  <sheetData>
    <row r="2" spans="2:23"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</row>
    <row r="3" spans="2:23">
      <c r="B3" s="4">
        <v>2015</v>
      </c>
      <c r="C3" s="5">
        <f>SUM(D3:O3)</f>
        <v>450768</v>
      </c>
      <c r="D3" s="6">
        <v>40040</v>
      </c>
      <c r="E3" s="6">
        <v>45282</v>
      </c>
      <c r="F3" s="6">
        <v>33464</v>
      </c>
      <c r="G3" s="6">
        <v>33755</v>
      </c>
      <c r="H3" s="6">
        <v>30621</v>
      </c>
      <c r="I3" s="6">
        <v>35224</v>
      </c>
      <c r="J3" s="6">
        <v>36551</v>
      </c>
      <c r="K3" s="6">
        <v>34077</v>
      </c>
      <c r="L3" s="6">
        <v>33799</v>
      </c>
      <c r="M3" s="6">
        <v>34278</v>
      </c>
      <c r="N3" s="6">
        <v>43713</v>
      </c>
      <c r="O3" s="6">
        <v>49964</v>
      </c>
    </row>
    <row r="4" spans="2:23">
      <c r="B4" s="4">
        <v>2016</v>
      </c>
      <c r="C4" s="5">
        <f>SUM(D4:O4)</f>
        <v>458641</v>
      </c>
      <c r="D4" s="6">
        <v>45653</v>
      </c>
      <c r="E4" s="6">
        <v>39368</v>
      </c>
      <c r="F4" s="6">
        <v>45620</v>
      </c>
      <c r="G4" s="6">
        <v>36759</v>
      </c>
      <c r="H4" s="6">
        <v>31476</v>
      </c>
      <c r="I4" s="6">
        <v>34032</v>
      </c>
      <c r="J4" s="6">
        <v>32354</v>
      </c>
      <c r="K4" s="6">
        <v>33170</v>
      </c>
      <c r="L4" s="6">
        <v>34290</v>
      </c>
      <c r="M4" s="6">
        <v>39090</v>
      </c>
      <c r="N4" s="6">
        <v>39178</v>
      </c>
      <c r="O4" s="6">
        <v>47651</v>
      </c>
    </row>
    <row r="5" spans="2:23">
      <c r="B5" s="4">
        <v>2017</v>
      </c>
      <c r="C5" s="5">
        <f>SUM(D5:O5)</f>
        <v>506148</v>
      </c>
      <c r="D5" s="6">
        <v>77838</v>
      </c>
      <c r="E5" s="6">
        <v>63722</v>
      </c>
      <c r="F5" s="6">
        <v>41615</v>
      </c>
      <c r="G5" s="6">
        <v>40629</v>
      </c>
      <c r="H5" s="6">
        <v>34353</v>
      </c>
      <c r="I5" s="6">
        <v>38888</v>
      </c>
      <c r="J5" s="6">
        <v>33923</v>
      </c>
      <c r="K5" s="6">
        <v>34024</v>
      </c>
      <c r="L5" s="6">
        <v>35915</v>
      </c>
      <c r="M5" s="6">
        <v>34060</v>
      </c>
      <c r="N5" s="6">
        <v>31459</v>
      </c>
      <c r="O5" s="6">
        <v>39722</v>
      </c>
    </row>
    <row r="6" spans="2:23">
      <c r="B6" s="4">
        <v>2018</v>
      </c>
      <c r="C6" s="5">
        <f t="shared" ref="C6:C9" si="0">SUM(D6:O6)</f>
        <v>448341</v>
      </c>
      <c r="D6" s="6">
        <v>37824</v>
      </c>
      <c r="E6" s="6">
        <v>34548</v>
      </c>
      <c r="F6" s="6">
        <v>40734</v>
      </c>
      <c r="G6" s="6">
        <v>33504</v>
      </c>
      <c r="H6" s="6">
        <v>34677</v>
      </c>
      <c r="I6" s="6">
        <v>36687</v>
      </c>
      <c r="J6" s="6">
        <v>36194</v>
      </c>
      <c r="K6" s="6">
        <v>35114</v>
      </c>
      <c r="L6" s="6">
        <v>31636</v>
      </c>
      <c r="M6" s="6">
        <v>40256</v>
      </c>
      <c r="N6" s="6">
        <v>45552</v>
      </c>
      <c r="O6" s="6">
        <v>41615</v>
      </c>
    </row>
    <row r="7" spans="2:23">
      <c r="B7" s="4">
        <v>2019</v>
      </c>
      <c r="C7" s="5">
        <f t="shared" si="0"/>
        <v>540816</v>
      </c>
      <c r="D7" s="6">
        <v>57099</v>
      </c>
      <c r="E7" s="6">
        <v>65075</v>
      </c>
      <c r="F7" s="6">
        <v>40541</v>
      </c>
      <c r="G7" s="6">
        <v>35106</v>
      </c>
      <c r="H7" s="6">
        <v>36978</v>
      </c>
      <c r="I7" s="6">
        <v>40124</v>
      </c>
      <c r="J7" s="6">
        <v>38484</v>
      </c>
      <c r="K7" s="6">
        <v>39343</v>
      </c>
      <c r="L7" s="6">
        <v>38366</v>
      </c>
      <c r="M7" s="6">
        <v>59727</v>
      </c>
      <c r="N7" s="6">
        <v>45686</v>
      </c>
      <c r="O7" s="6">
        <v>44287</v>
      </c>
    </row>
    <row r="8" spans="2:23">
      <c r="B8" s="4">
        <v>2020</v>
      </c>
      <c r="C8" s="5">
        <f t="shared" si="0"/>
        <v>490302</v>
      </c>
      <c r="D8" s="6">
        <v>43511</v>
      </c>
      <c r="E8" s="6">
        <v>43003</v>
      </c>
      <c r="F8" s="6">
        <v>38029</v>
      </c>
      <c r="G8" s="6">
        <v>30235</v>
      </c>
      <c r="H8" s="6">
        <v>35269</v>
      </c>
      <c r="I8" s="6">
        <v>42290</v>
      </c>
      <c r="J8" s="6">
        <v>34988</v>
      </c>
      <c r="K8" s="6">
        <v>47766</v>
      </c>
      <c r="L8" s="6">
        <v>39472</v>
      </c>
      <c r="M8" s="6">
        <v>44244</v>
      </c>
      <c r="N8" s="6">
        <v>48629</v>
      </c>
      <c r="O8" s="6">
        <v>42866</v>
      </c>
    </row>
    <row r="9" spans="2:23">
      <c r="B9" s="4">
        <v>2021</v>
      </c>
      <c r="C9" s="5">
        <f t="shared" si="0"/>
        <v>531513</v>
      </c>
      <c r="D9" s="6">
        <v>67059</v>
      </c>
      <c r="E9" s="6">
        <v>39718</v>
      </c>
      <c r="F9" s="6">
        <v>42194</v>
      </c>
      <c r="G9" s="6">
        <v>35729</v>
      </c>
      <c r="H9" s="6">
        <v>36951</v>
      </c>
      <c r="I9" s="6">
        <v>38209</v>
      </c>
      <c r="J9" s="6">
        <v>37354</v>
      </c>
      <c r="K9" s="6">
        <v>36784</v>
      </c>
      <c r="L9" s="6">
        <v>38409</v>
      </c>
      <c r="M9" s="6">
        <v>62071</v>
      </c>
      <c r="N9" s="6">
        <v>41505</v>
      </c>
      <c r="O9" s="6">
        <v>55530</v>
      </c>
    </row>
    <row r="10" spans="2:23">
      <c r="B10" s="4">
        <v>2022</v>
      </c>
      <c r="C10" s="5">
        <f>SUM(D10:O10)</f>
        <v>225200</v>
      </c>
      <c r="D10" s="6">
        <v>44736</v>
      </c>
      <c r="E10" s="6">
        <v>33032</v>
      </c>
      <c r="F10" s="6">
        <v>40472</v>
      </c>
      <c r="G10" s="6">
        <v>35143</v>
      </c>
      <c r="H10" s="6">
        <v>34904</v>
      </c>
      <c r="I10" s="6">
        <v>36913</v>
      </c>
      <c r="J10" s="6"/>
      <c r="K10" s="6"/>
      <c r="L10" s="6"/>
      <c r="M10" s="6"/>
      <c r="N10" s="6"/>
      <c r="O10" s="6"/>
      <c r="W10" s="7"/>
    </row>
    <row r="16" spans="2:23">
      <c r="B16" s="2" t="s">
        <v>14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3" t="s">
        <v>6</v>
      </c>
      <c r="I16" s="3" t="s">
        <v>7</v>
      </c>
      <c r="J16" s="3" t="s">
        <v>8</v>
      </c>
      <c r="K16" s="3" t="s">
        <v>9</v>
      </c>
      <c r="L16" s="3" t="s">
        <v>10</v>
      </c>
      <c r="M16" s="3" t="s">
        <v>11</v>
      </c>
      <c r="N16" s="3" t="s">
        <v>12</v>
      </c>
      <c r="O16" s="3" t="s">
        <v>13</v>
      </c>
    </row>
    <row r="17" spans="2:16">
      <c r="B17" s="4">
        <v>2015</v>
      </c>
      <c r="C17" s="3">
        <v>7</v>
      </c>
      <c r="D17" s="4">
        <v>7</v>
      </c>
      <c r="E17" s="4">
        <v>7</v>
      </c>
      <c r="F17" s="4">
        <v>6</v>
      </c>
      <c r="G17" s="4">
        <v>7</v>
      </c>
      <c r="H17" s="4">
        <v>7</v>
      </c>
      <c r="I17" s="4">
        <v>7</v>
      </c>
      <c r="J17" s="4">
        <v>11</v>
      </c>
      <c r="K17" s="4">
        <v>7</v>
      </c>
      <c r="L17" s="4">
        <v>7</v>
      </c>
      <c r="M17" s="4">
        <v>6</v>
      </c>
      <c r="N17" s="4">
        <v>5</v>
      </c>
      <c r="O17" s="4">
        <v>8</v>
      </c>
      <c r="P17" s="10"/>
    </row>
    <row r="18" spans="2:16">
      <c r="B18" s="4">
        <v>2016</v>
      </c>
      <c r="C18" s="3">
        <v>8</v>
      </c>
      <c r="D18" s="4">
        <v>8</v>
      </c>
      <c r="E18" s="4">
        <v>7</v>
      </c>
      <c r="F18" s="4">
        <v>8</v>
      </c>
      <c r="G18" s="4">
        <v>6</v>
      </c>
      <c r="H18" s="4">
        <v>7</v>
      </c>
      <c r="I18" s="4">
        <v>9</v>
      </c>
      <c r="J18" s="4">
        <v>8</v>
      </c>
      <c r="K18" s="4">
        <v>8</v>
      </c>
      <c r="L18" s="4">
        <v>8</v>
      </c>
      <c r="M18" s="4">
        <v>6</v>
      </c>
      <c r="N18" s="4">
        <v>9</v>
      </c>
      <c r="O18" s="4">
        <v>10</v>
      </c>
      <c r="P18" s="10"/>
    </row>
    <row r="19" spans="2:16">
      <c r="B19" s="4">
        <v>2017</v>
      </c>
      <c r="C19" s="3">
        <v>8</v>
      </c>
      <c r="D19" s="4">
        <v>7</v>
      </c>
      <c r="E19" s="4">
        <v>10</v>
      </c>
      <c r="F19" s="4">
        <v>7</v>
      </c>
      <c r="G19" s="4">
        <v>14</v>
      </c>
      <c r="H19" s="4">
        <v>7</v>
      </c>
      <c r="I19" s="4">
        <v>6</v>
      </c>
      <c r="J19" s="4">
        <v>7</v>
      </c>
      <c r="K19" s="4">
        <v>6</v>
      </c>
      <c r="L19" s="4">
        <v>8</v>
      </c>
      <c r="M19" s="4">
        <v>6</v>
      </c>
      <c r="N19" s="4">
        <v>5</v>
      </c>
      <c r="O19" s="4">
        <v>8</v>
      </c>
      <c r="P19" s="10"/>
    </row>
    <row r="20" spans="2:16">
      <c r="B20" s="4">
        <v>2018</v>
      </c>
      <c r="C20" s="3">
        <v>7</v>
      </c>
      <c r="D20" s="4">
        <v>6</v>
      </c>
      <c r="E20" s="4">
        <v>9</v>
      </c>
      <c r="F20" s="4">
        <v>6</v>
      </c>
      <c r="G20" s="4">
        <v>4</v>
      </c>
      <c r="H20" s="4">
        <v>8</v>
      </c>
      <c r="I20" s="4">
        <v>9</v>
      </c>
      <c r="J20" s="4">
        <v>8</v>
      </c>
      <c r="K20" s="4">
        <v>6</v>
      </c>
      <c r="L20" s="4">
        <v>7</v>
      </c>
      <c r="M20" s="4">
        <v>6</v>
      </c>
      <c r="N20" s="4">
        <v>7</v>
      </c>
      <c r="O20" s="4">
        <v>10</v>
      </c>
      <c r="P20" s="10"/>
    </row>
    <row r="21" spans="2:16">
      <c r="B21" s="4">
        <v>2019</v>
      </c>
      <c r="C21" s="3">
        <v>10</v>
      </c>
      <c r="D21" s="4">
        <v>25</v>
      </c>
      <c r="E21" s="4">
        <v>11</v>
      </c>
      <c r="F21" s="4">
        <v>6</v>
      </c>
      <c r="G21" s="4">
        <v>6</v>
      </c>
      <c r="H21" s="4">
        <v>6</v>
      </c>
      <c r="I21" s="4">
        <v>7</v>
      </c>
      <c r="J21" s="4">
        <v>6</v>
      </c>
      <c r="K21" s="4">
        <v>7</v>
      </c>
      <c r="L21" s="4">
        <v>8</v>
      </c>
      <c r="M21" s="4">
        <v>5</v>
      </c>
      <c r="N21" s="4">
        <v>20</v>
      </c>
      <c r="O21" s="4">
        <v>9</v>
      </c>
      <c r="P21" s="10"/>
    </row>
    <row r="22" spans="2:16">
      <c r="B22" s="4">
        <v>2020</v>
      </c>
      <c r="C22" s="3">
        <v>9</v>
      </c>
      <c r="D22" s="4">
        <v>9</v>
      </c>
      <c r="E22" s="4">
        <v>24</v>
      </c>
      <c r="F22" s="4">
        <v>5</v>
      </c>
      <c r="G22" s="4">
        <v>5</v>
      </c>
      <c r="H22" s="4">
        <v>6</v>
      </c>
      <c r="I22" s="4">
        <v>7</v>
      </c>
      <c r="J22" s="4">
        <v>4</v>
      </c>
      <c r="K22" s="4">
        <v>25</v>
      </c>
      <c r="L22" s="4">
        <v>4</v>
      </c>
      <c r="M22" s="4">
        <v>3</v>
      </c>
      <c r="N22" s="4">
        <v>7</v>
      </c>
      <c r="O22" s="4">
        <v>5</v>
      </c>
      <c r="P22" s="10"/>
    </row>
    <row r="23" spans="2:16">
      <c r="B23" s="4">
        <v>2021</v>
      </c>
      <c r="C23" s="3">
        <v>8</v>
      </c>
      <c r="D23" s="4">
        <v>14</v>
      </c>
      <c r="E23" s="4">
        <v>5</v>
      </c>
      <c r="F23" s="4">
        <v>4</v>
      </c>
      <c r="G23" s="4">
        <v>6</v>
      </c>
      <c r="H23" s="4">
        <v>7</v>
      </c>
      <c r="I23" s="4">
        <v>9</v>
      </c>
      <c r="J23" s="4">
        <v>7</v>
      </c>
      <c r="K23" s="4">
        <v>8</v>
      </c>
      <c r="L23" s="4">
        <v>7</v>
      </c>
      <c r="M23" s="6">
        <v>7</v>
      </c>
      <c r="N23" s="6">
        <v>9</v>
      </c>
      <c r="O23" s="6">
        <f>(O22*0.6)+(O21*0.4)</f>
        <v>6.6</v>
      </c>
      <c r="P23" s="10"/>
    </row>
    <row r="24" spans="2:16">
      <c r="B24" s="4">
        <v>2022</v>
      </c>
      <c r="C24" s="3">
        <v>7</v>
      </c>
      <c r="D24" s="4">
        <v>10</v>
      </c>
      <c r="E24" s="4">
        <v>7</v>
      </c>
      <c r="F24" s="4">
        <v>5</v>
      </c>
      <c r="G24" s="4">
        <v>5</v>
      </c>
      <c r="H24" s="4">
        <v>5</v>
      </c>
      <c r="I24" s="4">
        <v>7</v>
      </c>
      <c r="J24" s="4"/>
      <c r="K24" s="4"/>
      <c r="L24" s="4"/>
      <c r="M24" s="4"/>
      <c r="N24" s="4"/>
      <c r="O24" s="4"/>
    </row>
    <row r="28" spans="2:16"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</sheetData>
  <pageMargins left="0.7" right="0.7" top="0.75" bottom="0.75" header="0.3" footer="0.3"/>
  <pageSetup orientation="portrait" r:id="rId1"/>
  <headerFooter>
    <oddFooter>&amp;C&amp;1#&amp;"Calibri"&amp;12&amp;K000000Internal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6998E-F586-46C5-8BBA-72C349EC8068}">
  <dimension ref="A4:C58"/>
  <sheetViews>
    <sheetView workbookViewId="0">
      <selection activeCell="B47" sqref="B47:B52"/>
    </sheetView>
  </sheetViews>
  <sheetFormatPr defaultRowHeight="15"/>
  <cols>
    <col min="1" max="1" width="10.42578125" bestFit="1" customWidth="1"/>
    <col min="2" max="2" width="27.140625" bestFit="1" customWidth="1"/>
  </cols>
  <sheetData>
    <row r="4" spans="1:3" ht="30" customHeight="1">
      <c r="A4" s="1" t="s">
        <v>15</v>
      </c>
      <c r="B4" s="1" t="s">
        <v>16</v>
      </c>
      <c r="C4" t="s">
        <v>17</v>
      </c>
    </row>
    <row r="5" spans="1:3">
      <c r="A5" s="1">
        <v>2015</v>
      </c>
      <c r="B5" s="1">
        <v>8</v>
      </c>
      <c r="C5" s="1"/>
    </row>
    <row r="6" spans="1:3">
      <c r="A6" s="1">
        <v>2016</v>
      </c>
      <c r="B6" s="1">
        <v>8</v>
      </c>
      <c r="C6" s="1"/>
    </row>
    <row r="7" spans="1:3">
      <c r="A7" s="1">
        <v>2017</v>
      </c>
      <c r="B7" s="1">
        <v>8</v>
      </c>
      <c r="C7" s="1"/>
    </row>
    <row r="8" spans="1:3">
      <c r="A8" s="1">
        <v>2018</v>
      </c>
      <c r="B8" s="1">
        <v>8</v>
      </c>
      <c r="C8" s="1"/>
    </row>
    <row r="9" spans="1:3">
      <c r="A9" s="1">
        <v>2019</v>
      </c>
      <c r="B9" s="1">
        <v>10</v>
      </c>
      <c r="C9" s="1"/>
    </row>
    <row r="10" spans="1:3">
      <c r="A10" s="1">
        <v>2020</v>
      </c>
      <c r="B10" s="1">
        <v>9</v>
      </c>
      <c r="C10" s="1"/>
    </row>
    <row r="11" spans="1:3">
      <c r="A11" s="1">
        <v>2021</v>
      </c>
      <c r="B11" s="1">
        <v>8</v>
      </c>
      <c r="C11" s="1"/>
    </row>
    <row r="12" spans="1:3">
      <c r="A12" s="1">
        <v>2022</v>
      </c>
      <c r="B12" s="1">
        <v>7</v>
      </c>
      <c r="C12" s="1">
        <v>15</v>
      </c>
    </row>
    <row r="13" spans="1:3">
      <c r="A13" s="1">
        <v>2023</v>
      </c>
      <c r="C13" s="1">
        <v>15</v>
      </c>
    </row>
    <row r="14" spans="1:3">
      <c r="A14" s="1">
        <v>2024</v>
      </c>
      <c r="C14" s="1">
        <v>15</v>
      </c>
    </row>
    <row r="15" spans="1:3">
      <c r="A15" s="1">
        <v>2025</v>
      </c>
      <c r="B15" s="9"/>
      <c r="C15" s="1">
        <v>15</v>
      </c>
    </row>
    <row r="16" spans="1:3">
      <c r="A16" s="1">
        <v>2026</v>
      </c>
      <c r="C16" s="1">
        <v>15</v>
      </c>
    </row>
    <row r="26" spans="1:3">
      <c r="A26">
        <v>2021</v>
      </c>
    </row>
    <row r="27" spans="1:3">
      <c r="A27" t="s">
        <v>18</v>
      </c>
      <c r="B27" t="s">
        <v>19</v>
      </c>
      <c r="C27" t="s">
        <v>17</v>
      </c>
    </row>
    <row r="28" spans="1:3">
      <c r="A28" s="8" t="s">
        <v>20</v>
      </c>
      <c r="B28" s="1">
        <v>14</v>
      </c>
      <c r="C28" s="1">
        <v>15</v>
      </c>
    </row>
    <row r="29" spans="1:3">
      <c r="A29" s="8" t="s">
        <v>21</v>
      </c>
      <c r="B29" s="1">
        <v>5</v>
      </c>
      <c r="C29" s="1">
        <v>15</v>
      </c>
    </row>
    <row r="30" spans="1:3">
      <c r="A30" s="8" t="s">
        <v>22</v>
      </c>
      <c r="B30" s="1">
        <v>4</v>
      </c>
      <c r="C30" s="1">
        <v>15</v>
      </c>
    </row>
    <row r="31" spans="1:3">
      <c r="A31" s="8" t="s">
        <v>23</v>
      </c>
      <c r="B31" s="1">
        <v>6</v>
      </c>
      <c r="C31" s="1">
        <v>15</v>
      </c>
    </row>
    <row r="32" spans="1:3">
      <c r="A32" s="8" t="s">
        <v>24</v>
      </c>
      <c r="B32" s="1">
        <v>7</v>
      </c>
      <c r="C32" s="1">
        <v>15</v>
      </c>
    </row>
    <row r="33" spans="1:3">
      <c r="A33" s="8" t="s">
        <v>25</v>
      </c>
      <c r="B33" s="1">
        <v>9</v>
      </c>
      <c r="C33" s="1">
        <v>15</v>
      </c>
    </row>
    <row r="34" spans="1:3">
      <c r="A34" s="8" t="s">
        <v>26</v>
      </c>
      <c r="B34" s="1">
        <v>7</v>
      </c>
      <c r="C34" s="1">
        <v>15</v>
      </c>
    </row>
    <row r="35" spans="1:3">
      <c r="A35" s="8" t="s">
        <v>27</v>
      </c>
      <c r="B35" s="1">
        <v>8</v>
      </c>
      <c r="C35" s="1">
        <v>15</v>
      </c>
    </row>
    <row r="36" spans="1:3">
      <c r="A36" s="8" t="s">
        <v>28</v>
      </c>
      <c r="B36" s="1">
        <v>7</v>
      </c>
      <c r="C36" s="1">
        <v>15</v>
      </c>
    </row>
    <row r="37" spans="1:3">
      <c r="A37" s="8" t="s">
        <v>29</v>
      </c>
      <c r="B37" s="1">
        <v>7</v>
      </c>
      <c r="C37" s="1">
        <v>15</v>
      </c>
    </row>
    <row r="38" spans="1:3">
      <c r="A38" s="8" t="s">
        <v>30</v>
      </c>
      <c r="B38" s="1">
        <v>9</v>
      </c>
      <c r="C38" s="1">
        <v>15</v>
      </c>
    </row>
    <row r="39" spans="1:3">
      <c r="A39" s="8" t="s">
        <v>31</v>
      </c>
      <c r="B39" s="1">
        <v>7</v>
      </c>
      <c r="C39" s="1">
        <v>15</v>
      </c>
    </row>
    <row r="45" spans="1:3">
      <c r="A45">
        <v>2022</v>
      </c>
    </row>
    <row r="46" spans="1:3">
      <c r="A46" t="s">
        <v>18</v>
      </c>
      <c r="B46" t="s">
        <v>19</v>
      </c>
      <c r="C46" t="s">
        <v>17</v>
      </c>
    </row>
    <row r="47" spans="1:3">
      <c r="A47" s="8" t="s">
        <v>20</v>
      </c>
      <c r="B47" s="4">
        <v>10</v>
      </c>
      <c r="C47" s="1">
        <v>15</v>
      </c>
    </row>
    <row r="48" spans="1:3">
      <c r="A48" s="8" t="s">
        <v>21</v>
      </c>
      <c r="B48" s="4">
        <v>7</v>
      </c>
      <c r="C48" s="1">
        <v>15</v>
      </c>
    </row>
    <row r="49" spans="1:3">
      <c r="A49" s="8" t="s">
        <v>22</v>
      </c>
      <c r="B49" s="4">
        <v>5</v>
      </c>
      <c r="C49" s="1">
        <v>15</v>
      </c>
    </row>
    <row r="50" spans="1:3">
      <c r="A50" s="8" t="s">
        <v>23</v>
      </c>
      <c r="B50" s="4">
        <v>5</v>
      </c>
      <c r="C50" s="1">
        <v>15</v>
      </c>
    </row>
    <row r="51" spans="1:3">
      <c r="A51" s="8" t="s">
        <v>24</v>
      </c>
      <c r="B51" s="4">
        <v>5</v>
      </c>
      <c r="C51" s="1">
        <v>15</v>
      </c>
    </row>
    <row r="52" spans="1:3">
      <c r="A52" s="8" t="s">
        <v>25</v>
      </c>
      <c r="B52" s="4">
        <v>7</v>
      </c>
      <c r="C52" s="1">
        <v>15</v>
      </c>
    </row>
    <row r="53" spans="1:3">
      <c r="A53" s="8" t="s">
        <v>26</v>
      </c>
      <c r="B53" s="1"/>
      <c r="C53" s="1">
        <v>15</v>
      </c>
    </row>
    <row r="54" spans="1:3">
      <c r="A54" s="8" t="s">
        <v>27</v>
      </c>
      <c r="B54" s="1"/>
      <c r="C54" s="1">
        <v>15</v>
      </c>
    </row>
    <row r="55" spans="1:3">
      <c r="A55" s="8" t="s">
        <v>28</v>
      </c>
      <c r="B55" s="1"/>
      <c r="C55" s="1">
        <v>15</v>
      </c>
    </row>
    <row r="56" spans="1:3">
      <c r="A56" s="8" t="s">
        <v>29</v>
      </c>
      <c r="B56" s="1"/>
      <c r="C56" s="1">
        <v>15</v>
      </c>
    </row>
    <row r="57" spans="1:3">
      <c r="A57" s="8" t="s">
        <v>30</v>
      </c>
      <c r="B57" s="1"/>
      <c r="C57" s="1">
        <v>15</v>
      </c>
    </row>
    <row r="58" spans="1:3">
      <c r="A58" s="8" t="s">
        <v>31</v>
      </c>
      <c r="B58" s="1"/>
      <c r="C58" s="1">
        <v>15</v>
      </c>
    </row>
  </sheetData>
  <phoneticPr fontId="2" type="noConversion"/>
  <pageMargins left="0.7" right="0.7" top="0.75" bottom="0.75" header="0.3" footer="0.3"/>
  <pageSetup orientation="portrait" r:id="rId1"/>
  <headerFooter>
    <oddFooter>&amp;C&amp;1#&amp;"Calibri"&amp;12&amp;K000000Internal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b06c99b3-cd83-43e5-b4c1-d62f316c1e37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0" ma:contentTypeDescription="Create a new document." ma:contentTypeScope="" ma:versionID="138897d04b0b5a8b29e77cb7339b5ee1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941eef8b8f107414794557e5e993f8a5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41DCE253-6000-4524-84A6-8185128BC42F}"/>
</file>

<file path=customXml/itemProps2.xml><?xml version="1.0" encoding="utf-8"?>
<ds:datastoreItem xmlns:ds="http://schemas.openxmlformats.org/officeDocument/2006/customXml" ds:itemID="{D5E314AA-0268-4A53-ADE1-4884ADFD5B9B}"/>
</file>

<file path=customXml/itemProps3.xml><?xml version="1.0" encoding="utf-8"?>
<ds:datastoreItem xmlns:ds="http://schemas.openxmlformats.org/officeDocument/2006/customXml" ds:itemID="{3E3D7450-ACFC-448B-B1E9-2436CE6AE4E0}"/>
</file>

<file path=customXml/itemProps4.xml><?xml version="1.0" encoding="utf-8"?>
<ds:datastoreItem xmlns:ds="http://schemas.openxmlformats.org/officeDocument/2006/customXml" ds:itemID="{63BD98E4-B80E-4D48-894E-6D24A53E29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Saechao, Kha (K)</dc:creator>
  <cp:keywords/>
  <dc:description/>
  <cp:lastModifiedBy>Saechao, Kha (K)</cp:lastModifiedBy>
  <cp:revision/>
  <dcterms:created xsi:type="dcterms:W3CDTF">2021-11-29T22:39:20Z</dcterms:created>
  <dcterms:modified xsi:type="dcterms:W3CDTF">2022-09-27T14:59:32Z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0x010100F7B2159FAFBA4F45AE11CCBA5BEAB298</vt:lpwstr>
  </property>
  <property fmtid="{D5CDD505-2E9C-101B-9397-08002B2CF9AE}" pid="3" name="pgeRecordCategory">
    <vt:lpwstr/>
  </property>
  <property fmtid="{D5CDD505-2E9C-101B-9397-08002B2CF9AE}" pid="4" name="MSIP_Label_fe50d7ff-dac2-44e7-b4b1-f9f0ac2f0a92_Enabled">
    <vt:lpwstr>true</vt:lpwstr>
  </property>
  <property fmtid="{D5CDD505-2E9C-101B-9397-08002B2CF9AE}" pid="5" name="MSIP_Label_fe50d7ff-dac2-44e7-b4b1-f9f0ac2f0a92_SetDate">
    <vt:lpwstr>2022-09-23T21:19:09Z</vt:lpwstr>
  </property>
  <property fmtid="{D5CDD505-2E9C-101B-9397-08002B2CF9AE}" pid="6" name="MSIP_Label_fe50d7ff-dac2-44e7-b4b1-f9f0ac2f0a92_Method">
    <vt:lpwstr>Privileged</vt:lpwstr>
  </property>
  <property fmtid="{D5CDD505-2E9C-101B-9397-08002B2CF9AE}" pid="7" name="MSIP_Label_fe50d7ff-dac2-44e7-b4b1-f9f0ac2f0a92_Name">
    <vt:lpwstr>Internal</vt:lpwstr>
  </property>
  <property fmtid="{D5CDD505-2E9C-101B-9397-08002B2CF9AE}" pid="8" name="MSIP_Label_fe50d7ff-dac2-44e7-b4b1-f9f0ac2f0a92_SiteId">
    <vt:lpwstr>44ae661a-ece6-41aa-bc96-7c2c85a08941</vt:lpwstr>
  </property>
  <property fmtid="{D5CDD505-2E9C-101B-9397-08002B2CF9AE}" pid="9" name="MSIP_Label_fe50d7ff-dac2-44e7-b4b1-f9f0ac2f0a92_ActionId">
    <vt:lpwstr>51c33d5c-48b7-4c28-870d-f9798490c632</vt:lpwstr>
  </property>
  <property fmtid="{D5CDD505-2E9C-101B-9397-08002B2CF9AE}" pid="10" name="MSIP_Label_fe50d7ff-dac2-44e7-b4b1-f9f0ac2f0a92_ContentBits">
    <vt:lpwstr>3</vt:lpwstr>
  </property>
</Properties>
</file>