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2.1 SAIDI (Unplanned)/Historical Data/"/>
    </mc:Choice>
  </mc:AlternateContent>
  <xr:revisionPtr revIDLastSave="9" documentId="13_ncr:1_{9ACF65BA-D495-4DDB-886A-1169CC968932}" xr6:coauthVersionLast="47" xr6:coauthVersionMax="47" xr10:uidLastSave="{30971452-195A-4202-B675-85AC2E20F42F}"/>
  <bookViews>
    <workbookView xWindow="-120" yWindow="-120" windowWidth="29040" windowHeight="15840" xr2:uid="{00000000-000D-0000-FFFF-FFFF00000000}"/>
  </bookViews>
  <sheets>
    <sheet name="2013-2021" sheetId="1" r:id="rId1"/>
  </sheets>
  <definedNames>
    <definedName name="_xlnm.Print_Titles" localSheetId="0">'2013-2021'!$1:$5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U14" i="1"/>
  <c r="U13" i="1"/>
  <c r="U12" i="1"/>
  <c r="U11" i="1"/>
  <c r="U10" i="1"/>
  <c r="U9" i="1"/>
  <c r="U8" i="1"/>
  <c r="U7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R14" i="1"/>
  <c r="R13" i="1"/>
  <c r="R12" i="1"/>
  <c r="R11" i="1"/>
  <c r="R10" i="1"/>
  <c r="R9" i="1"/>
  <c r="R8" i="1"/>
  <c r="R7" i="1"/>
  <c r="V6" i="1"/>
  <c r="Q6" i="1"/>
  <c r="P6" i="1"/>
  <c r="O6" i="1"/>
  <c r="U6" i="1"/>
  <c r="S6" i="1"/>
  <c r="T6" i="1"/>
  <c r="R6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7" i="1"/>
  <c r="K8" i="1"/>
  <c r="K9" i="1"/>
  <c r="K10" i="1"/>
  <c r="K11" i="1"/>
  <c r="K12" i="1"/>
  <c r="K13" i="1"/>
  <c r="K14" i="1"/>
  <c r="K6" i="1"/>
</calcChain>
</file>

<file path=xl/sharedStrings.xml><?xml version="1.0" encoding="utf-8"?>
<sst xmlns="http://schemas.openxmlformats.org/spreadsheetml/2006/main" count="252" uniqueCount="28">
  <si>
    <t>MONTHLY UNPLANNED RELIABLITY INDICIES (2013-2021)</t>
  </si>
  <si>
    <t>UNPLANNED RELIABLITY INDICIES (2013-2021)</t>
  </si>
  <si>
    <t>TRANSMISSION &amp; DISTRIBUTION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</si>
  <si>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 &amp; ISO Outages)</t>
    </r>
  </si>
  <si>
    <t>System</t>
  </si>
  <si>
    <t>Year</t>
  </si>
  <si>
    <t>Month</t>
  </si>
  <si>
    <t>SAIDI</t>
  </si>
  <si>
    <t>SAIFI</t>
  </si>
  <si>
    <t>CAIDI</t>
  </si>
  <si>
    <t>SO</t>
  </si>
  <si>
    <t>CESO</t>
  </si>
  <si>
    <t xml:space="preserve"> C Min</t>
  </si>
  <si>
    <t>Tot Cust</t>
  </si>
  <si>
    <t>SAIDI (Hrs)</t>
  </si>
  <si>
    <t xml:space="preserve">SYSTEM              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</si>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</sst>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sz val="10"/>
      <color theme="1"/>
      <name val="Symbol"/>
      <family val="1"/>
      <charset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10" xfId="0" applyFont="1" applyBorder="1" applyAlignment="1">
      <alignment horizontal="center"/>
    </xf>
    <xf numFmtId="3" fontId="0" fillId="0" borderId="0" xfId="0" applyNumberFormat="1"/>
    <xf numFmtId="3" fontId="16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165" fontId="0" fillId="0" borderId="0" xfId="0" applyNumberFormat="1"/>
    <xf numFmtId="165" fontId="16" fillId="0" borderId="10" xfId="0" applyNumberFormat="1" applyFont="1" applyBorder="1" applyAlignment="1">
      <alignment horizontal="center"/>
    </xf>
    <xf numFmtId="4" fontId="0" fillId="0" borderId="0" xfId="0" applyNumberFormat="1"/>
    <xf numFmtId="4" fontId="16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T&amp;D</a:t>
            </a:r>
            <a:r>
              <a:rPr lang="en-US" b="1" baseline="0"/>
              <a:t> Unplanned SAIDI </a:t>
            </a:r>
            <a:r>
              <a:rPr lang="en-US" b="0" baseline="0"/>
              <a:t>(</a:t>
            </a:r>
            <a:r>
              <a:rPr lang="en-US" baseline="0"/>
              <a:t>Hours)</a:t>
            </a:r>
          </a:p>
          <a:p>
            <a:pPr>
              <a:defRPr/>
            </a:pPr>
            <a:r>
              <a:rPr lang="en-US" baseline="0"/>
              <a:t>(2013 to 2021 excluding MEDs)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'2013-2021'!$N$6:$N$14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'2013-2021'!$V$6:$V$14</c:f>
              <c:numCache>
                <c:formatCode>#,##0.00</c:formatCode>
                <c:ptCount val="9"/>
                <c:pt idx="0">
                  <c:v>1.5971416083369157</c:v>
                </c:pt>
                <c:pt idx="1">
                  <c:v>1.5168086293717282</c:v>
                </c:pt>
                <c:pt idx="2">
                  <c:v>1.3444066381854416</c:v>
                </c:pt>
                <c:pt idx="3">
                  <c:v>1.5629741486586661</c:v>
                </c:pt>
                <c:pt idx="4">
                  <c:v>1.6215150151924558</c:v>
                </c:pt>
                <c:pt idx="5">
                  <c:v>1.6605943977773807</c:v>
                </c:pt>
                <c:pt idx="6">
                  <c:v>1.9609368775384506</c:v>
                </c:pt>
                <c:pt idx="7">
                  <c:v>2.0965207567204756</c:v>
                </c:pt>
                <c:pt idx="8">
                  <c:v>3.0468871426445299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E-41C0-9C8F-1D320F3D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933432"/>
        <c:axId val="671934416"/>
      </c:barChart>
      <c:catAx>
        <c:axId val="67193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934416"/>
        <c:crosses val="autoZero"/>
        <c:auto val="1"/>
        <c:lblAlgn val="ctr"/>
        <c:lblOffset val="100"/>
        <c:noMultiLvlLbl val="0"/>
      </c:catAx>
      <c:valAx>
        <c:axId val="67193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933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15</xdr:row>
      <xdr:rowOff>0</xdr:rowOff>
    </xdr:from>
    <xdr:to>
      <xdr:col>22</xdr:col>
      <xdr:colOff>495300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6F0B58-305B-4677-92FF-208C4DF13D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3"/>
  <sheetViews>
    <sheetView tabSelected="1" workbookViewId="0">
      <pane ySplit="5" topLeftCell="A6" activePane="bottomLeft" state="frozen"/>
      <selection pane="bottomLeft" activeCell="X11" sqref="X11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6" style="4" bestFit="1" customWidth="1"/>
    <col min="5" max="5" width="6" style="8" bestFit="1" customWidth="1"/>
    <col min="6" max="6" width="6" style="4" bestFit="1" customWidth="1"/>
    <col min="7" max="7" width="5.5703125" style="2" bestFit="1" customWidth="1"/>
    <col min="8" max="8" width="7.5703125" style="2" bestFit="1" customWidth="1"/>
    <col min="9" max="9" width="11.140625" style="2" bestFit="1" customWidth="1"/>
    <col min="10" max="10" width="9.140625" style="2" bestFit="1" customWidth="1"/>
    <col min="11" max="11" width="10.5703125" style="10" bestFit="1" customWidth="1"/>
    <col min="14" max="14" width="5.140625" bestFit="1" customWidth="1"/>
    <col min="15" max="15" width="6" style="4" bestFit="1" customWidth="1"/>
    <col min="16" max="16" width="5.85546875" style="8" bestFit="1" customWidth="1"/>
    <col min="17" max="17" width="6" style="4" bestFit="1" customWidth="1"/>
    <col min="18" max="18" width="6.5703125" bestFit="1" customWidth="1"/>
    <col min="20" max="20" width="12.7109375" bestFit="1" customWidth="1"/>
    <col min="22" max="22" width="10.5703125" style="10" bestFit="1" customWidth="1"/>
  </cols>
  <sheetData>
    <row r="1" spans="1:22" ht="15" x14ac:dyDescent="0.2">
      <c r="A1" s="7" t="s">
        <v>0</v>
      </c>
      <c r="M1" s="7" t="s">
        <v>1</v>
      </c>
      <c r="R1" s="2"/>
      <c r="S1" s="2"/>
      <c r="T1" s="2"/>
      <c r="U1" s="2"/>
    </row>
    <row r="2" spans="1:22" ht="15" x14ac:dyDescent="0.2">
      <c r="A2" s="7" t="s">
        <v>2</v>
      </c>
      <c r="M2" s="7" t="s">
        <v>2</v>
      </c>
      <c r="R2" s="2"/>
      <c r="S2" s="2"/>
      <c r="T2" s="2"/>
      <c r="U2" s="2"/>
    </row>
    <row r="3" spans="1:22" x14ac:dyDescent="0.2">
      <c r="A3" s="6" t="s">
        <v>3</v>
      </c>
      <c r="M3" s="6" t="s">
        <v>3</v>
      </c>
      <c r="R3" s="2"/>
      <c r="S3" s="2"/>
      <c r="T3" s="2"/>
      <c r="U3" s="2"/>
    </row>
    <row r="4" spans="1:22" x14ac:dyDescent="0.2">
      <c r="R4" s="2"/>
      <c r="S4" s="2"/>
      <c r="T4" s="2"/>
      <c r="U4" s="2"/>
    </row>
    <row r="5" spans="1:22" ht="13.5" thickBot="1" x14ac:dyDescent="0.25">
      <c r="A5" s="1" t="s">
        <v>4</v>
      </c>
      <c r="B5" s="1" t="s">
        <v>5</v>
      </c>
      <c r="C5" s="1" t="s">
        <v>6</v>
      </c>
      <c r="D5" s="5" t="s">
        <v>7</v>
      </c>
      <c r="E5" s="9" t="s">
        <v>8</v>
      </c>
      <c r="F5" s="5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11" t="s">
        <v>14</v>
      </c>
      <c r="M5" s="1" t="s">
        <v>4</v>
      </c>
      <c r="N5" s="1" t="s">
        <v>5</v>
      </c>
      <c r="O5" s="5" t="s">
        <v>7</v>
      </c>
      <c r="P5" s="9" t="s">
        <v>8</v>
      </c>
      <c r="Q5" s="5" t="s">
        <v>9</v>
      </c>
      <c r="R5" s="3" t="s">
        <v>10</v>
      </c>
      <c r="S5" s="3" t="s">
        <v>11</v>
      </c>
      <c r="T5" s="3" t="s">
        <v>12</v>
      </c>
      <c r="U5" s="3" t="s">
        <v>13</v>
      </c>
      <c r="V5" s="11" t="s">
        <v>14</v>
      </c>
    </row>
    <row r="6" spans="1:22" x14ac:dyDescent="0.2">
      <c r="A6" t="s">
        <v>15</v>
      </c>
      <c r="B6">
        <v>2013</v>
      </c>
      <c r="C6" t="s">
        <v>16</v>
      </c>
      <c r="D6">
        <v>5.2</v>
      </c>
      <c r="E6">
        <v>5.6000000000000001E-2</v>
      </c>
      <c r="F6">
        <v>93.9</v>
      </c>
      <c r="G6" s="2">
        <v>1775</v>
      </c>
      <c r="H6" s="2">
        <v>299857</v>
      </c>
      <c r="I6" s="2">
        <v>28147363</v>
      </c>
      <c r="J6" s="2">
        <v>5380759</v>
      </c>
      <c r="K6" s="10">
        <f>(I6/60)/J6</f>
        <v>8.7185231055073587E-2</v>
      </c>
      <c r="M6" t="s">
        <v>15</v>
      </c>
      <c r="N6">
        <v>2013</v>
      </c>
      <c r="O6" s="4">
        <f>T6/U6</f>
        <v>95.828496500214939</v>
      </c>
      <c r="P6" s="8">
        <f>S6/U6</f>
        <v>0.96928890515260024</v>
      </c>
      <c r="Q6" s="4">
        <f>T6/S6</f>
        <v>98.864740936169227</v>
      </c>
      <c r="R6" s="2">
        <f>SUM(G6:G17)</f>
        <v>25994</v>
      </c>
      <c r="S6" s="2">
        <f t="shared" ref="S6:T6" si="0">SUM(H6:H17)</f>
        <v>5215510</v>
      </c>
      <c r="T6" s="2">
        <f t="shared" si="0"/>
        <v>515630045</v>
      </c>
      <c r="U6" s="2">
        <f>J6</f>
        <v>5380759</v>
      </c>
      <c r="V6" s="12">
        <f>(T6/60)/U6</f>
        <v>1.5971416083369157</v>
      </c>
    </row>
    <row r="7" spans="1:22" x14ac:dyDescent="0.2">
      <c r="A7" t="s">
        <v>15</v>
      </c>
      <c r="B7">
        <v>2013</v>
      </c>
      <c r="C7" t="s">
        <v>17</v>
      </c>
      <c r="D7">
        <v>5.7</v>
      </c>
      <c r="E7">
        <v>4.9000000000000002E-2</v>
      </c>
      <c r="F7">
        <v>115.2</v>
      </c>
      <c r="G7" s="2">
        <v>1624</v>
      </c>
      <c r="H7" s="2">
        <v>266306</v>
      </c>
      <c r="I7" s="2">
        <v>30689740</v>
      </c>
      <c r="J7" s="2">
        <v>5380759</v>
      </c>
      <c r="K7" s="10">
        <f t="shared" ref="K7:K70" si="1">(I7/60)/J7</f>
        <v>9.5060133090269741E-2</v>
      </c>
      <c r="M7" t="s">
        <v>15</v>
      </c>
      <c r="N7">
        <v>2014</v>
      </c>
      <c r="O7" s="4">
        <f t="shared" ref="O7:O14" si="2">T7/U7</f>
        <v>91.008517762303697</v>
      </c>
      <c r="P7" s="8">
        <f t="shared" ref="P7:P14" si="3">S7/U7</f>
        <v>0.87924105344911552</v>
      </c>
      <c r="Q7" s="4">
        <f t="shared" ref="Q7:Q14" si="4">T7/S7</f>
        <v>103.50803958174214</v>
      </c>
      <c r="R7" s="2">
        <f>SUM(G18:G29)</f>
        <v>25793</v>
      </c>
      <c r="S7" s="2">
        <f t="shared" ref="S7:T7" si="5">SUM(H18:H29)</f>
        <v>4759265</v>
      </c>
      <c r="T7" s="2">
        <f t="shared" si="5"/>
        <v>492622190</v>
      </c>
      <c r="U7" s="2">
        <f>J18</f>
        <v>5412924</v>
      </c>
      <c r="V7" s="12">
        <f t="shared" ref="V7:V14" si="6">(T7/60)/U7</f>
        <v>1.5168086293717282</v>
      </c>
    </row>
    <row r="8" spans="1:22" x14ac:dyDescent="0.2">
      <c r="A8" t="s">
        <v>15</v>
      </c>
      <c r="B8">
        <v>2013</v>
      </c>
      <c r="C8" t="s">
        <v>18</v>
      </c>
      <c r="D8">
        <v>8.6999999999999993</v>
      </c>
      <c r="E8">
        <v>8.5000000000000006E-2</v>
      </c>
      <c r="F8">
        <v>103</v>
      </c>
      <c r="G8" s="2">
        <v>2180</v>
      </c>
      <c r="H8" s="2">
        <v>457207</v>
      </c>
      <c r="I8" s="2">
        <v>47075830</v>
      </c>
      <c r="J8" s="2">
        <v>5380759</v>
      </c>
      <c r="K8" s="10">
        <f t="shared" si="1"/>
        <v>0.14581533323954235</v>
      </c>
      <c r="M8" t="s">
        <v>15</v>
      </c>
      <c r="N8">
        <v>2015</v>
      </c>
      <c r="O8" s="4">
        <f t="shared" si="2"/>
        <v>80.664398291126489</v>
      </c>
      <c r="P8" s="8">
        <f t="shared" si="3"/>
        <v>0.78665721494891616</v>
      </c>
      <c r="Q8" s="4">
        <f t="shared" si="4"/>
        <v>102.54072136917307</v>
      </c>
      <c r="R8" s="2">
        <f>SUM(G30:G41)</f>
        <v>25145</v>
      </c>
      <c r="S8" s="2">
        <f t="shared" ref="S8:T8" si="7">SUM(H30:H41)</f>
        <v>4284630</v>
      </c>
      <c r="T8" s="2">
        <f t="shared" si="7"/>
        <v>439349051</v>
      </c>
      <c r="U8" s="2">
        <f>J30</f>
        <v>5446629</v>
      </c>
      <c r="V8" s="12">
        <f t="shared" si="6"/>
        <v>1.3444066381854416</v>
      </c>
    </row>
    <row r="9" spans="1:22" x14ac:dyDescent="0.2">
      <c r="A9" t="s">
        <v>15</v>
      </c>
      <c r="B9">
        <v>2013</v>
      </c>
      <c r="C9" t="s">
        <v>19</v>
      </c>
      <c r="D9">
        <v>7.3</v>
      </c>
      <c r="E9">
        <v>8.2000000000000003E-2</v>
      </c>
      <c r="F9">
        <v>88.5</v>
      </c>
      <c r="G9" s="2">
        <v>2412</v>
      </c>
      <c r="H9" s="2">
        <v>442281</v>
      </c>
      <c r="I9" s="2">
        <v>39138322</v>
      </c>
      <c r="J9" s="2">
        <v>5380759</v>
      </c>
      <c r="K9" s="10">
        <f t="shared" si="1"/>
        <v>0.12122924789359023</v>
      </c>
      <c r="M9" t="s">
        <v>15</v>
      </c>
      <c r="N9">
        <v>2016</v>
      </c>
      <c r="O9" s="4">
        <f t="shared" si="2"/>
        <v>93.77844891951996</v>
      </c>
      <c r="P9" s="8">
        <f t="shared" si="3"/>
        <v>0.94010874758225704</v>
      </c>
      <c r="Q9" s="4">
        <f t="shared" si="4"/>
        <v>99.752767071571782</v>
      </c>
      <c r="R9" s="2">
        <f>SUM(G42:G53)</f>
        <v>26622</v>
      </c>
      <c r="S9" s="2">
        <f t="shared" ref="S9:T9" si="8">SUM(H42:H53)</f>
        <v>5153553</v>
      </c>
      <c r="T9" s="2">
        <f t="shared" si="8"/>
        <v>514081172</v>
      </c>
      <c r="U9" s="2">
        <f>J42</f>
        <v>5481869</v>
      </c>
      <c r="V9" s="12">
        <f t="shared" si="6"/>
        <v>1.5629741486586661</v>
      </c>
    </row>
    <row r="10" spans="1:22" x14ac:dyDescent="0.2">
      <c r="A10" t="s">
        <v>15</v>
      </c>
      <c r="B10">
        <v>2013</v>
      </c>
      <c r="C10" t="s">
        <v>20</v>
      </c>
      <c r="D10">
        <v>8</v>
      </c>
      <c r="E10">
        <v>7.8E-2</v>
      </c>
      <c r="F10">
        <v>102.7</v>
      </c>
      <c r="G10" s="2">
        <v>2448</v>
      </c>
      <c r="H10" s="2">
        <v>419655</v>
      </c>
      <c r="I10" s="2">
        <v>43092831</v>
      </c>
      <c r="J10" s="2">
        <v>5380759</v>
      </c>
      <c r="K10" s="10">
        <f t="shared" si="1"/>
        <v>0.13347816729944603</v>
      </c>
      <c r="M10" t="s">
        <v>15</v>
      </c>
      <c r="N10">
        <v>2017</v>
      </c>
      <c r="O10" s="4">
        <f t="shared" si="2"/>
        <v>97.290900911547354</v>
      </c>
      <c r="P10" s="8">
        <f t="shared" si="3"/>
        <v>0.87777957417623254</v>
      </c>
      <c r="Q10" s="4">
        <f t="shared" si="4"/>
        <v>110.83750838341356</v>
      </c>
      <c r="R10" s="2">
        <f>SUM(G54:G65)</f>
        <v>25840</v>
      </c>
      <c r="S10" s="2">
        <f t="shared" ref="S10:T10" si="9">SUM(H54:H65)</f>
        <v>4842896</v>
      </c>
      <c r="T10" s="2">
        <f t="shared" si="9"/>
        <v>536774526</v>
      </c>
      <c r="U10" s="2">
        <f>J54</f>
        <v>5517212</v>
      </c>
      <c r="V10" s="12">
        <f t="shared" si="6"/>
        <v>1.6215150151924558</v>
      </c>
    </row>
    <row r="11" spans="1:22" x14ac:dyDescent="0.2">
      <c r="A11" t="s">
        <v>15</v>
      </c>
      <c r="B11">
        <v>2013</v>
      </c>
      <c r="C11" t="s">
        <v>21</v>
      </c>
      <c r="D11">
        <v>11.7</v>
      </c>
      <c r="E11">
        <v>0.11600000000000001</v>
      </c>
      <c r="F11">
        <v>100.7</v>
      </c>
      <c r="G11" s="2">
        <v>2837</v>
      </c>
      <c r="H11" s="2">
        <v>625069</v>
      </c>
      <c r="I11" s="2">
        <v>62925056</v>
      </c>
      <c r="J11" s="2">
        <v>5380759</v>
      </c>
      <c r="K11" s="10">
        <f t="shared" si="1"/>
        <v>0.19490762052961921</v>
      </c>
      <c r="M11" t="s">
        <v>15</v>
      </c>
      <c r="N11">
        <v>2018</v>
      </c>
      <c r="O11" s="4">
        <f t="shared" si="2"/>
        <v>99.635663866642844</v>
      </c>
      <c r="P11" s="8">
        <f t="shared" si="3"/>
        <v>0.9599984066126297</v>
      </c>
      <c r="Q11" s="4">
        <f t="shared" si="4"/>
        <v>103.78732212505325</v>
      </c>
      <c r="R11" s="2">
        <f>SUM(G66:G77)</f>
        <v>24998</v>
      </c>
      <c r="S11" s="2">
        <f t="shared" ref="S11:T11" si="10">SUM(H66:H77)</f>
        <v>5326003</v>
      </c>
      <c r="T11" s="2">
        <f t="shared" si="10"/>
        <v>552771589</v>
      </c>
      <c r="U11" s="2">
        <f>J66</f>
        <v>5547929</v>
      </c>
      <c r="V11" s="12">
        <f t="shared" si="6"/>
        <v>1.6605943977773807</v>
      </c>
    </row>
    <row r="12" spans="1:22" x14ac:dyDescent="0.2">
      <c r="A12" t="s">
        <v>15</v>
      </c>
      <c r="B12">
        <v>2013</v>
      </c>
      <c r="C12" t="s">
        <v>22</v>
      </c>
      <c r="D12">
        <v>8.1999999999999993</v>
      </c>
      <c r="E12">
        <v>0.10199999999999999</v>
      </c>
      <c r="F12">
        <v>80.5</v>
      </c>
      <c r="G12" s="2">
        <v>2318</v>
      </c>
      <c r="H12" s="2">
        <v>546518</v>
      </c>
      <c r="I12" s="2">
        <v>43985379</v>
      </c>
      <c r="J12" s="2">
        <v>5380759</v>
      </c>
      <c r="K12" s="10">
        <f t="shared" si="1"/>
        <v>0.1362427958583538</v>
      </c>
      <c r="M12" t="s">
        <v>15</v>
      </c>
      <c r="N12">
        <v>2019</v>
      </c>
      <c r="O12" s="4">
        <f t="shared" si="2"/>
        <v>117.65621265230702</v>
      </c>
      <c r="P12" s="8">
        <f t="shared" si="3"/>
        <v>1.009081706554301</v>
      </c>
      <c r="Q12" s="4">
        <f t="shared" si="4"/>
        <v>116.59731009698537</v>
      </c>
      <c r="R12" s="2">
        <f>SUM(G78:G89)</f>
        <v>26095</v>
      </c>
      <c r="S12" s="2">
        <f t="shared" ref="S12:T12" si="11">SUM(H78:H89)</f>
        <v>5640129</v>
      </c>
      <c r="T12" s="2">
        <f t="shared" si="11"/>
        <v>657623870</v>
      </c>
      <c r="U12" s="2">
        <f>J78</f>
        <v>5589368</v>
      </c>
      <c r="V12" s="12">
        <f t="shared" si="6"/>
        <v>1.9609368775384506</v>
      </c>
    </row>
    <row r="13" spans="1:22" x14ac:dyDescent="0.2">
      <c r="A13" t="s">
        <v>15</v>
      </c>
      <c r="B13">
        <v>2013</v>
      </c>
      <c r="C13" t="s">
        <v>23</v>
      </c>
      <c r="D13">
        <v>7.3</v>
      </c>
      <c r="E13">
        <v>7.2999999999999995E-2</v>
      </c>
      <c r="F13">
        <v>99.6</v>
      </c>
      <c r="G13" s="2">
        <v>2152</v>
      </c>
      <c r="H13" s="2">
        <v>395352</v>
      </c>
      <c r="I13" s="2">
        <v>39363901</v>
      </c>
      <c r="J13" s="2">
        <v>5380759</v>
      </c>
      <c r="K13" s="10">
        <f t="shared" si="1"/>
        <v>0.12192796902196637</v>
      </c>
      <c r="M13" t="s">
        <v>15</v>
      </c>
      <c r="N13">
        <v>2020</v>
      </c>
      <c r="O13" s="4">
        <f t="shared" si="2"/>
        <v>125.79124540322853</v>
      </c>
      <c r="P13" s="8">
        <f t="shared" si="3"/>
        <v>1.0681902526248874</v>
      </c>
      <c r="Q13" s="4">
        <f t="shared" si="4"/>
        <v>117.76108712293426</v>
      </c>
      <c r="R13" s="2">
        <f>SUM(G90:G101)</f>
        <v>26950</v>
      </c>
      <c r="S13" s="2">
        <f t="shared" ref="S13:T13" si="12">SUM(H90:H101)</f>
        <v>6015695</v>
      </c>
      <c r="T13" s="2">
        <f t="shared" si="12"/>
        <v>708414783</v>
      </c>
      <c r="U13" s="2">
        <f>J90</f>
        <v>5631670</v>
      </c>
      <c r="V13" s="12">
        <f t="shared" si="6"/>
        <v>2.0965207567204756</v>
      </c>
    </row>
    <row r="14" spans="1:22" x14ac:dyDescent="0.2">
      <c r="A14" t="s">
        <v>15</v>
      </c>
      <c r="B14">
        <v>2013</v>
      </c>
      <c r="C14" t="s">
        <v>24</v>
      </c>
      <c r="D14">
        <v>7.4</v>
      </c>
      <c r="E14">
        <v>7.0999999999999994E-2</v>
      </c>
      <c r="F14">
        <v>104.8</v>
      </c>
      <c r="G14" s="2">
        <v>2137</v>
      </c>
      <c r="H14" s="2">
        <v>379415</v>
      </c>
      <c r="I14" s="2">
        <v>39748461</v>
      </c>
      <c r="J14" s="2">
        <v>5380759</v>
      </c>
      <c r="K14" s="10">
        <f t="shared" si="1"/>
        <v>0.12311912687410828</v>
      </c>
      <c r="M14" t="s">
        <v>15</v>
      </c>
      <c r="N14">
        <v>2021</v>
      </c>
      <c r="O14" s="4">
        <f t="shared" si="2"/>
        <v>182.8132285586718</v>
      </c>
      <c r="P14" s="8">
        <f t="shared" si="3"/>
        <v>1.1778602034246641</v>
      </c>
      <c r="Q14" s="4">
        <f t="shared" si="4"/>
        <v>155.20791688787585</v>
      </c>
      <c r="R14" s="2">
        <f>SUM(G102:G113)</f>
        <v>30045</v>
      </c>
      <c r="S14" s="2">
        <f t="shared" ref="S14:T14" si="13">SUM(H102:H113)</f>
        <v>6684849</v>
      </c>
      <c r="T14" s="2">
        <f t="shared" si="13"/>
        <v>1037541488</v>
      </c>
      <c r="U14" s="2">
        <f>J102</f>
        <v>5675418</v>
      </c>
      <c r="V14" s="12">
        <f t="shared" si="6"/>
        <v>3.0468871426445299</v>
      </c>
    </row>
    <row r="15" spans="1:22" x14ac:dyDescent="0.2">
      <c r="A15" t="s">
        <v>15</v>
      </c>
      <c r="B15">
        <v>2013</v>
      </c>
      <c r="C15" t="s">
        <v>25</v>
      </c>
      <c r="D15" s="4">
        <v>8.6999999999999993</v>
      </c>
      <c r="E15" s="8">
        <v>8.1000000000000003E-2</v>
      </c>
      <c r="F15" s="4">
        <v>107.4</v>
      </c>
      <c r="G15" s="2">
        <v>2239</v>
      </c>
      <c r="H15" s="2">
        <v>436160</v>
      </c>
      <c r="I15" s="2">
        <v>46853202</v>
      </c>
      <c r="J15" s="2">
        <v>5380759</v>
      </c>
      <c r="K15" s="10">
        <f t="shared" si="1"/>
        <v>0.1451257527051481</v>
      </c>
    </row>
    <row r="16" spans="1:22" x14ac:dyDescent="0.2">
      <c r="A16" t="s">
        <v>15</v>
      </c>
      <c r="B16">
        <v>2013</v>
      </c>
      <c r="C16" t="s">
        <v>26</v>
      </c>
      <c r="D16" s="4">
        <v>8.5</v>
      </c>
      <c r="E16" s="8">
        <v>9.2999999999999999E-2</v>
      </c>
      <c r="F16" s="4">
        <v>90.7</v>
      </c>
      <c r="G16" s="2">
        <v>1812</v>
      </c>
      <c r="H16" s="2">
        <v>501695</v>
      </c>
      <c r="I16" s="2">
        <v>45507906</v>
      </c>
      <c r="J16" s="2">
        <v>5380759</v>
      </c>
      <c r="K16" s="10">
        <f t="shared" si="1"/>
        <v>0.14095875693373369</v>
      </c>
    </row>
    <row r="17" spans="1:11" x14ac:dyDescent="0.2">
      <c r="A17" t="s">
        <v>15</v>
      </c>
      <c r="B17">
        <v>2013</v>
      </c>
      <c r="C17" t="s">
        <v>27</v>
      </c>
      <c r="D17" s="4">
        <v>9.1</v>
      </c>
      <c r="E17" s="8">
        <v>8.3000000000000004E-2</v>
      </c>
      <c r="F17" s="4">
        <v>110.1</v>
      </c>
      <c r="G17" s="2">
        <v>2060</v>
      </c>
      <c r="H17" s="2">
        <v>445995</v>
      </c>
      <c r="I17" s="2">
        <v>49102054</v>
      </c>
      <c r="J17" s="2">
        <v>5380759</v>
      </c>
      <c r="K17" s="10">
        <f t="shared" si="1"/>
        <v>0.15209147383606414</v>
      </c>
    </row>
    <row r="18" spans="1:11" x14ac:dyDescent="0.2">
      <c r="A18" t="s">
        <v>15</v>
      </c>
      <c r="B18">
        <v>2014</v>
      </c>
      <c r="C18" t="s">
        <v>16</v>
      </c>
      <c r="D18" s="4">
        <v>5.0999999999999996</v>
      </c>
      <c r="E18" s="8">
        <v>6.2E-2</v>
      </c>
      <c r="F18" s="4">
        <v>82.3</v>
      </c>
      <c r="G18" s="2">
        <v>1692</v>
      </c>
      <c r="H18" s="2">
        <v>335191</v>
      </c>
      <c r="I18" s="2">
        <v>27579918</v>
      </c>
      <c r="J18" s="2">
        <v>5412924</v>
      </c>
      <c r="K18" s="10">
        <f t="shared" si="1"/>
        <v>8.4919961928155652E-2</v>
      </c>
    </row>
    <row r="19" spans="1:11" x14ac:dyDescent="0.2">
      <c r="A19" t="s">
        <v>15</v>
      </c>
      <c r="B19">
        <v>2014</v>
      </c>
      <c r="C19" t="s">
        <v>17</v>
      </c>
      <c r="D19" s="4">
        <v>10.1</v>
      </c>
      <c r="E19" s="8">
        <v>8.8999999999999996E-2</v>
      </c>
      <c r="F19" s="4">
        <v>114.5</v>
      </c>
      <c r="G19" s="2">
        <v>2379</v>
      </c>
      <c r="H19" s="2">
        <v>479316</v>
      </c>
      <c r="I19" s="2">
        <v>54890124</v>
      </c>
      <c r="J19" s="2">
        <v>5412924</v>
      </c>
      <c r="K19" s="10">
        <f t="shared" si="1"/>
        <v>0.16900946697200997</v>
      </c>
    </row>
    <row r="20" spans="1:11" x14ac:dyDescent="0.2">
      <c r="A20" t="s">
        <v>15</v>
      </c>
      <c r="B20">
        <v>2014</v>
      </c>
      <c r="C20" t="s">
        <v>18</v>
      </c>
      <c r="D20" s="4">
        <v>8.3000000000000007</v>
      </c>
      <c r="E20" s="8">
        <v>8.5000000000000006E-2</v>
      </c>
      <c r="F20" s="4">
        <v>97.4</v>
      </c>
      <c r="G20" s="2">
        <v>2625</v>
      </c>
      <c r="H20" s="2">
        <v>460717</v>
      </c>
      <c r="I20" s="2">
        <v>44881808</v>
      </c>
      <c r="J20" s="2">
        <v>5412924</v>
      </c>
      <c r="K20" s="10">
        <f t="shared" si="1"/>
        <v>0.13819335600007193</v>
      </c>
    </row>
    <row r="21" spans="1:11" x14ac:dyDescent="0.2">
      <c r="A21" t="s">
        <v>15</v>
      </c>
      <c r="B21">
        <v>2014</v>
      </c>
      <c r="C21" t="s">
        <v>19</v>
      </c>
      <c r="D21" s="4">
        <v>5.9</v>
      </c>
      <c r="E21" s="8">
        <v>6.2E-2</v>
      </c>
      <c r="F21" s="4">
        <v>96.1</v>
      </c>
      <c r="G21" s="2">
        <v>2097</v>
      </c>
      <c r="H21" s="2">
        <v>333178</v>
      </c>
      <c r="I21" s="2">
        <v>32006061</v>
      </c>
      <c r="J21" s="2">
        <v>5412924</v>
      </c>
      <c r="K21" s="10">
        <f t="shared" si="1"/>
        <v>9.8548280005409272E-2</v>
      </c>
    </row>
    <row r="22" spans="1:11" x14ac:dyDescent="0.2">
      <c r="A22" t="s">
        <v>15</v>
      </c>
      <c r="B22">
        <v>2014</v>
      </c>
      <c r="C22" t="s">
        <v>20</v>
      </c>
      <c r="D22" s="4">
        <v>6.4</v>
      </c>
      <c r="E22" s="8">
        <v>6.3E-2</v>
      </c>
      <c r="F22" s="4">
        <v>102</v>
      </c>
      <c r="G22" s="2">
        <v>2273</v>
      </c>
      <c r="H22" s="2">
        <v>338649</v>
      </c>
      <c r="I22" s="2">
        <v>34537293</v>
      </c>
      <c r="J22" s="2">
        <v>5412924</v>
      </c>
      <c r="K22" s="10">
        <f t="shared" si="1"/>
        <v>0.106342071309333</v>
      </c>
    </row>
    <row r="23" spans="1:11" x14ac:dyDescent="0.2">
      <c r="A23" t="s">
        <v>15</v>
      </c>
      <c r="B23">
        <v>2014</v>
      </c>
      <c r="C23" t="s">
        <v>21</v>
      </c>
      <c r="D23" s="4">
        <v>7.1</v>
      </c>
      <c r="E23" s="8">
        <v>8.1000000000000003E-2</v>
      </c>
      <c r="F23" s="4">
        <v>87.5</v>
      </c>
      <c r="G23" s="2">
        <v>2154</v>
      </c>
      <c r="H23" s="2">
        <v>437078</v>
      </c>
      <c r="I23" s="2">
        <v>38229870</v>
      </c>
      <c r="J23" s="2">
        <v>5412924</v>
      </c>
      <c r="K23" s="10">
        <f t="shared" si="1"/>
        <v>0.11771170258440725</v>
      </c>
    </row>
    <row r="24" spans="1:11" x14ac:dyDescent="0.2">
      <c r="A24" t="s">
        <v>15</v>
      </c>
      <c r="B24">
        <v>2014</v>
      </c>
      <c r="C24" t="s">
        <v>22</v>
      </c>
      <c r="D24" s="4">
        <v>9.1</v>
      </c>
      <c r="E24" s="8">
        <v>0.08</v>
      </c>
      <c r="F24" s="4">
        <v>114.2</v>
      </c>
      <c r="G24" s="2">
        <v>2333</v>
      </c>
      <c r="H24" s="2">
        <v>431998</v>
      </c>
      <c r="I24" s="2">
        <v>49338304</v>
      </c>
      <c r="J24" s="2">
        <v>5412924</v>
      </c>
      <c r="K24" s="10">
        <f t="shared" si="1"/>
        <v>0.15191513249893526</v>
      </c>
    </row>
    <row r="25" spans="1:11" x14ac:dyDescent="0.2">
      <c r="A25" t="s">
        <v>15</v>
      </c>
      <c r="B25">
        <v>2014</v>
      </c>
      <c r="C25" t="s">
        <v>23</v>
      </c>
      <c r="D25" s="4">
        <v>6.4</v>
      </c>
      <c r="E25" s="8">
        <v>6.9000000000000006E-2</v>
      </c>
      <c r="F25" s="4">
        <v>93.2</v>
      </c>
      <c r="G25" s="2">
        <v>1880</v>
      </c>
      <c r="H25" s="2">
        <v>373509</v>
      </c>
      <c r="I25" s="2">
        <v>34811929</v>
      </c>
      <c r="J25" s="2">
        <v>5412924</v>
      </c>
      <c r="K25" s="10">
        <f t="shared" si="1"/>
        <v>0.10718768943858563</v>
      </c>
    </row>
    <row r="26" spans="1:11" x14ac:dyDescent="0.2">
      <c r="A26" t="s">
        <v>15</v>
      </c>
      <c r="B26">
        <v>2014</v>
      </c>
      <c r="C26" t="s">
        <v>24</v>
      </c>
      <c r="D26" s="4">
        <v>8.3000000000000007</v>
      </c>
      <c r="E26" s="8">
        <v>7.5999999999999998E-2</v>
      </c>
      <c r="F26" s="4">
        <v>108.8</v>
      </c>
      <c r="G26" s="2">
        <v>2102</v>
      </c>
      <c r="H26" s="2">
        <v>411387</v>
      </c>
      <c r="I26" s="2">
        <v>44760378</v>
      </c>
      <c r="J26" s="2">
        <v>5412924</v>
      </c>
      <c r="K26" s="10">
        <f t="shared" si="1"/>
        <v>0.13781946689072302</v>
      </c>
    </row>
    <row r="27" spans="1:11" x14ac:dyDescent="0.2">
      <c r="A27" t="s">
        <v>15</v>
      </c>
      <c r="B27">
        <v>2014</v>
      </c>
      <c r="C27" t="s">
        <v>25</v>
      </c>
      <c r="D27" s="4">
        <v>8.3000000000000007</v>
      </c>
      <c r="E27" s="8">
        <v>7.0000000000000007E-2</v>
      </c>
      <c r="F27" s="4">
        <v>117.6</v>
      </c>
      <c r="G27" s="2">
        <v>2065</v>
      </c>
      <c r="H27" s="2">
        <v>379817</v>
      </c>
      <c r="I27" s="2">
        <v>44680520</v>
      </c>
      <c r="J27" s="2">
        <v>5412924</v>
      </c>
      <c r="K27" s="10">
        <f t="shared" si="1"/>
        <v>0.13757358007120243</v>
      </c>
    </row>
    <row r="28" spans="1:11" x14ac:dyDescent="0.2">
      <c r="A28" t="s">
        <v>15</v>
      </c>
      <c r="B28">
        <v>2014</v>
      </c>
      <c r="C28" t="s">
        <v>26</v>
      </c>
      <c r="D28" s="4">
        <v>5.5</v>
      </c>
      <c r="E28" s="8">
        <v>5.6000000000000001E-2</v>
      </c>
      <c r="F28" s="4">
        <v>99.2</v>
      </c>
      <c r="G28" s="2">
        <v>1708</v>
      </c>
      <c r="H28" s="2">
        <v>301132</v>
      </c>
      <c r="I28" s="2">
        <v>29862428</v>
      </c>
      <c r="J28" s="2">
        <v>5412924</v>
      </c>
      <c r="K28" s="10">
        <f t="shared" si="1"/>
        <v>9.1947925619006166E-2</v>
      </c>
    </row>
    <row r="29" spans="1:11" x14ac:dyDescent="0.2">
      <c r="A29" t="s">
        <v>15</v>
      </c>
      <c r="B29">
        <v>2014</v>
      </c>
      <c r="C29" t="s">
        <v>27</v>
      </c>
      <c r="D29" s="4">
        <v>10.5</v>
      </c>
      <c r="E29" s="8">
        <v>8.7999999999999995E-2</v>
      </c>
      <c r="F29" s="4">
        <v>119.5</v>
      </c>
      <c r="G29" s="2">
        <v>2485</v>
      </c>
      <c r="H29" s="2">
        <v>477293</v>
      </c>
      <c r="I29" s="2">
        <v>57043557</v>
      </c>
      <c r="J29" s="2">
        <v>5412924</v>
      </c>
      <c r="K29" s="10">
        <f t="shared" si="1"/>
        <v>0.1756399960538888</v>
      </c>
    </row>
    <row r="30" spans="1:11" x14ac:dyDescent="0.2">
      <c r="A30" t="s">
        <v>15</v>
      </c>
      <c r="B30">
        <v>2015</v>
      </c>
      <c r="C30" t="s">
        <v>16</v>
      </c>
      <c r="D30" s="4">
        <v>4.5</v>
      </c>
      <c r="E30" s="8">
        <v>0.05</v>
      </c>
      <c r="F30" s="4">
        <v>90.4</v>
      </c>
      <c r="G30" s="2">
        <v>1560</v>
      </c>
      <c r="H30" s="2">
        <v>270318</v>
      </c>
      <c r="I30" s="2">
        <v>24429997</v>
      </c>
      <c r="J30" s="2">
        <v>5446629</v>
      </c>
      <c r="K30" s="10">
        <f t="shared" si="1"/>
        <v>7.4755709754908334E-2</v>
      </c>
    </row>
    <row r="31" spans="1:11" x14ac:dyDescent="0.2">
      <c r="A31" t="s">
        <v>15</v>
      </c>
      <c r="B31">
        <v>2015</v>
      </c>
      <c r="C31" t="s">
        <v>17</v>
      </c>
      <c r="D31" s="4">
        <v>6.4</v>
      </c>
      <c r="E31" s="8">
        <v>5.2999999999999999E-2</v>
      </c>
      <c r="F31" s="4">
        <v>122.5</v>
      </c>
      <c r="G31" s="2">
        <v>1763</v>
      </c>
      <c r="H31" s="2">
        <v>286730</v>
      </c>
      <c r="I31" s="2">
        <v>35130326</v>
      </c>
      <c r="J31" s="2">
        <v>5446629</v>
      </c>
      <c r="K31" s="10">
        <f t="shared" si="1"/>
        <v>0.10749868098843034</v>
      </c>
    </row>
    <row r="32" spans="1:11" x14ac:dyDescent="0.2">
      <c r="A32" t="s">
        <v>15</v>
      </c>
      <c r="B32">
        <v>2015</v>
      </c>
      <c r="C32" t="s">
        <v>18</v>
      </c>
      <c r="D32" s="4">
        <v>4.5</v>
      </c>
      <c r="E32" s="8">
        <v>4.4999999999999998E-2</v>
      </c>
      <c r="F32" s="4">
        <v>99.7</v>
      </c>
      <c r="G32" s="2">
        <v>1721</v>
      </c>
      <c r="H32" s="2">
        <v>244921</v>
      </c>
      <c r="I32" s="2">
        <v>24421789</v>
      </c>
      <c r="J32" s="2">
        <v>5446629</v>
      </c>
      <c r="K32" s="10">
        <f t="shared" si="1"/>
        <v>7.4730593302144627E-2</v>
      </c>
    </row>
    <row r="33" spans="1:11" x14ac:dyDescent="0.2">
      <c r="A33" t="s">
        <v>15</v>
      </c>
      <c r="B33">
        <v>2015</v>
      </c>
      <c r="C33" t="s">
        <v>19</v>
      </c>
      <c r="D33" s="4">
        <v>5.9</v>
      </c>
      <c r="E33" s="8">
        <v>7.0999999999999994E-2</v>
      </c>
      <c r="F33" s="4">
        <v>83.3</v>
      </c>
      <c r="G33" s="2">
        <v>2099</v>
      </c>
      <c r="H33" s="2">
        <v>388727</v>
      </c>
      <c r="I33" s="2">
        <v>32392072</v>
      </c>
      <c r="J33" s="2">
        <v>5446629</v>
      </c>
      <c r="K33" s="10">
        <f t="shared" si="1"/>
        <v>9.9119632834670165E-2</v>
      </c>
    </row>
    <row r="34" spans="1:11" x14ac:dyDescent="0.2">
      <c r="A34" t="s">
        <v>15</v>
      </c>
      <c r="B34">
        <v>2015</v>
      </c>
      <c r="C34" t="s">
        <v>20</v>
      </c>
      <c r="D34" s="4">
        <v>6.6</v>
      </c>
      <c r="E34" s="8">
        <v>6.8000000000000005E-2</v>
      </c>
      <c r="F34" s="4">
        <v>96.4</v>
      </c>
      <c r="G34" s="2">
        <v>2027</v>
      </c>
      <c r="H34" s="2">
        <v>371636</v>
      </c>
      <c r="I34" s="2">
        <v>35811220</v>
      </c>
      <c r="J34" s="2">
        <v>5446629</v>
      </c>
      <c r="K34" s="10">
        <f t="shared" si="1"/>
        <v>0.10958221436904673</v>
      </c>
    </row>
    <row r="35" spans="1:11" x14ac:dyDescent="0.2">
      <c r="A35" t="s">
        <v>15</v>
      </c>
      <c r="B35">
        <v>2015</v>
      </c>
      <c r="C35" t="s">
        <v>21</v>
      </c>
      <c r="D35" s="4">
        <v>7.1</v>
      </c>
      <c r="E35" s="8">
        <v>7.4999999999999997E-2</v>
      </c>
      <c r="F35" s="4">
        <v>93.7</v>
      </c>
      <c r="G35" s="2">
        <v>2160</v>
      </c>
      <c r="H35" s="2">
        <v>410940</v>
      </c>
      <c r="I35" s="2">
        <v>38497655</v>
      </c>
      <c r="J35" s="2">
        <v>5446629</v>
      </c>
      <c r="K35" s="10">
        <f t="shared" si="1"/>
        <v>0.11780269655475586</v>
      </c>
    </row>
    <row r="36" spans="1:11" x14ac:dyDescent="0.2">
      <c r="A36" t="s">
        <v>15</v>
      </c>
      <c r="B36">
        <v>2015</v>
      </c>
      <c r="C36" t="s">
        <v>22</v>
      </c>
      <c r="D36" s="4">
        <v>6.1</v>
      </c>
      <c r="E36" s="8">
        <v>6.0999999999999999E-2</v>
      </c>
      <c r="F36" s="4">
        <v>99.8</v>
      </c>
      <c r="G36" s="2">
        <v>2409</v>
      </c>
      <c r="H36" s="2">
        <v>334810</v>
      </c>
      <c r="I36" s="2">
        <v>33420608</v>
      </c>
      <c r="J36" s="2">
        <v>5446629</v>
      </c>
      <c r="K36" s="10">
        <f t="shared" si="1"/>
        <v>0.10226694958171986</v>
      </c>
    </row>
    <row r="37" spans="1:11" x14ac:dyDescent="0.2">
      <c r="A37" t="s">
        <v>15</v>
      </c>
      <c r="B37">
        <v>2015</v>
      </c>
      <c r="C37" t="s">
        <v>23</v>
      </c>
      <c r="D37" s="4">
        <v>7.3</v>
      </c>
      <c r="E37" s="8">
        <v>6.5000000000000002E-2</v>
      </c>
      <c r="F37" s="4">
        <v>111</v>
      </c>
      <c r="G37" s="2">
        <v>2144</v>
      </c>
      <c r="H37" s="2">
        <v>355980</v>
      </c>
      <c r="I37" s="2">
        <v>39527273</v>
      </c>
      <c r="J37" s="2">
        <v>5446629</v>
      </c>
      <c r="K37" s="10">
        <f t="shared" si="1"/>
        <v>0.12095332421821521</v>
      </c>
    </row>
    <row r="38" spans="1:11" x14ac:dyDescent="0.2">
      <c r="A38" t="s">
        <v>15</v>
      </c>
      <c r="B38">
        <v>2015</v>
      </c>
      <c r="C38" t="s">
        <v>24</v>
      </c>
      <c r="D38" s="4">
        <v>6.6</v>
      </c>
      <c r="E38" s="8">
        <v>6.4000000000000001E-2</v>
      </c>
      <c r="F38" s="4">
        <v>104</v>
      </c>
      <c r="G38" s="2">
        <v>2108</v>
      </c>
      <c r="H38" s="2">
        <v>346159</v>
      </c>
      <c r="I38" s="2">
        <v>36010232</v>
      </c>
      <c r="J38" s="2">
        <v>5446629</v>
      </c>
      <c r="K38" s="10">
        <f t="shared" si="1"/>
        <v>0.11019119042867309</v>
      </c>
    </row>
    <row r="39" spans="1:11" x14ac:dyDescent="0.2">
      <c r="A39" t="s">
        <v>15</v>
      </c>
      <c r="B39">
        <v>2015</v>
      </c>
      <c r="C39" t="s">
        <v>25</v>
      </c>
      <c r="D39" s="4">
        <v>6.4</v>
      </c>
      <c r="E39" s="8">
        <v>5.8000000000000003E-2</v>
      </c>
      <c r="F39" s="4">
        <v>109.9</v>
      </c>
      <c r="G39" s="2">
        <v>2203</v>
      </c>
      <c r="H39" s="2">
        <v>318200</v>
      </c>
      <c r="I39" s="2">
        <v>34959531</v>
      </c>
      <c r="J39" s="2">
        <v>5446629</v>
      </c>
      <c r="K39" s="10">
        <f t="shared" si="1"/>
        <v>0.10697604885517262</v>
      </c>
    </row>
    <row r="40" spans="1:11" x14ac:dyDescent="0.2">
      <c r="A40" t="s">
        <v>15</v>
      </c>
      <c r="B40">
        <v>2015</v>
      </c>
      <c r="C40" t="s">
        <v>26</v>
      </c>
      <c r="D40" s="4">
        <v>8.6999999999999993</v>
      </c>
      <c r="E40" s="8">
        <v>9.2999999999999999E-2</v>
      </c>
      <c r="F40" s="4">
        <v>94.2</v>
      </c>
      <c r="G40" s="2">
        <v>2372</v>
      </c>
      <c r="H40" s="2">
        <v>505664</v>
      </c>
      <c r="I40" s="2">
        <v>47611701</v>
      </c>
      <c r="J40" s="2">
        <v>5446629</v>
      </c>
      <c r="K40" s="10">
        <f t="shared" si="1"/>
        <v>0.1456916470719779</v>
      </c>
    </row>
    <row r="41" spans="1:11" x14ac:dyDescent="0.2">
      <c r="A41" t="s">
        <v>15</v>
      </c>
      <c r="B41">
        <v>2015</v>
      </c>
      <c r="C41" t="s">
        <v>27</v>
      </c>
      <c r="D41" s="4">
        <v>10.5</v>
      </c>
      <c r="E41" s="8">
        <v>8.3000000000000004E-2</v>
      </c>
      <c r="F41" s="4">
        <v>126.8</v>
      </c>
      <c r="G41" s="2">
        <v>2579</v>
      </c>
      <c r="H41" s="2">
        <v>450545</v>
      </c>
      <c r="I41" s="2">
        <v>57136647</v>
      </c>
      <c r="J41" s="2">
        <v>5446629</v>
      </c>
      <c r="K41" s="10">
        <f t="shared" si="1"/>
        <v>0.17483795022572676</v>
      </c>
    </row>
    <row r="42" spans="1:11" x14ac:dyDescent="0.2">
      <c r="A42" t="s">
        <v>15</v>
      </c>
      <c r="B42">
        <v>2016</v>
      </c>
      <c r="C42" t="s">
        <v>16</v>
      </c>
      <c r="D42" s="4">
        <v>10.4</v>
      </c>
      <c r="E42" s="8">
        <v>8.5999999999999993E-2</v>
      </c>
      <c r="F42" s="4">
        <v>120.6</v>
      </c>
      <c r="G42" s="2">
        <v>2649</v>
      </c>
      <c r="H42" s="2">
        <v>470922</v>
      </c>
      <c r="I42" s="2">
        <v>56782316</v>
      </c>
      <c r="J42" s="2">
        <v>5481869</v>
      </c>
      <c r="K42" s="10">
        <f t="shared" si="1"/>
        <v>0.17263672906691738</v>
      </c>
    </row>
    <row r="43" spans="1:11" x14ac:dyDescent="0.2">
      <c r="A43" t="s">
        <v>15</v>
      </c>
      <c r="B43">
        <v>2016</v>
      </c>
      <c r="C43" t="s">
        <v>17</v>
      </c>
      <c r="D43" s="4">
        <v>5.7</v>
      </c>
      <c r="E43" s="8">
        <v>5.8999999999999997E-2</v>
      </c>
      <c r="F43" s="4">
        <v>97.2</v>
      </c>
      <c r="G43" s="2">
        <v>1738</v>
      </c>
      <c r="H43" s="2">
        <v>322525</v>
      </c>
      <c r="I43" s="2">
        <v>31356032</v>
      </c>
      <c r="J43" s="2">
        <v>5481869</v>
      </c>
      <c r="K43" s="10">
        <f t="shared" si="1"/>
        <v>9.5332546861906647E-2</v>
      </c>
    </row>
    <row r="44" spans="1:11" x14ac:dyDescent="0.2">
      <c r="A44" t="s">
        <v>15</v>
      </c>
      <c r="B44">
        <v>2016</v>
      </c>
      <c r="C44" t="s">
        <v>18</v>
      </c>
      <c r="D44" s="4">
        <v>10.8</v>
      </c>
      <c r="E44" s="8">
        <v>9.5000000000000001E-2</v>
      </c>
      <c r="F44" s="4">
        <v>113.4</v>
      </c>
      <c r="G44" s="2">
        <v>2972</v>
      </c>
      <c r="H44" s="2">
        <v>520188</v>
      </c>
      <c r="I44" s="2">
        <v>58966661</v>
      </c>
      <c r="J44" s="2">
        <v>5481869</v>
      </c>
      <c r="K44" s="10">
        <f t="shared" si="1"/>
        <v>0.17927784909368197</v>
      </c>
    </row>
    <row r="45" spans="1:11" x14ac:dyDescent="0.2">
      <c r="A45" t="s">
        <v>15</v>
      </c>
      <c r="B45">
        <v>2016</v>
      </c>
      <c r="C45" t="s">
        <v>19</v>
      </c>
      <c r="D45" s="4">
        <v>8.9</v>
      </c>
      <c r="E45" s="8">
        <v>8.4000000000000005E-2</v>
      </c>
      <c r="F45" s="4">
        <v>106.1</v>
      </c>
      <c r="G45" s="2">
        <v>2521</v>
      </c>
      <c r="H45" s="2">
        <v>458537</v>
      </c>
      <c r="I45" s="2">
        <v>48631506</v>
      </c>
      <c r="J45" s="2">
        <v>5481869</v>
      </c>
      <c r="K45" s="10">
        <f t="shared" si="1"/>
        <v>0.14785561274813389</v>
      </c>
    </row>
    <row r="46" spans="1:11" x14ac:dyDescent="0.2">
      <c r="A46" t="s">
        <v>15</v>
      </c>
      <c r="B46">
        <v>2016</v>
      </c>
      <c r="C46" t="s">
        <v>20</v>
      </c>
      <c r="D46" s="4">
        <v>7</v>
      </c>
      <c r="E46" s="8">
        <v>7.5999999999999998E-2</v>
      </c>
      <c r="F46" s="4">
        <v>92.3</v>
      </c>
      <c r="G46" s="2">
        <v>2372</v>
      </c>
      <c r="H46" s="2">
        <v>416071</v>
      </c>
      <c r="I46" s="2">
        <v>38395557</v>
      </c>
      <c r="J46" s="2">
        <v>5481869</v>
      </c>
      <c r="K46" s="10">
        <f t="shared" si="1"/>
        <v>0.11673499494424255</v>
      </c>
    </row>
    <row r="47" spans="1:11" x14ac:dyDescent="0.2">
      <c r="A47" t="s">
        <v>15</v>
      </c>
      <c r="B47">
        <v>2016</v>
      </c>
      <c r="C47" t="s">
        <v>21</v>
      </c>
      <c r="D47" s="4">
        <v>7.4</v>
      </c>
      <c r="E47" s="8">
        <v>0.10100000000000001</v>
      </c>
      <c r="F47" s="4">
        <v>73</v>
      </c>
      <c r="G47" s="2">
        <v>2196</v>
      </c>
      <c r="H47" s="2">
        <v>554772</v>
      </c>
      <c r="I47" s="2">
        <v>40489840</v>
      </c>
      <c r="J47" s="2">
        <v>5481869</v>
      </c>
      <c r="K47" s="10">
        <f t="shared" si="1"/>
        <v>0.12310229716665368</v>
      </c>
    </row>
    <row r="48" spans="1:11" x14ac:dyDescent="0.2">
      <c r="A48" t="s">
        <v>15</v>
      </c>
      <c r="B48">
        <v>2016</v>
      </c>
      <c r="C48" t="s">
        <v>22</v>
      </c>
      <c r="D48" s="4">
        <v>7.2</v>
      </c>
      <c r="E48" s="8">
        <v>0.08</v>
      </c>
      <c r="F48" s="4">
        <v>90.1</v>
      </c>
      <c r="G48" s="2">
        <v>2167</v>
      </c>
      <c r="H48" s="2">
        <v>440282</v>
      </c>
      <c r="I48" s="2">
        <v>39687129</v>
      </c>
      <c r="J48" s="2">
        <v>5481869</v>
      </c>
      <c r="K48" s="10">
        <f t="shared" si="1"/>
        <v>0.12066179436247018</v>
      </c>
    </row>
    <row r="49" spans="1:11" x14ac:dyDescent="0.2">
      <c r="A49" t="s">
        <v>15</v>
      </c>
      <c r="B49">
        <v>2016</v>
      </c>
      <c r="C49" t="s">
        <v>23</v>
      </c>
      <c r="D49" s="4">
        <v>5.7</v>
      </c>
      <c r="E49" s="8">
        <v>6.5000000000000002E-2</v>
      </c>
      <c r="F49" s="4">
        <v>87.3</v>
      </c>
      <c r="G49" s="2">
        <v>1781</v>
      </c>
      <c r="H49" s="2">
        <v>358199</v>
      </c>
      <c r="I49" s="2">
        <v>31269366</v>
      </c>
      <c r="J49" s="2">
        <v>5481869</v>
      </c>
      <c r="K49" s="10">
        <f t="shared" si="1"/>
        <v>9.5069054003297043E-2</v>
      </c>
    </row>
    <row r="50" spans="1:11" x14ac:dyDescent="0.2">
      <c r="A50" t="s">
        <v>15</v>
      </c>
      <c r="B50">
        <v>2016</v>
      </c>
      <c r="C50" t="s">
        <v>24</v>
      </c>
      <c r="D50" s="4">
        <v>6</v>
      </c>
      <c r="E50" s="8">
        <v>6.4000000000000001E-2</v>
      </c>
      <c r="F50" s="4">
        <v>92.7</v>
      </c>
      <c r="G50" s="2">
        <v>1736</v>
      </c>
      <c r="H50" s="2">
        <v>352427</v>
      </c>
      <c r="I50" s="2">
        <v>32684125</v>
      </c>
      <c r="J50" s="2">
        <v>5481869</v>
      </c>
      <c r="K50" s="10">
        <f t="shared" si="1"/>
        <v>9.9370382011439273E-2</v>
      </c>
    </row>
    <row r="51" spans="1:11" x14ac:dyDescent="0.2">
      <c r="A51" t="s">
        <v>15</v>
      </c>
      <c r="B51">
        <v>2016</v>
      </c>
      <c r="C51" t="s">
        <v>25</v>
      </c>
      <c r="D51" s="4">
        <v>9.6</v>
      </c>
      <c r="E51" s="8">
        <v>9.4E-2</v>
      </c>
      <c r="F51" s="4">
        <v>102.6</v>
      </c>
      <c r="G51" s="2">
        <v>2615</v>
      </c>
      <c r="H51" s="2">
        <v>514289</v>
      </c>
      <c r="I51" s="2">
        <v>52757827</v>
      </c>
      <c r="J51" s="2">
        <v>5481869</v>
      </c>
      <c r="K51" s="10">
        <f t="shared" si="1"/>
        <v>0.16040097212586923</v>
      </c>
    </row>
    <row r="52" spans="1:11" x14ac:dyDescent="0.2">
      <c r="A52" t="s">
        <v>15</v>
      </c>
      <c r="B52">
        <v>2016</v>
      </c>
      <c r="C52" t="s">
        <v>26</v>
      </c>
      <c r="D52" s="4">
        <v>6.1</v>
      </c>
      <c r="E52" s="8">
        <v>5.5E-2</v>
      </c>
      <c r="F52" s="4">
        <v>110</v>
      </c>
      <c r="G52" s="2">
        <v>1759</v>
      </c>
      <c r="H52" s="2">
        <v>302675</v>
      </c>
      <c r="I52" s="2">
        <v>33282383</v>
      </c>
      <c r="J52" s="2">
        <v>5481869</v>
      </c>
      <c r="K52" s="10">
        <f t="shared" si="1"/>
        <v>0.10118928112534854</v>
      </c>
    </row>
    <row r="53" spans="1:11" x14ac:dyDescent="0.2">
      <c r="A53" t="s">
        <v>15</v>
      </c>
      <c r="B53">
        <v>2016</v>
      </c>
      <c r="C53" t="s">
        <v>27</v>
      </c>
      <c r="D53" s="4">
        <v>9.1</v>
      </c>
      <c r="E53" s="8">
        <v>8.1000000000000003E-2</v>
      </c>
      <c r="F53" s="4">
        <v>112.5</v>
      </c>
      <c r="G53" s="2">
        <v>2116</v>
      </c>
      <c r="H53" s="2">
        <v>442666</v>
      </c>
      <c r="I53" s="2">
        <v>49778430</v>
      </c>
      <c r="J53" s="2">
        <v>5481869</v>
      </c>
      <c r="K53" s="10">
        <f t="shared" si="1"/>
        <v>0.15134263514870566</v>
      </c>
    </row>
    <row r="54" spans="1:11" x14ac:dyDescent="0.2">
      <c r="A54" t="s">
        <v>15</v>
      </c>
      <c r="B54">
        <v>2017</v>
      </c>
      <c r="C54" t="s">
        <v>16</v>
      </c>
      <c r="D54" s="4">
        <v>7.3</v>
      </c>
      <c r="E54" s="8">
        <v>5.7000000000000002E-2</v>
      </c>
      <c r="F54" s="4">
        <v>126.6</v>
      </c>
      <c r="G54" s="2">
        <v>1858</v>
      </c>
      <c r="H54" s="2">
        <v>316800</v>
      </c>
      <c r="I54" s="2">
        <v>40104416</v>
      </c>
      <c r="J54" s="2">
        <v>5517212</v>
      </c>
      <c r="K54" s="10">
        <f t="shared" si="1"/>
        <v>0.12114940178723119</v>
      </c>
    </row>
    <row r="55" spans="1:11" x14ac:dyDescent="0.2">
      <c r="A55" t="s">
        <v>15</v>
      </c>
      <c r="B55">
        <v>2017</v>
      </c>
      <c r="C55" t="s">
        <v>17</v>
      </c>
      <c r="D55" s="4">
        <v>9</v>
      </c>
      <c r="E55" s="8">
        <v>6.8000000000000005E-2</v>
      </c>
      <c r="F55" s="4">
        <v>131.6</v>
      </c>
      <c r="G55" s="2">
        <v>2045</v>
      </c>
      <c r="H55" s="2">
        <v>375842</v>
      </c>
      <c r="I55" s="2">
        <v>49478868</v>
      </c>
      <c r="J55" s="2">
        <v>5517212</v>
      </c>
      <c r="K55" s="10">
        <f t="shared" si="1"/>
        <v>0.1494682096682165</v>
      </c>
    </row>
    <row r="56" spans="1:11" x14ac:dyDescent="0.2">
      <c r="A56" t="s">
        <v>15</v>
      </c>
      <c r="B56">
        <v>2017</v>
      </c>
      <c r="C56" t="s">
        <v>18</v>
      </c>
      <c r="D56" s="4">
        <v>9.8000000000000007</v>
      </c>
      <c r="E56" s="8">
        <v>9.6000000000000002E-2</v>
      </c>
      <c r="F56" s="4">
        <v>102.1</v>
      </c>
      <c r="G56" s="2">
        <v>2649</v>
      </c>
      <c r="H56" s="2">
        <v>530479</v>
      </c>
      <c r="I56" s="2">
        <v>54175888</v>
      </c>
      <c r="J56" s="2">
        <v>5517212</v>
      </c>
      <c r="K56" s="10">
        <f t="shared" si="1"/>
        <v>0.16365719980792232</v>
      </c>
    </row>
    <row r="57" spans="1:11" x14ac:dyDescent="0.2">
      <c r="A57" t="s">
        <v>15</v>
      </c>
      <c r="B57">
        <v>2017</v>
      </c>
      <c r="C57" t="s">
        <v>19</v>
      </c>
      <c r="D57" s="4">
        <v>6.8</v>
      </c>
      <c r="E57" s="8">
        <v>6.6000000000000003E-2</v>
      </c>
      <c r="F57" s="4">
        <v>104.2</v>
      </c>
      <c r="G57" s="2">
        <v>2015</v>
      </c>
      <c r="H57" s="2">
        <v>362269</v>
      </c>
      <c r="I57" s="2">
        <v>37736943</v>
      </c>
      <c r="J57" s="2">
        <v>5517212</v>
      </c>
      <c r="K57" s="10">
        <f t="shared" si="1"/>
        <v>0.11399762234983903</v>
      </c>
    </row>
    <row r="58" spans="1:11" x14ac:dyDescent="0.2">
      <c r="A58" t="s">
        <v>15</v>
      </c>
      <c r="B58">
        <v>2017</v>
      </c>
      <c r="C58" t="s">
        <v>20</v>
      </c>
      <c r="D58" s="4">
        <v>8</v>
      </c>
      <c r="E58" s="8">
        <v>7.0000000000000007E-2</v>
      </c>
      <c r="F58" s="4">
        <v>114</v>
      </c>
      <c r="G58" s="2">
        <v>2335</v>
      </c>
      <c r="H58" s="2">
        <v>387077</v>
      </c>
      <c r="I58" s="2">
        <v>44133064</v>
      </c>
      <c r="J58" s="2">
        <v>5517212</v>
      </c>
      <c r="K58" s="10">
        <f t="shared" si="1"/>
        <v>0.13331934075882287</v>
      </c>
    </row>
    <row r="59" spans="1:11" x14ac:dyDescent="0.2">
      <c r="A59" t="s">
        <v>15</v>
      </c>
      <c r="B59">
        <v>2017</v>
      </c>
      <c r="C59" t="s">
        <v>21</v>
      </c>
      <c r="D59" s="4">
        <v>9.1999999999999993</v>
      </c>
      <c r="E59" s="8">
        <v>8.3000000000000004E-2</v>
      </c>
      <c r="F59" s="4">
        <v>110.6</v>
      </c>
      <c r="G59" s="2">
        <v>2450</v>
      </c>
      <c r="H59" s="2">
        <v>459323</v>
      </c>
      <c r="I59" s="2">
        <v>50788142</v>
      </c>
      <c r="J59" s="2">
        <v>5517212</v>
      </c>
      <c r="K59" s="10">
        <f t="shared" si="1"/>
        <v>0.15342332927089503</v>
      </c>
    </row>
    <row r="60" spans="1:11" x14ac:dyDescent="0.2">
      <c r="A60" t="s">
        <v>15</v>
      </c>
      <c r="B60">
        <v>2017</v>
      </c>
      <c r="C60" t="s">
        <v>22</v>
      </c>
      <c r="D60" s="4">
        <v>8.3000000000000007</v>
      </c>
      <c r="E60" s="8">
        <v>7.9000000000000001E-2</v>
      </c>
      <c r="F60" s="4">
        <v>104.2</v>
      </c>
      <c r="G60" s="2">
        <v>2195</v>
      </c>
      <c r="H60" s="2">
        <v>436785</v>
      </c>
      <c r="I60" s="2">
        <v>45532526</v>
      </c>
      <c r="J60" s="2">
        <v>5517212</v>
      </c>
      <c r="K60" s="10">
        <f t="shared" si="1"/>
        <v>0.13754690472893435</v>
      </c>
    </row>
    <row r="61" spans="1:11" x14ac:dyDescent="0.2">
      <c r="A61" t="s">
        <v>15</v>
      </c>
      <c r="B61">
        <v>2017</v>
      </c>
      <c r="C61" t="s">
        <v>23</v>
      </c>
      <c r="D61" s="4">
        <v>8.5</v>
      </c>
      <c r="E61" s="8">
        <v>7.2999999999999995E-2</v>
      </c>
      <c r="F61" s="4">
        <v>116</v>
      </c>
      <c r="G61" s="2">
        <v>2085</v>
      </c>
      <c r="H61" s="2">
        <v>402912</v>
      </c>
      <c r="I61" s="2">
        <v>46754189</v>
      </c>
      <c r="J61" s="2">
        <v>5517212</v>
      </c>
      <c r="K61" s="10">
        <f t="shared" si="1"/>
        <v>0.14123736469313364</v>
      </c>
    </row>
    <row r="62" spans="1:11" x14ac:dyDescent="0.2">
      <c r="A62" t="s">
        <v>15</v>
      </c>
      <c r="B62">
        <v>2017</v>
      </c>
      <c r="C62" t="s">
        <v>24</v>
      </c>
      <c r="D62" s="4">
        <v>7.4</v>
      </c>
      <c r="E62" s="8">
        <v>0.08</v>
      </c>
      <c r="F62" s="4">
        <v>91.6</v>
      </c>
      <c r="G62" s="2">
        <v>2402</v>
      </c>
      <c r="H62" s="2">
        <v>443930</v>
      </c>
      <c r="I62" s="2">
        <v>40652115</v>
      </c>
      <c r="J62" s="2">
        <v>5517212</v>
      </c>
      <c r="K62" s="10">
        <f t="shared" si="1"/>
        <v>0.12280391799336332</v>
      </c>
    </row>
    <row r="63" spans="1:11" x14ac:dyDescent="0.2">
      <c r="A63" t="s">
        <v>15</v>
      </c>
      <c r="B63">
        <v>2017</v>
      </c>
      <c r="C63" t="s">
        <v>25</v>
      </c>
      <c r="D63" s="4">
        <v>9</v>
      </c>
      <c r="E63" s="8">
        <v>6.8000000000000005E-2</v>
      </c>
      <c r="F63" s="4">
        <v>132.1</v>
      </c>
      <c r="G63" s="2">
        <v>1872</v>
      </c>
      <c r="H63" s="2">
        <v>374204</v>
      </c>
      <c r="I63" s="2">
        <v>49427369</v>
      </c>
      <c r="J63" s="2">
        <v>5517212</v>
      </c>
      <c r="K63" s="10">
        <f t="shared" si="1"/>
        <v>0.14931263894396904</v>
      </c>
    </row>
    <row r="64" spans="1:11" x14ac:dyDescent="0.2">
      <c r="A64" t="s">
        <v>15</v>
      </c>
      <c r="B64">
        <v>2017</v>
      </c>
      <c r="C64" t="s">
        <v>26</v>
      </c>
      <c r="D64" s="4">
        <v>8.1</v>
      </c>
      <c r="E64" s="8">
        <v>7.8E-2</v>
      </c>
      <c r="F64" s="4">
        <v>103.7</v>
      </c>
      <c r="G64" s="2">
        <v>2182</v>
      </c>
      <c r="H64" s="2">
        <v>428615</v>
      </c>
      <c r="I64" s="2">
        <v>44456758</v>
      </c>
      <c r="J64" s="2">
        <v>5517212</v>
      </c>
      <c r="K64" s="10">
        <f t="shared" si="1"/>
        <v>0.13429717159077206</v>
      </c>
    </row>
    <row r="65" spans="1:11" x14ac:dyDescent="0.2">
      <c r="A65" t="s">
        <v>15</v>
      </c>
      <c r="B65">
        <v>2017</v>
      </c>
      <c r="C65" t="s">
        <v>27</v>
      </c>
      <c r="D65" s="4">
        <v>6.1</v>
      </c>
      <c r="E65" s="8">
        <v>5.8999999999999997E-2</v>
      </c>
      <c r="F65" s="4">
        <v>103.3</v>
      </c>
      <c r="G65" s="2">
        <v>1752</v>
      </c>
      <c r="H65" s="2">
        <v>324660</v>
      </c>
      <c r="I65" s="2">
        <v>33534248</v>
      </c>
      <c r="J65" s="2">
        <v>5517212</v>
      </c>
      <c r="K65" s="10">
        <f t="shared" si="1"/>
        <v>0.10130191359935657</v>
      </c>
    </row>
    <row r="66" spans="1:11" x14ac:dyDescent="0.2">
      <c r="A66" t="s">
        <v>15</v>
      </c>
      <c r="B66">
        <v>2018</v>
      </c>
      <c r="C66" t="s">
        <v>16</v>
      </c>
      <c r="D66" s="4">
        <v>6.2</v>
      </c>
      <c r="E66" s="8">
        <v>6.3E-2</v>
      </c>
      <c r="F66" s="4">
        <v>99.7</v>
      </c>
      <c r="G66" s="2">
        <v>1840</v>
      </c>
      <c r="H66" s="2">
        <v>347174</v>
      </c>
      <c r="I66" s="2">
        <v>34622478</v>
      </c>
      <c r="J66" s="2">
        <v>5547929</v>
      </c>
      <c r="K66" s="10">
        <f t="shared" si="1"/>
        <v>0.10401021714589355</v>
      </c>
    </row>
    <row r="67" spans="1:11" x14ac:dyDescent="0.2">
      <c r="A67" t="s">
        <v>15</v>
      </c>
      <c r="B67">
        <v>2018</v>
      </c>
      <c r="C67" t="s">
        <v>17</v>
      </c>
      <c r="D67" s="4">
        <v>5.4</v>
      </c>
      <c r="E67" s="8">
        <v>0.06</v>
      </c>
      <c r="F67" s="4">
        <v>90</v>
      </c>
      <c r="G67" s="2">
        <v>1704</v>
      </c>
      <c r="H67" s="2">
        <v>334539</v>
      </c>
      <c r="I67" s="2">
        <v>30099370</v>
      </c>
      <c r="J67" s="2">
        <v>5547929</v>
      </c>
      <c r="K67" s="10">
        <f t="shared" si="1"/>
        <v>9.0422239842410865E-2</v>
      </c>
    </row>
    <row r="68" spans="1:11" x14ac:dyDescent="0.2">
      <c r="A68" t="s">
        <v>15</v>
      </c>
      <c r="B68">
        <v>2018</v>
      </c>
      <c r="C68" t="s">
        <v>18</v>
      </c>
      <c r="D68" s="4">
        <v>11.4</v>
      </c>
      <c r="E68" s="8">
        <v>8.5000000000000006E-2</v>
      </c>
      <c r="F68" s="4">
        <v>133.19999999999999</v>
      </c>
      <c r="G68" s="2">
        <v>2685</v>
      </c>
      <c r="H68" s="2">
        <v>472893</v>
      </c>
      <c r="I68" s="2">
        <v>62974523</v>
      </c>
      <c r="J68" s="2">
        <v>5547929</v>
      </c>
      <c r="K68" s="10">
        <f t="shared" si="1"/>
        <v>0.1891832760176515</v>
      </c>
    </row>
    <row r="69" spans="1:11" x14ac:dyDescent="0.2">
      <c r="A69" t="s">
        <v>15</v>
      </c>
      <c r="B69">
        <v>2018</v>
      </c>
      <c r="C69" t="s">
        <v>19</v>
      </c>
      <c r="D69" s="4">
        <v>6.8</v>
      </c>
      <c r="E69" s="8">
        <v>7.6999999999999999E-2</v>
      </c>
      <c r="F69" s="4">
        <v>88.9</v>
      </c>
      <c r="G69" s="2">
        <v>2157</v>
      </c>
      <c r="H69" s="2">
        <v>425721</v>
      </c>
      <c r="I69" s="2">
        <v>37837728</v>
      </c>
      <c r="J69" s="2">
        <v>5547929</v>
      </c>
      <c r="K69" s="10">
        <f t="shared" si="1"/>
        <v>0.1136692268412231</v>
      </c>
    </row>
    <row r="70" spans="1:11" x14ac:dyDescent="0.2">
      <c r="A70" t="s">
        <v>15</v>
      </c>
      <c r="B70">
        <v>2018</v>
      </c>
      <c r="C70" t="s">
        <v>20</v>
      </c>
      <c r="D70" s="4">
        <v>7.3</v>
      </c>
      <c r="E70" s="8">
        <v>7.6999999999999999E-2</v>
      </c>
      <c r="F70" s="4">
        <v>95.4</v>
      </c>
      <c r="G70" s="2">
        <v>2001</v>
      </c>
      <c r="H70" s="2">
        <v>427432</v>
      </c>
      <c r="I70" s="2">
        <v>40774534</v>
      </c>
      <c r="J70" s="2">
        <v>5547929</v>
      </c>
      <c r="K70" s="10">
        <f t="shared" si="1"/>
        <v>0.1224917562331217</v>
      </c>
    </row>
    <row r="71" spans="1:11" x14ac:dyDescent="0.2">
      <c r="A71" t="s">
        <v>15</v>
      </c>
      <c r="B71">
        <v>2018</v>
      </c>
      <c r="C71" t="s">
        <v>21</v>
      </c>
      <c r="D71" s="4">
        <v>10</v>
      </c>
      <c r="E71" s="8">
        <v>9.8000000000000004E-2</v>
      </c>
      <c r="F71" s="4">
        <v>102.5</v>
      </c>
      <c r="G71" s="2">
        <v>2219</v>
      </c>
      <c r="H71" s="2">
        <v>541092</v>
      </c>
      <c r="I71" s="2">
        <v>55477823</v>
      </c>
      <c r="J71" s="2">
        <v>5547929</v>
      </c>
      <c r="K71" s="10">
        <f t="shared" ref="K71:K113" si="14">(I71/60)/J71</f>
        <v>0.16666225961675668</v>
      </c>
    </row>
    <row r="72" spans="1:11" x14ac:dyDescent="0.2">
      <c r="A72" t="s">
        <v>15</v>
      </c>
      <c r="B72">
        <v>2018</v>
      </c>
      <c r="C72" t="s">
        <v>22</v>
      </c>
      <c r="D72" s="4">
        <v>10.4</v>
      </c>
      <c r="E72" s="8">
        <v>9.7000000000000003E-2</v>
      </c>
      <c r="F72" s="4">
        <v>107.4</v>
      </c>
      <c r="G72" s="2">
        <v>2398</v>
      </c>
      <c r="H72" s="2">
        <v>539321</v>
      </c>
      <c r="I72" s="2">
        <v>57927050</v>
      </c>
      <c r="J72" s="2">
        <v>5547929</v>
      </c>
      <c r="K72" s="10">
        <f t="shared" si="14"/>
        <v>0.17402004123220274</v>
      </c>
    </row>
    <row r="73" spans="1:11" x14ac:dyDescent="0.2">
      <c r="A73" t="s">
        <v>15</v>
      </c>
      <c r="B73">
        <v>2018</v>
      </c>
      <c r="C73" t="s">
        <v>23</v>
      </c>
      <c r="D73" s="4">
        <v>8.9</v>
      </c>
      <c r="E73" s="8">
        <v>8.2000000000000003E-2</v>
      </c>
      <c r="F73" s="4">
        <v>107.7</v>
      </c>
      <c r="G73" s="2">
        <v>2004</v>
      </c>
      <c r="H73" s="2">
        <v>455954</v>
      </c>
      <c r="I73" s="2">
        <v>49100835</v>
      </c>
      <c r="J73" s="2">
        <v>5547929</v>
      </c>
      <c r="K73" s="10">
        <f t="shared" si="14"/>
        <v>0.14750499690965763</v>
      </c>
    </row>
    <row r="74" spans="1:11" x14ac:dyDescent="0.2">
      <c r="A74" t="s">
        <v>15</v>
      </c>
      <c r="B74">
        <v>2018</v>
      </c>
      <c r="C74" t="s">
        <v>24</v>
      </c>
      <c r="D74" s="4">
        <v>7</v>
      </c>
      <c r="E74" s="8">
        <v>6.4000000000000001E-2</v>
      </c>
      <c r="F74" s="4">
        <v>109.2</v>
      </c>
      <c r="G74" s="2">
        <v>1689</v>
      </c>
      <c r="H74" s="2">
        <v>356314</v>
      </c>
      <c r="I74" s="2">
        <v>38894194</v>
      </c>
      <c r="J74" s="2">
        <v>5547929</v>
      </c>
      <c r="K74" s="10">
        <f t="shared" si="14"/>
        <v>0.11684298170842969</v>
      </c>
    </row>
    <row r="75" spans="1:11" x14ac:dyDescent="0.2">
      <c r="A75" t="s">
        <v>15</v>
      </c>
      <c r="B75">
        <v>2018</v>
      </c>
      <c r="C75" t="s">
        <v>25</v>
      </c>
      <c r="D75" s="4">
        <v>8.4</v>
      </c>
      <c r="E75" s="8">
        <v>8.3000000000000004E-2</v>
      </c>
      <c r="F75" s="4">
        <v>100.6</v>
      </c>
      <c r="G75" s="2">
        <v>2115</v>
      </c>
      <c r="H75" s="2">
        <v>462240</v>
      </c>
      <c r="I75" s="2">
        <v>46492203</v>
      </c>
      <c r="J75" s="2">
        <v>5547929</v>
      </c>
      <c r="K75" s="10">
        <f t="shared" si="14"/>
        <v>0.13966834290777694</v>
      </c>
    </row>
    <row r="76" spans="1:11" x14ac:dyDescent="0.2">
      <c r="A76" t="s">
        <v>15</v>
      </c>
      <c r="B76">
        <v>2018</v>
      </c>
      <c r="C76" t="s">
        <v>26</v>
      </c>
      <c r="D76" s="4">
        <v>7.6</v>
      </c>
      <c r="E76" s="8">
        <v>7.8E-2</v>
      </c>
      <c r="F76" s="4">
        <v>97.9</v>
      </c>
      <c r="G76" s="2">
        <v>1996</v>
      </c>
      <c r="H76" s="2">
        <v>430421</v>
      </c>
      <c r="I76" s="2">
        <v>42143636</v>
      </c>
      <c r="J76" s="2">
        <v>5547929</v>
      </c>
      <c r="K76" s="10">
        <f t="shared" si="14"/>
        <v>0.12660470841161331</v>
      </c>
    </row>
    <row r="77" spans="1:11" x14ac:dyDescent="0.2">
      <c r="A77" t="s">
        <v>15</v>
      </c>
      <c r="B77">
        <v>2018</v>
      </c>
      <c r="C77" t="s">
        <v>27</v>
      </c>
      <c r="D77" s="4">
        <v>10.199999999999999</v>
      </c>
      <c r="E77" s="8">
        <v>9.6000000000000002E-2</v>
      </c>
      <c r="F77" s="4">
        <v>105.9</v>
      </c>
      <c r="G77" s="2">
        <v>2190</v>
      </c>
      <c r="H77" s="2">
        <v>532902</v>
      </c>
      <c r="I77" s="2">
        <v>56427215</v>
      </c>
      <c r="J77" s="2">
        <v>5547929</v>
      </c>
      <c r="K77" s="10">
        <f t="shared" si="14"/>
        <v>0.16951435091064312</v>
      </c>
    </row>
    <row r="78" spans="1:11" x14ac:dyDescent="0.2">
      <c r="A78" t="s">
        <v>15</v>
      </c>
      <c r="B78">
        <v>2019</v>
      </c>
      <c r="C78" t="s">
        <v>16</v>
      </c>
      <c r="D78" s="4">
        <v>9.6</v>
      </c>
      <c r="E78" s="8">
        <v>8.6999999999999994E-2</v>
      </c>
      <c r="F78" s="4">
        <v>110.3</v>
      </c>
      <c r="G78" s="2">
        <v>2481</v>
      </c>
      <c r="H78" s="2">
        <v>487362</v>
      </c>
      <c r="I78" s="2">
        <v>53749766</v>
      </c>
      <c r="J78" s="2">
        <v>5589368</v>
      </c>
      <c r="K78" s="10">
        <f t="shared" si="14"/>
        <v>0.1602738329867229</v>
      </c>
    </row>
    <row r="79" spans="1:11" x14ac:dyDescent="0.2">
      <c r="A79" t="s">
        <v>15</v>
      </c>
      <c r="B79">
        <v>2019</v>
      </c>
      <c r="C79" t="s">
        <v>17</v>
      </c>
      <c r="D79" s="4">
        <v>6.3</v>
      </c>
      <c r="E79" s="8">
        <v>4.5999999999999999E-2</v>
      </c>
      <c r="F79" s="4">
        <v>136.80000000000001</v>
      </c>
      <c r="G79" s="2">
        <v>1535</v>
      </c>
      <c r="H79" s="2">
        <v>258037</v>
      </c>
      <c r="I79" s="2">
        <v>35294855</v>
      </c>
      <c r="J79" s="2">
        <v>5589368</v>
      </c>
      <c r="K79" s="10">
        <f t="shared" si="14"/>
        <v>0.10524402460767181</v>
      </c>
    </row>
    <row r="80" spans="1:11" x14ac:dyDescent="0.2">
      <c r="A80" t="s">
        <v>15</v>
      </c>
      <c r="B80">
        <v>2019</v>
      </c>
      <c r="C80" t="s">
        <v>18</v>
      </c>
      <c r="D80" s="4">
        <v>10.6</v>
      </c>
      <c r="E80" s="8">
        <v>8.6999999999999994E-2</v>
      </c>
      <c r="F80" s="4">
        <v>122.3</v>
      </c>
      <c r="G80" s="2">
        <v>2696</v>
      </c>
      <c r="H80" s="2">
        <v>483517</v>
      </c>
      <c r="I80" s="2">
        <v>59150221</v>
      </c>
      <c r="J80" s="2">
        <v>5589368</v>
      </c>
      <c r="K80" s="10">
        <f t="shared" si="14"/>
        <v>0.17637718909663253</v>
      </c>
    </row>
    <row r="81" spans="1:11" x14ac:dyDescent="0.2">
      <c r="A81" t="s">
        <v>15</v>
      </c>
      <c r="B81">
        <v>2019</v>
      </c>
      <c r="C81" t="s">
        <v>19</v>
      </c>
      <c r="D81" s="4">
        <v>8.6999999999999993</v>
      </c>
      <c r="E81" s="8">
        <v>6.9000000000000006E-2</v>
      </c>
      <c r="F81" s="4">
        <v>126.1</v>
      </c>
      <c r="G81" s="2">
        <v>2211</v>
      </c>
      <c r="H81" s="2">
        <v>384083</v>
      </c>
      <c r="I81" s="2">
        <v>48448647</v>
      </c>
      <c r="J81" s="2">
        <v>5589368</v>
      </c>
      <c r="K81" s="10">
        <f t="shared" si="14"/>
        <v>0.14446668210073124</v>
      </c>
    </row>
    <row r="82" spans="1:11" x14ac:dyDescent="0.2">
      <c r="A82" t="s">
        <v>15</v>
      </c>
      <c r="B82">
        <v>2019</v>
      </c>
      <c r="C82" t="s">
        <v>20</v>
      </c>
      <c r="D82" s="4">
        <v>11</v>
      </c>
      <c r="E82" s="8">
        <v>9.7000000000000003E-2</v>
      </c>
      <c r="F82" s="4">
        <v>112.9</v>
      </c>
      <c r="G82" s="2">
        <v>2751</v>
      </c>
      <c r="H82" s="2">
        <v>544809</v>
      </c>
      <c r="I82" s="2">
        <v>61531660</v>
      </c>
      <c r="J82" s="2">
        <v>5589368</v>
      </c>
      <c r="K82" s="10">
        <f t="shared" si="14"/>
        <v>0.18347828710986047</v>
      </c>
    </row>
    <row r="83" spans="1:11" x14ac:dyDescent="0.2">
      <c r="A83" t="s">
        <v>15</v>
      </c>
      <c r="B83">
        <v>2019</v>
      </c>
      <c r="C83" t="s">
        <v>21</v>
      </c>
      <c r="D83" s="4">
        <v>10.6</v>
      </c>
      <c r="E83" s="8">
        <v>9.7000000000000003E-2</v>
      </c>
      <c r="F83" s="4">
        <v>109.5</v>
      </c>
      <c r="G83" s="2">
        <v>2327</v>
      </c>
      <c r="H83" s="2">
        <v>543627</v>
      </c>
      <c r="I83" s="2">
        <v>59508781</v>
      </c>
      <c r="J83" s="2">
        <v>5589368</v>
      </c>
      <c r="K83" s="10">
        <f t="shared" si="14"/>
        <v>0.17744636185462592</v>
      </c>
    </row>
    <row r="84" spans="1:11" x14ac:dyDescent="0.2">
      <c r="A84" t="s">
        <v>15</v>
      </c>
      <c r="B84">
        <v>2019</v>
      </c>
      <c r="C84" t="s">
        <v>22</v>
      </c>
      <c r="D84" s="4">
        <v>9.6</v>
      </c>
      <c r="E84" s="8">
        <v>8.2000000000000003E-2</v>
      </c>
      <c r="F84" s="4">
        <v>116.7</v>
      </c>
      <c r="G84" s="2">
        <v>2091</v>
      </c>
      <c r="H84" s="2">
        <v>460297</v>
      </c>
      <c r="I84" s="2">
        <v>53720084</v>
      </c>
      <c r="J84" s="2">
        <v>5589368</v>
      </c>
      <c r="K84" s="10">
        <f t="shared" si="14"/>
        <v>0.16018532566353358</v>
      </c>
    </row>
    <row r="85" spans="1:11" x14ac:dyDescent="0.2">
      <c r="A85" t="s">
        <v>15</v>
      </c>
      <c r="B85">
        <v>2019</v>
      </c>
      <c r="C85" t="s">
        <v>23</v>
      </c>
      <c r="D85" s="4">
        <v>10.3</v>
      </c>
      <c r="E85" s="8">
        <v>8.7999999999999995E-2</v>
      </c>
      <c r="F85" s="4">
        <v>117.5</v>
      </c>
      <c r="G85" s="2">
        <v>2018</v>
      </c>
      <c r="H85" s="2">
        <v>489352</v>
      </c>
      <c r="I85" s="2">
        <v>57519063</v>
      </c>
      <c r="J85" s="2">
        <v>5589368</v>
      </c>
      <c r="K85" s="10">
        <f t="shared" si="14"/>
        <v>0.17151331778476567</v>
      </c>
    </row>
    <row r="86" spans="1:11" x14ac:dyDescent="0.2">
      <c r="A86" t="s">
        <v>15</v>
      </c>
      <c r="B86">
        <v>2019</v>
      </c>
      <c r="C86" t="s">
        <v>24</v>
      </c>
      <c r="D86" s="4">
        <v>11.3</v>
      </c>
      <c r="E86" s="8">
        <v>0.10199999999999999</v>
      </c>
      <c r="F86" s="4">
        <v>110.2</v>
      </c>
      <c r="G86" s="2">
        <v>2031</v>
      </c>
      <c r="H86" s="2">
        <v>572791</v>
      </c>
      <c r="I86" s="2">
        <v>63103109</v>
      </c>
      <c r="J86" s="2">
        <v>5589368</v>
      </c>
      <c r="K86" s="10">
        <f t="shared" si="14"/>
        <v>0.18816411503650027</v>
      </c>
    </row>
    <row r="87" spans="1:11" x14ac:dyDescent="0.2">
      <c r="A87" t="s">
        <v>15</v>
      </c>
      <c r="B87">
        <v>2019</v>
      </c>
      <c r="C87" t="s">
        <v>25</v>
      </c>
      <c r="D87" s="4">
        <v>8.1999999999999993</v>
      </c>
      <c r="E87" s="8">
        <v>6.5000000000000002E-2</v>
      </c>
      <c r="F87" s="4">
        <v>126.4</v>
      </c>
      <c r="G87" s="2">
        <v>1527</v>
      </c>
      <c r="H87" s="2">
        <v>361833</v>
      </c>
      <c r="I87" s="2">
        <v>45718437</v>
      </c>
      <c r="J87" s="2">
        <v>5589368</v>
      </c>
      <c r="K87" s="10">
        <f t="shared" si="14"/>
        <v>0.13632560067614083</v>
      </c>
    </row>
    <row r="88" spans="1:11" x14ac:dyDescent="0.2">
      <c r="A88" t="s">
        <v>15</v>
      </c>
      <c r="B88">
        <v>2019</v>
      </c>
      <c r="C88" t="s">
        <v>26</v>
      </c>
      <c r="D88" s="4">
        <v>10.1</v>
      </c>
      <c r="E88" s="8">
        <v>9.4E-2</v>
      </c>
      <c r="F88" s="4">
        <v>108.1</v>
      </c>
      <c r="G88" s="2">
        <v>2017</v>
      </c>
      <c r="H88" s="2">
        <v>523119</v>
      </c>
      <c r="I88" s="2">
        <v>56530874</v>
      </c>
      <c r="J88" s="2">
        <v>5589368</v>
      </c>
      <c r="K88" s="10">
        <f t="shared" si="14"/>
        <v>0.16856668470090594</v>
      </c>
    </row>
    <row r="89" spans="1:11" x14ac:dyDescent="0.2">
      <c r="A89" t="s">
        <v>15</v>
      </c>
      <c r="B89">
        <v>2019</v>
      </c>
      <c r="C89" t="s">
        <v>27</v>
      </c>
      <c r="D89" s="4">
        <v>11.3</v>
      </c>
      <c r="E89" s="8">
        <v>9.5000000000000001E-2</v>
      </c>
      <c r="F89" s="4">
        <v>119.2</v>
      </c>
      <c r="G89" s="2">
        <v>2410</v>
      </c>
      <c r="H89" s="2">
        <v>531302</v>
      </c>
      <c r="I89" s="2">
        <v>63348373</v>
      </c>
      <c r="J89" s="2">
        <v>5589368</v>
      </c>
      <c r="K89" s="10">
        <f t="shared" si="14"/>
        <v>0.18889545592035925</v>
      </c>
    </row>
    <row r="90" spans="1:11" x14ac:dyDescent="0.2">
      <c r="A90" t="s">
        <v>15</v>
      </c>
      <c r="B90">
        <v>2020</v>
      </c>
      <c r="C90" t="s">
        <v>16</v>
      </c>
      <c r="D90" s="4">
        <v>6.5</v>
      </c>
      <c r="E90" s="8">
        <v>0.06</v>
      </c>
      <c r="F90" s="4">
        <v>108.4</v>
      </c>
      <c r="G90" s="2">
        <v>1424</v>
      </c>
      <c r="H90" s="2">
        <v>340189</v>
      </c>
      <c r="I90" s="2">
        <v>36886537</v>
      </c>
      <c r="J90" s="2">
        <v>5631670</v>
      </c>
      <c r="K90" s="10">
        <f t="shared" si="14"/>
        <v>0.10916399871914845</v>
      </c>
    </row>
    <row r="91" spans="1:11" x14ac:dyDescent="0.2">
      <c r="A91" t="s">
        <v>15</v>
      </c>
      <c r="B91">
        <v>2020</v>
      </c>
      <c r="C91" t="s">
        <v>17</v>
      </c>
      <c r="D91" s="4">
        <v>7.1</v>
      </c>
      <c r="E91" s="8">
        <v>6.6000000000000003E-2</v>
      </c>
      <c r="F91" s="4">
        <v>107.5</v>
      </c>
      <c r="G91" s="2">
        <v>1743</v>
      </c>
      <c r="H91" s="2">
        <v>372308</v>
      </c>
      <c r="I91" s="2">
        <v>40036394</v>
      </c>
      <c r="J91" s="2">
        <v>5631670</v>
      </c>
      <c r="K91" s="10">
        <f t="shared" si="14"/>
        <v>0.11848585469910937</v>
      </c>
    </row>
    <row r="92" spans="1:11" x14ac:dyDescent="0.2">
      <c r="A92" t="s">
        <v>15</v>
      </c>
      <c r="B92">
        <v>2020</v>
      </c>
      <c r="C92" t="s">
        <v>18</v>
      </c>
      <c r="D92" s="4">
        <v>9.8000000000000007</v>
      </c>
      <c r="E92" s="8">
        <v>6.9000000000000006E-2</v>
      </c>
      <c r="F92" s="4">
        <v>143</v>
      </c>
      <c r="G92" s="2">
        <v>2030</v>
      </c>
      <c r="H92" s="2">
        <v>386113</v>
      </c>
      <c r="I92" s="2">
        <v>55228581</v>
      </c>
      <c r="J92" s="2">
        <v>5631670</v>
      </c>
      <c r="K92" s="10">
        <f t="shared" si="14"/>
        <v>0.16344642885680447</v>
      </c>
    </row>
    <row r="93" spans="1:11" x14ac:dyDescent="0.2">
      <c r="A93" t="s">
        <v>15</v>
      </c>
      <c r="B93">
        <v>2020</v>
      </c>
      <c r="C93" t="s">
        <v>19</v>
      </c>
      <c r="D93" s="4">
        <v>8.1</v>
      </c>
      <c r="E93" s="8">
        <v>6.3E-2</v>
      </c>
      <c r="F93" s="4">
        <v>128.4</v>
      </c>
      <c r="G93" s="2">
        <v>2090</v>
      </c>
      <c r="H93" s="2">
        <v>355774</v>
      </c>
      <c r="I93" s="2">
        <v>45694773</v>
      </c>
      <c r="J93" s="2">
        <v>5631670</v>
      </c>
      <c r="K93" s="10">
        <f t="shared" si="14"/>
        <v>0.13523156541487694</v>
      </c>
    </row>
    <row r="94" spans="1:11" x14ac:dyDescent="0.2">
      <c r="A94" t="s">
        <v>15</v>
      </c>
      <c r="B94">
        <v>2020</v>
      </c>
      <c r="C94" t="s">
        <v>20</v>
      </c>
      <c r="D94" s="4">
        <v>10.7</v>
      </c>
      <c r="E94" s="8">
        <v>0.107</v>
      </c>
      <c r="F94" s="4">
        <v>100</v>
      </c>
      <c r="G94" s="2">
        <v>2466</v>
      </c>
      <c r="H94" s="2">
        <v>600615</v>
      </c>
      <c r="I94" s="2">
        <v>60046888</v>
      </c>
      <c r="J94" s="2">
        <v>5631670</v>
      </c>
      <c r="K94" s="10">
        <f t="shared" si="14"/>
        <v>0.17770598537674734</v>
      </c>
    </row>
    <row r="95" spans="1:11" x14ac:dyDescent="0.2">
      <c r="A95" t="s">
        <v>15</v>
      </c>
      <c r="B95">
        <v>2020</v>
      </c>
      <c r="C95" t="s">
        <v>21</v>
      </c>
      <c r="D95" s="4">
        <v>13.2</v>
      </c>
      <c r="E95" s="8">
        <v>0.115</v>
      </c>
      <c r="F95" s="4">
        <v>114.6</v>
      </c>
      <c r="G95" s="2">
        <v>2596</v>
      </c>
      <c r="H95" s="2">
        <v>647457</v>
      </c>
      <c r="I95" s="2">
        <v>74199300</v>
      </c>
      <c r="J95" s="2">
        <v>5631670</v>
      </c>
      <c r="K95" s="10">
        <f t="shared" si="14"/>
        <v>0.21958939355466495</v>
      </c>
    </row>
    <row r="96" spans="1:11" x14ac:dyDescent="0.2">
      <c r="A96" t="s">
        <v>15</v>
      </c>
      <c r="B96">
        <v>2020</v>
      </c>
      <c r="C96" t="s">
        <v>22</v>
      </c>
      <c r="D96" s="4">
        <v>9.8000000000000007</v>
      </c>
      <c r="E96" s="8">
        <v>0.1</v>
      </c>
      <c r="F96" s="4">
        <v>98.8</v>
      </c>
      <c r="G96" s="2">
        <v>2151</v>
      </c>
      <c r="H96" s="2">
        <v>560995</v>
      </c>
      <c r="I96" s="2">
        <v>55431020</v>
      </c>
      <c r="J96" s="2">
        <v>5631670</v>
      </c>
      <c r="K96" s="10">
        <f t="shared" si="14"/>
        <v>0.16404553770610375</v>
      </c>
    </row>
    <row r="97" spans="1:11" x14ac:dyDescent="0.2">
      <c r="A97" t="s">
        <v>15</v>
      </c>
      <c r="B97">
        <v>2020</v>
      </c>
      <c r="C97" t="s">
        <v>23</v>
      </c>
      <c r="D97" s="4">
        <v>14.5</v>
      </c>
      <c r="E97" s="8">
        <v>0.11700000000000001</v>
      </c>
      <c r="F97" s="4">
        <v>123.5</v>
      </c>
      <c r="G97" s="2">
        <v>2831</v>
      </c>
      <c r="H97" s="2">
        <v>661715</v>
      </c>
      <c r="I97" s="2">
        <v>81748426</v>
      </c>
      <c r="J97" s="2">
        <v>5631670</v>
      </c>
      <c r="K97" s="10">
        <f t="shared" si="14"/>
        <v>0.24193068249145752</v>
      </c>
    </row>
    <row r="98" spans="1:11" x14ac:dyDescent="0.2">
      <c r="A98" t="s">
        <v>15</v>
      </c>
      <c r="B98">
        <v>2020</v>
      </c>
      <c r="C98" t="s">
        <v>24</v>
      </c>
      <c r="D98" s="4">
        <v>11.6</v>
      </c>
      <c r="E98" s="8">
        <v>0.08</v>
      </c>
      <c r="F98" s="4">
        <v>145.4</v>
      </c>
      <c r="G98" s="2">
        <v>2120</v>
      </c>
      <c r="H98" s="2">
        <v>447831</v>
      </c>
      <c r="I98" s="2">
        <v>65106764</v>
      </c>
      <c r="J98" s="2">
        <v>5631670</v>
      </c>
      <c r="K98" s="10">
        <f t="shared" si="14"/>
        <v>0.19268045416960394</v>
      </c>
    </row>
    <row r="99" spans="1:11" x14ac:dyDescent="0.2">
      <c r="A99" t="s">
        <v>15</v>
      </c>
      <c r="B99">
        <v>2020</v>
      </c>
      <c r="C99" t="s">
        <v>25</v>
      </c>
      <c r="D99" s="4">
        <v>12.6</v>
      </c>
      <c r="E99" s="8">
        <v>7.4999999999999997E-2</v>
      </c>
      <c r="F99" s="4">
        <v>168.2</v>
      </c>
      <c r="G99" s="2">
        <v>2259</v>
      </c>
      <c r="H99" s="2">
        <v>423175</v>
      </c>
      <c r="I99" s="2">
        <v>71197668</v>
      </c>
      <c r="J99" s="2">
        <v>5631670</v>
      </c>
      <c r="K99" s="10">
        <f t="shared" si="14"/>
        <v>0.21070620260064954</v>
      </c>
    </row>
    <row r="100" spans="1:11" x14ac:dyDescent="0.2">
      <c r="A100" t="s">
        <v>15</v>
      </c>
      <c r="B100">
        <v>2020</v>
      </c>
      <c r="C100" t="s">
        <v>26</v>
      </c>
      <c r="D100" s="4">
        <v>12.4</v>
      </c>
      <c r="E100" s="8">
        <v>0.111</v>
      </c>
      <c r="F100" s="4">
        <v>110.9</v>
      </c>
      <c r="G100" s="2">
        <v>2821</v>
      </c>
      <c r="H100" s="2">
        <v>627686</v>
      </c>
      <c r="I100" s="2">
        <v>69596263</v>
      </c>
      <c r="J100" s="2">
        <v>5631670</v>
      </c>
      <c r="K100" s="10">
        <f t="shared" si="14"/>
        <v>0.20596691863455538</v>
      </c>
    </row>
    <row r="101" spans="1:11" x14ac:dyDescent="0.2">
      <c r="A101" t="s">
        <v>15</v>
      </c>
      <c r="B101">
        <v>2020</v>
      </c>
      <c r="C101" t="s">
        <v>27</v>
      </c>
      <c r="D101" s="4">
        <v>9.5</v>
      </c>
      <c r="E101" s="8">
        <v>0.105</v>
      </c>
      <c r="F101" s="4">
        <v>90</v>
      </c>
      <c r="G101" s="2">
        <v>2419</v>
      </c>
      <c r="H101" s="2">
        <v>591837</v>
      </c>
      <c r="I101" s="2">
        <v>53242169</v>
      </c>
      <c r="J101" s="2">
        <v>5631670</v>
      </c>
      <c r="K101" s="10">
        <f t="shared" si="14"/>
        <v>0.15756773449675376</v>
      </c>
    </row>
    <row r="102" spans="1:11" x14ac:dyDescent="0.2">
      <c r="A102" t="s">
        <v>15</v>
      </c>
      <c r="B102">
        <v>2021</v>
      </c>
      <c r="C102" t="s">
        <v>16</v>
      </c>
      <c r="D102" s="4">
        <v>10.7</v>
      </c>
      <c r="E102" s="8">
        <v>7.4999999999999997E-2</v>
      </c>
      <c r="F102" s="4">
        <v>141.69999999999999</v>
      </c>
      <c r="G102" s="2">
        <v>2099</v>
      </c>
      <c r="H102" s="2">
        <v>427888</v>
      </c>
      <c r="I102" s="2">
        <v>60646040</v>
      </c>
      <c r="J102" s="2">
        <v>5675418</v>
      </c>
      <c r="K102" s="10">
        <f t="shared" si="14"/>
        <v>0.17809566332089255</v>
      </c>
    </row>
    <row r="103" spans="1:11" x14ac:dyDescent="0.2">
      <c r="A103" t="s">
        <v>15</v>
      </c>
      <c r="B103">
        <v>2021</v>
      </c>
      <c r="C103" t="s">
        <v>17</v>
      </c>
      <c r="D103" s="4">
        <v>7.2</v>
      </c>
      <c r="E103" s="8">
        <v>6.7000000000000004E-2</v>
      </c>
      <c r="F103" s="4">
        <v>108.1</v>
      </c>
      <c r="G103" s="2">
        <v>2266</v>
      </c>
      <c r="H103" s="2">
        <v>378836</v>
      </c>
      <c r="I103" s="2">
        <v>40937228</v>
      </c>
      <c r="J103" s="2">
        <v>5675418</v>
      </c>
      <c r="K103" s="10">
        <f t="shared" si="14"/>
        <v>0.12021795281569275</v>
      </c>
    </row>
    <row r="104" spans="1:11" x14ac:dyDescent="0.2">
      <c r="A104" t="s">
        <v>15</v>
      </c>
      <c r="B104">
        <v>2021</v>
      </c>
      <c r="C104" t="s">
        <v>18</v>
      </c>
      <c r="D104" s="4">
        <v>12.5</v>
      </c>
      <c r="E104" s="8">
        <v>9.9000000000000005E-2</v>
      </c>
      <c r="F104" s="4">
        <v>126.6</v>
      </c>
      <c r="G104" s="2">
        <v>3028</v>
      </c>
      <c r="H104" s="2">
        <v>560340</v>
      </c>
      <c r="I104" s="2">
        <v>70955627</v>
      </c>
      <c r="J104" s="2">
        <v>5675418</v>
      </c>
      <c r="K104" s="10">
        <f t="shared" si="14"/>
        <v>0.20837122187887014</v>
      </c>
    </row>
    <row r="105" spans="1:11" x14ac:dyDescent="0.2">
      <c r="A105" t="s">
        <v>15</v>
      </c>
      <c r="B105">
        <v>2021</v>
      </c>
      <c r="C105" t="s">
        <v>19</v>
      </c>
      <c r="D105" s="4">
        <v>10.1</v>
      </c>
      <c r="E105" s="8">
        <v>8.1000000000000003E-2</v>
      </c>
      <c r="F105" s="4">
        <v>125.3</v>
      </c>
      <c r="G105" s="2">
        <v>2416</v>
      </c>
      <c r="H105" s="2">
        <v>457767</v>
      </c>
      <c r="I105" s="2">
        <v>57355017</v>
      </c>
      <c r="J105" s="2">
        <v>5675418</v>
      </c>
      <c r="K105" s="10">
        <f t="shared" si="14"/>
        <v>0.16843110939141398</v>
      </c>
    </row>
    <row r="106" spans="1:11" x14ac:dyDescent="0.2">
      <c r="A106" t="s">
        <v>15</v>
      </c>
      <c r="B106">
        <v>2021</v>
      </c>
      <c r="C106" t="s">
        <v>20</v>
      </c>
      <c r="D106" s="4">
        <v>11.3</v>
      </c>
      <c r="E106" s="8">
        <v>0.105</v>
      </c>
      <c r="F106" s="4">
        <v>108.4</v>
      </c>
      <c r="G106" s="2">
        <v>2780</v>
      </c>
      <c r="H106" s="2">
        <v>593241</v>
      </c>
      <c r="I106" s="2">
        <v>64312612</v>
      </c>
      <c r="J106" s="2">
        <v>5675418</v>
      </c>
      <c r="K106" s="10">
        <f t="shared" si="14"/>
        <v>0.18886306993893079</v>
      </c>
    </row>
    <row r="107" spans="1:11" x14ac:dyDescent="0.2">
      <c r="A107" t="s">
        <v>15</v>
      </c>
      <c r="B107">
        <v>2021</v>
      </c>
      <c r="C107" t="s">
        <v>21</v>
      </c>
      <c r="D107" s="4">
        <v>14.6</v>
      </c>
      <c r="E107" s="8">
        <v>0.12</v>
      </c>
      <c r="F107" s="4">
        <v>121.6</v>
      </c>
      <c r="G107" s="2">
        <v>2932</v>
      </c>
      <c r="H107" s="2">
        <v>683020</v>
      </c>
      <c r="I107" s="2">
        <v>83044221</v>
      </c>
      <c r="J107" s="2">
        <v>5675418</v>
      </c>
      <c r="K107" s="10">
        <f t="shared" si="14"/>
        <v>0.24387108579491415</v>
      </c>
    </row>
    <row r="108" spans="1:11" x14ac:dyDescent="0.2">
      <c r="A108" t="s">
        <v>15</v>
      </c>
      <c r="B108">
        <v>2021</v>
      </c>
      <c r="C108" t="s">
        <v>22</v>
      </c>
      <c r="D108" s="4">
        <v>17.899999999999999</v>
      </c>
      <c r="E108" s="8">
        <v>0.111</v>
      </c>
      <c r="F108" s="4">
        <v>161.19999999999999</v>
      </c>
      <c r="G108" s="2">
        <v>2627</v>
      </c>
      <c r="H108" s="2">
        <v>630499</v>
      </c>
      <c r="I108" s="2">
        <v>101663766</v>
      </c>
      <c r="J108" s="2">
        <v>5675418</v>
      </c>
      <c r="K108" s="10">
        <f t="shared" si="14"/>
        <v>0.29855000988473451</v>
      </c>
    </row>
    <row r="109" spans="1:11" x14ac:dyDescent="0.2">
      <c r="A109" t="s">
        <v>15</v>
      </c>
      <c r="B109">
        <v>2021</v>
      </c>
      <c r="C109" t="s">
        <v>23</v>
      </c>
      <c r="D109" s="4">
        <v>28.9</v>
      </c>
      <c r="E109" s="8">
        <v>0.106</v>
      </c>
      <c r="F109" s="4">
        <v>272</v>
      </c>
      <c r="G109" s="2">
        <v>2159</v>
      </c>
      <c r="H109" s="2">
        <v>602407</v>
      </c>
      <c r="I109" s="2">
        <v>163854574</v>
      </c>
      <c r="J109" s="2">
        <v>5675418</v>
      </c>
      <c r="K109" s="10">
        <f t="shared" si="14"/>
        <v>0.4811821026515874</v>
      </c>
    </row>
    <row r="110" spans="1:11" x14ac:dyDescent="0.2">
      <c r="A110" t="s">
        <v>15</v>
      </c>
      <c r="B110">
        <v>2021</v>
      </c>
      <c r="C110" t="s">
        <v>24</v>
      </c>
      <c r="D110" s="4">
        <v>30</v>
      </c>
      <c r="E110" s="8">
        <v>0.14699999999999999</v>
      </c>
      <c r="F110" s="4">
        <v>204.5</v>
      </c>
      <c r="G110" s="2">
        <v>2567</v>
      </c>
      <c r="H110" s="2">
        <v>832619</v>
      </c>
      <c r="I110" s="2">
        <v>170230568</v>
      </c>
      <c r="J110" s="2">
        <v>5675418</v>
      </c>
      <c r="K110" s="10">
        <f t="shared" si="14"/>
        <v>0.49990610970563459</v>
      </c>
    </row>
    <row r="111" spans="1:11" x14ac:dyDescent="0.2">
      <c r="A111" t="s">
        <v>15</v>
      </c>
      <c r="B111">
        <v>2021</v>
      </c>
      <c r="C111" t="s">
        <v>25</v>
      </c>
      <c r="D111" s="4">
        <v>18.5</v>
      </c>
      <c r="E111" s="8">
        <v>0.121</v>
      </c>
      <c r="F111" s="4">
        <v>152.9</v>
      </c>
      <c r="G111" s="2">
        <v>2907</v>
      </c>
      <c r="H111" s="2">
        <v>686972</v>
      </c>
      <c r="I111" s="2">
        <v>105013489</v>
      </c>
      <c r="J111" s="2">
        <v>5675418</v>
      </c>
      <c r="K111" s="10">
        <f t="shared" si="14"/>
        <v>0.30838694465617628</v>
      </c>
    </row>
    <row r="112" spans="1:11" x14ac:dyDescent="0.2">
      <c r="A112" t="s">
        <v>15</v>
      </c>
      <c r="B112">
        <v>2021</v>
      </c>
      <c r="C112" t="s">
        <v>26</v>
      </c>
      <c r="D112" s="4">
        <v>9.6999999999999993</v>
      </c>
      <c r="E112" s="8">
        <v>8.2000000000000003E-2</v>
      </c>
      <c r="F112" s="4">
        <v>118.3</v>
      </c>
      <c r="G112" s="2">
        <v>2311</v>
      </c>
      <c r="H112" s="2">
        <v>466149</v>
      </c>
      <c r="I112" s="2">
        <v>55125663</v>
      </c>
      <c r="J112" s="2">
        <v>5675418</v>
      </c>
      <c r="K112" s="10">
        <f t="shared" si="14"/>
        <v>0.16188429645182081</v>
      </c>
    </row>
    <row r="113" spans="1:11" x14ac:dyDescent="0.2">
      <c r="A113" t="s">
        <v>15</v>
      </c>
      <c r="B113">
        <v>2021</v>
      </c>
      <c r="C113" t="s">
        <v>27</v>
      </c>
      <c r="D113" s="4">
        <v>11.3</v>
      </c>
      <c r="E113" s="8">
        <v>6.4000000000000001E-2</v>
      </c>
      <c r="F113" s="4">
        <v>176.4</v>
      </c>
      <c r="G113" s="2">
        <v>1953</v>
      </c>
      <c r="H113" s="2">
        <v>365111</v>
      </c>
      <c r="I113" s="2">
        <v>64402683</v>
      </c>
      <c r="J113" s="2">
        <v>5675418</v>
      </c>
      <c r="K113" s="10">
        <f t="shared" si="14"/>
        <v>0.18912757615386216</v>
      </c>
    </row>
  </sheetData>
  <pageMargins left="0.7" right="0.7" top="0.75" bottom="0.75" header="0.3" footer="0.3"/>
  <pageSetup scale="53" fitToHeight="0" orientation="portrait" r:id="rId1"/>
  <headerFooter>
    <oddHeader>&amp;C&amp;A</oddHeader>
    <oddFooter>&amp;L&amp;"Arial,Italic"&amp;8/fp-outages/FP-aidiytdtd-month-beta&amp;C&amp;"Arial,Italic"&amp;8page &amp;P of &amp;N&amp;R&amp;"Arial,Italic"&amp;8\data\work\mxca\&amp;F
(02/27/2022)</oddFooter>
  </headerFooter>
  <customProperties>
    <customPr name="EpmWorksheetKeyString_GUID" r:id="rId2"/>
  </customProperties>
  <ignoredErrors>
    <ignoredError sqref="R6:T14" formulaRange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5C5AFDDE-2D29-4CC5-B9BF-DE5B9C6B3538}"/>
</file>

<file path=customXml/itemProps2.xml><?xml version="1.0" encoding="utf-8"?>
<ds:datastoreItem xmlns:ds="http://schemas.openxmlformats.org/officeDocument/2006/customXml" ds:itemID="{3B75F07D-60FE-4764-8767-B775FB16963A}"/>
</file>

<file path=customXml/itemProps3.xml><?xml version="1.0" encoding="utf-8"?>
<ds:datastoreItem xmlns:ds="http://schemas.openxmlformats.org/officeDocument/2006/customXml" ds:itemID="{46DAEAED-5974-4CE7-A7C4-02DE6AE86A4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C4A199-BCE5-4A3E-A0A2-8FF00E0773B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719a909-808b-4ae0-bf21-57af7976196f"/>
    <ds:schemaRef ds:uri="http://schemas.microsoft.com/office/infopath/2007/PartnerControls"/>
    <ds:schemaRef ds:uri="http://schemas.microsoft.com/office/2006/documentManagement/types"/>
    <ds:schemaRef ds:uri="b5f79e99-5da1-4a79-9ce9-cd19d0e8bd26"/>
    <ds:schemaRef ds:uri="97e57212-3e02-407f-8b2d-05f7d7f19b15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2013-2021</vt:lpstr>
      <vt:lpstr>'2013-2021'!Print_Titles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Burchfield, Christine</cp:lastModifiedBy>
  <cp:revision/>
  <dcterms:created xsi:type="dcterms:W3CDTF">2021-11-22T17:00:31Z</dcterms:created>
  <dcterms:modified xsi:type="dcterms:W3CDTF">2022-03-23T21:18:53Z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