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16"/>
  <workbookPr defaultThemeVersion="166925"/>
  <mc:AlternateContent xmlns:mc="http://schemas.openxmlformats.org/markup-compatibility/2006">
    <mc:Choice Requires="x15">
      <x15ac:absPath xmlns:x15ac="http://schemas.microsoft.com/office/spreadsheetml/2010/11/ac" url="https://pge.sharepoint.com/sites/SOMReports/Report Files/3.11 GO-95 Corrective Actions/Historical Data/"/>
    </mc:Choice>
  </mc:AlternateContent>
  <xr:revisionPtr revIDLastSave="437" documentId="8_{09D98E4C-89FE-46F0-965A-17336B6AEFDB}" xr6:coauthVersionLast="47" xr6:coauthVersionMax="47" xr10:uidLastSave="{BDD098BC-2A2B-4159-8521-D7003D617E83}"/>
  <bookViews>
    <workbookView xWindow="28680" yWindow="-120" windowWidth="29040" windowHeight="15840" xr2:uid="{5AA140EF-9A7A-443E-9FE6-1B631FFCEEC2}"/>
  </bookViews>
  <sheets>
    <sheet name="GO 95 Data Summary" sheetId="1" r:id="rId1"/>
    <sheet name="2022-2026" sheetId="3" state="hidden"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6" i="1" l="1"/>
  <c r="G31" i="3"/>
  <c r="O11" i="3"/>
  <c r="P11" i="3"/>
  <c r="O10" i="3"/>
  <c r="P10" i="3"/>
  <c r="N11" i="3"/>
  <c r="N10" i="3"/>
  <c r="E11" i="3"/>
  <c r="F11" i="3"/>
  <c r="D11" i="3"/>
  <c r="G10" i="3"/>
  <c r="E10" i="3"/>
  <c r="F10" i="3"/>
  <c r="D10" i="3"/>
  <c r="Q11" i="3"/>
  <c r="G11" i="3"/>
  <c r="P12" i="3"/>
  <c r="O12" i="3"/>
  <c r="F12" i="3"/>
  <c r="E12" i="3"/>
  <c r="P25" i="3"/>
  <c r="O25" i="3"/>
  <c r="O17" i="3"/>
  <c r="P16" i="3"/>
  <c r="G30" i="3"/>
  <c r="G29" i="3"/>
  <c r="E31" i="3"/>
  <c r="P35" i="3"/>
  <c r="P37" i="3" s="1"/>
  <c r="O36" i="3"/>
  <c r="O35" i="3"/>
  <c r="O37" i="3" s="1"/>
  <c r="N37" i="3"/>
  <c r="N36" i="3"/>
  <c r="Q36" i="3" s="1"/>
  <c r="N35" i="3"/>
  <c r="Q35" i="3" s="1"/>
  <c r="Q37" i="3" s="1"/>
  <c r="F35" i="3"/>
  <c r="F37" i="3"/>
  <c r="E36" i="3"/>
  <c r="E35" i="3"/>
  <c r="E37" i="3" s="1"/>
  <c r="D37" i="3"/>
  <c r="D36" i="3"/>
  <c r="G36" i="3" s="1"/>
  <c r="D35" i="3"/>
  <c r="G35" i="3" s="1"/>
  <c r="G37" i="3" s="1"/>
  <c r="Q30" i="3"/>
  <c r="Q29" i="3"/>
  <c r="Q31" i="3" s="1"/>
  <c r="Q24" i="3"/>
  <c r="Q23" i="3"/>
  <c r="Q25" i="3" s="1"/>
  <c r="G24" i="3"/>
  <c r="G23" i="3"/>
  <c r="G25" i="3" s="1"/>
  <c r="F16" i="3"/>
  <c r="P17" i="3"/>
  <c r="P18" i="3"/>
  <c r="O16" i="3"/>
  <c r="N17" i="3"/>
  <c r="Q17" i="3" s="1"/>
  <c r="N16" i="3"/>
  <c r="D16" i="3"/>
  <c r="F17" i="3"/>
  <c r="F18" i="3" s="1"/>
  <c r="E17" i="3"/>
  <c r="E16" i="3"/>
  <c r="E18" i="3" s="1"/>
  <c r="D17" i="3"/>
  <c r="P40" i="1"/>
  <c r="M40" i="1"/>
  <c r="P32" i="1"/>
  <c r="M32" i="1"/>
  <c r="P24" i="1"/>
  <c r="M24" i="1"/>
  <c r="P16" i="1"/>
  <c r="M16" i="1"/>
  <c r="P7" i="1"/>
  <c r="M7" i="1"/>
  <c r="P6" i="1"/>
  <c r="M6" i="1"/>
  <c r="D12" i="3" l="1"/>
  <c r="G12" i="3"/>
  <c r="N12" i="3"/>
  <c r="Q10" i="3"/>
  <c r="Q12" i="3" s="1"/>
  <c r="Q16" i="3"/>
  <c r="G17" i="3"/>
  <c r="D18" i="3"/>
  <c r="G16" i="3"/>
  <c r="N18" i="3"/>
  <c r="Q18" i="3"/>
  <c r="O18" i="3"/>
  <c r="P8" i="1"/>
  <c r="G18" i="3"/>
  <c r="M8" i="1"/>
  <c r="G40" i="1"/>
  <c r="D40" i="1"/>
  <c r="G24" i="1"/>
  <c r="D24" i="1"/>
  <c r="G16" i="1"/>
  <c r="D16" i="1"/>
  <c r="G6" i="1"/>
  <c r="G7" i="1"/>
  <c r="D7" i="1"/>
  <c r="G32" i="1"/>
  <c r="D32" i="1"/>
  <c r="G8" i="1" l="1"/>
  <c r="D8" i="1"/>
</calcChain>
</file>

<file path=xl/sharedStrings.xml><?xml version="1.0" encoding="utf-8"?>
<sst xmlns="http://schemas.openxmlformats.org/spreadsheetml/2006/main" count="226" uniqueCount="36">
  <si>
    <t xml:space="preserve">Historical Performance | Overall </t>
  </si>
  <si>
    <t xml:space="preserve">2022 and 2026 Targets | Overall </t>
  </si>
  <si>
    <t>On Time</t>
  </si>
  <si>
    <t>Total Due</t>
  </si>
  <si>
    <t>% On Time</t>
  </si>
  <si>
    <t xml:space="preserve">Historical Performance | Distribution </t>
  </si>
  <si>
    <t xml:space="preserve">2022 and 2026 Targets | Distribution </t>
  </si>
  <si>
    <t>Historical Performance | Distribution (564 Tags)</t>
  </si>
  <si>
    <t>2022 and 2026 Targets | Distribution (564 Tags)</t>
  </si>
  <si>
    <t xml:space="preserve">Historical Performance | Transmission </t>
  </si>
  <si>
    <t xml:space="preserve">2022 and 2026 Targets | Transmission </t>
  </si>
  <si>
    <t>Tranmission 564 Tags are included in this population</t>
  </si>
  <si>
    <t xml:space="preserve">Historical Performance | Vegetation Management (non-SAP) </t>
  </si>
  <si>
    <t xml:space="preserve">2022 and 2026 Targets | Vegetation Management (non-SAP) </t>
  </si>
  <si>
    <t xml:space="preserve">564 Tag Overview </t>
  </si>
  <si>
    <t>Distribution:  The 564 tags are separated from the distribution file as we have never managed this work nor are we familiar on how veg mgmt executes the work. It would be best if they speak to it, forecast, actuals, process, etc.</t>
  </si>
  <si>
    <t>Transmission: Tracking WTC 564 with the rest of the transmission tags does not affect the ability to forecast transmission. Transmission forecasts are based on past data, which includes WTC 564. The number is only ~2% of the overall transmission tags so any effect of WTC 564 is minor and well within what I would consider the accuracy of the forecast.</t>
  </si>
  <si>
    <t>T&amp;D and Veg</t>
  </si>
  <si>
    <t>E</t>
  </si>
  <si>
    <t>B</t>
  </si>
  <si>
    <t>B from E</t>
  </si>
  <si>
    <t>Total</t>
  </si>
  <si>
    <t>Past Due</t>
  </si>
  <si>
    <t>% on Time</t>
  </si>
  <si>
    <t>T&amp;D</t>
  </si>
  <si>
    <t>Distirbution</t>
  </si>
  <si>
    <t>Transmission</t>
  </si>
  <si>
    <t>Vegetation Management (T&amp;D)</t>
  </si>
  <si>
    <t>EVM D&amp;D</t>
  </si>
  <si>
    <t>VMD D&amp;D</t>
  </si>
  <si>
    <t>VMD P 2</t>
  </si>
  <si>
    <t xml:space="preserve"> -   </t>
  </si>
  <si>
    <t>Vegetation Management</t>
  </si>
  <si>
    <t>VMD Priority 2</t>
  </si>
  <si>
    <t>n/a</t>
  </si>
  <si>
    <t>Forecast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</si>
</sst>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
    <numFmt numFmtId="165" formatCode="_(* #,##0_);_(* \(#,##0\);_(* &quot;-&quot;??_);_(@_)"/>
  </numFmts>
  <fonts count="15">
    <font>
      <sz val="11"/>
      <color theme="1"/>
      <name val="Calibri"/>
      <family val="2"/>
      <scheme val="minor"/>
    </font>
    <font>
      <sz val="11"/>
      <color theme="1"/>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sz val="10"/>
      <color theme="1"/>
      <name val="Calibri"/>
      <family val="2"/>
      <scheme val="minor"/>
    </font>
    <font>
      <u/>
      <sz val="11"/>
      <color theme="10"/>
      <name val="Calibri"/>
      <family val="2"/>
      <scheme val="minor"/>
    </font>
    <font>
      <b/>
      <sz val="10"/>
      <color rgb="FFFFFFFF"/>
      <name val="Calibri"/>
      <family val="2"/>
      <scheme val="minor"/>
    </font>
    <font>
      <sz val="10"/>
      <color rgb="FF000000"/>
      <name val="Calibri"/>
      <family val="2"/>
      <scheme val="minor"/>
    </font>
    <font>
      <b/>
      <sz val="11"/>
      <color rgb="FF000000"/>
      <name val="Calibri"/>
      <family val="2"/>
      <scheme val="minor"/>
    </font>
    <font>
      <sz val="11"/>
      <color rgb="FF000000"/>
      <name val="Calibri"/>
      <family val="2"/>
      <scheme val="minor"/>
    </font>
    <font>
      <sz val="11"/>
      <color rgb="FFFFFFFF"/>
      <name val="Calibri"/>
      <family val="2"/>
      <scheme val="minor"/>
    </font>
    <font>
      <sz val="11"/>
      <name val="Calibri"/>
      <family val="2"/>
      <scheme val="minor"/>
    </font>
    <font>
      <sz val="10"/>
      <color rgb="FFFF0000"/>
      <name val="Calibri"/>
      <family val="2"/>
      <scheme val="minor"/>
    </font>
    <font>
      <sz val="9"/>
      <color theme="1"/>
      <name val="Calibri"/>
      <family val="2"/>
      <scheme val="minor"/>
    </font>
  </fonts>
  <fills count="6">
    <fill>
      <patternFill patternType="none"/>
    </fill>
    <fill>
      <patternFill patternType="gray125"/>
    </fill>
    <fill>
      <patternFill patternType="solid">
        <fgColor theme="0" tint="-4.9989318521683403E-2"/>
        <bgColor indexed="64"/>
      </patternFill>
    </fill>
    <fill>
      <patternFill patternType="solid">
        <fgColor rgb="FF203764"/>
        <bgColor rgb="FF000000"/>
      </patternFill>
    </fill>
    <fill>
      <patternFill patternType="solid">
        <fgColor rgb="FFFFE699"/>
        <bgColor rgb="FF000000"/>
      </patternFill>
    </fill>
    <fill>
      <patternFill patternType="solid">
        <fgColor rgb="FFFFC000"/>
        <bgColor rgb="FF000000"/>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medium">
        <color rgb="FF000000"/>
      </bottom>
      <diagonal/>
    </border>
    <border>
      <left style="thin">
        <color indexed="64"/>
      </left>
      <right style="thin">
        <color indexed="64"/>
      </right>
      <top/>
      <bottom style="thin">
        <color indexed="64"/>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s>
  <cellStyleXfs count="4">
    <xf numFmtId="0" fontId="0" fillId="0" borderId="0"/>
    <xf numFmtId="9" fontId="1" fillId="0" borderId="0" applyFont="0" applyFill="0" applyBorder="0" applyAlignment="0" applyProtection="0"/>
    <xf numFmtId="0" fontId="6" fillId="0" borderId="0" applyNumberFormat="0" applyFill="0" applyBorder="0" applyAlignment="0" applyProtection="0"/>
    <xf numFmtId="43" fontId="1" fillId="0" borderId="0" applyFont="0" applyFill="0" applyBorder="0" applyAlignment="0" applyProtection="0"/>
  </cellStyleXfs>
  <cellXfs count="49">
    <xf numFmtId="0" fontId="0" fillId="0" borderId="0" xfId="0"/>
    <xf numFmtId="0" fontId="0" fillId="0" borderId="1" xfId="0" applyBorder="1"/>
    <xf numFmtId="0" fontId="5" fillId="0" borderId="1" xfId="0" applyFont="1" applyBorder="1"/>
    <xf numFmtId="0" fontId="5" fillId="0" borderId="0" xfId="0" applyFont="1"/>
    <xf numFmtId="0" fontId="6" fillId="0" borderId="0" xfId="2"/>
    <xf numFmtId="164" fontId="0" fillId="0" borderId="1" xfId="1" applyNumberFormat="1" applyFont="1" applyBorder="1"/>
    <xf numFmtId="164" fontId="5" fillId="0" borderId="1" xfId="1" applyNumberFormat="1" applyFont="1" applyBorder="1"/>
    <xf numFmtId="0" fontId="0" fillId="0" borderId="2" xfId="0" applyBorder="1"/>
    <xf numFmtId="0" fontId="6" fillId="0" borderId="0" xfId="2" applyFill="1"/>
    <xf numFmtId="0" fontId="0" fillId="0" borderId="3" xfId="0" applyBorder="1"/>
    <xf numFmtId="0" fontId="2" fillId="0" borderId="4" xfId="0" applyFont="1" applyBorder="1"/>
    <xf numFmtId="164" fontId="2" fillId="0" borderId="4" xfId="1" applyNumberFormat="1" applyFont="1" applyBorder="1"/>
    <xf numFmtId="165" fontId="0" fillId="0" borderId="1" xfId="0" applyNumberFormat="1" applyBorder="1"/>
    <xf numFmtId="165" fontId="0" fillId="0" borderId="3" xfId="0" applyNumberFormat="1" applyBorder="1"/>
    <xf numFmtId="0" fontId="7" fillId="3" borderId="0" xfId="0" applyFont="1" applyFill="1" applyAlignment="1">
      <alignment horizontal="left"/>
    </xf>
    <xf numFmtId="0" fontId="7" fillId="3" borderId="0" xfId="0" applyFont="1" applyFill="1" applyAlignment="1">
      <alignment horizontal="center"/>
    </xf>
    <xf numFmtId="0" fontId="8" fillId="0" borderId="0" xfId="0" applyFont="1"/>
    <xf numFmtId="3" fontId="8" fillId="0" borderId="0" xfId="0" applyNumberFormat="1" applyFont="1"/>
    <xf numFmtId="9" fontId="8" fillId="0" borderId="0" xfId="0" applyNumberFormat="1" applyFont="1"/>
    <xf numFmtId="3" fontId="10" fillId="0" borderId="1" xfId="0" applyNumberFormat="1" applyFont="1" applyBorder="1"/>
    <xf numFmtId="0" fontId="10" fillId="0" borderId="1" xfId="0" applyFont="1" applyBorder="1"/>
    <xf numFmtId="9" fontId="10" fillId="0" borderId="1" xfId="0" applyNumberFormat="1" applyFont="1" applyBorder="1"/>
    <xf numFmtId="0" fontId="10" fillId="0" borderId="0" xfId="0" applyFont="1"/>
    <xf numFmtId="0" fontId="9" fillId="4" borderId="1" xfId="0" applyFont="1" applyFill="1" applyBorder="1" applyAlignment="1">
      <alignment horizontal="center"/>
    </xf>
    <xf numFmtId="0" fontId="9" fillId="4" borderId="1" xfId="0" applyFont="1" applyFill="1" applyBorder="1"/>
    <xf numFmtId="0" fontId="9" fillId="0" borderId="1" xfId="0" applyFont="1" applyBorder="1"/>
    <xf numFmtId="10" fontId="10" fillId="0" borderId="1" xfId="0" applyNumberFormat="1" applyFont="1" applyBorder="1"/>
    <xf numFmtId="0" fontId="9" fillId="0" borderId="0" xfId="0" applyFont="1"/>
    <xf numFmtId="0" fontId="11" fillId="3" borderId="5" xfId="0" applyFont="1" applyFill="1" applyBorder="1" applyAlignment="1">
      <alignment horizontal="center"/>
    </xf>
    <xf numFmtId="0" fontId="11" fillId="3" borderId="6" xfId="0" applyFont="1" applyFill="1" applyBorder="1" applyAlignment="1">
      <alignment horizontal="center"/>
    </xf>
    <xf numFmtId="0" fontId="11" fillId="3" borderId="7" xfId="0" applyFont="1" applyFill="1" applyBorder="1" applyAlignment="1">
      <alignment horizontal="center"/>
    </xf>
    <xf numFmtId="3" fontId="12" fillId="0" borderId="1" xfId="0" applyNumberFormat="1" applyFont="1" applyBorder="1"/>
    <xf numFmtId="0" fontId="10" fillId="0" borderId="1" xfId="0" applyFont="1" applyBorder="1" applyAlignment="1">
      <alignment horizontal="center" vertical="center"/>
    </xf>
    <xf numFmtId="0" fontId="12" fillId="0" borderId="1" xfId="0" applyFont="1" applyBorder="1"/>
    <xf numFmtId="0" fontId="10" fillId="0" borderId="0" xfId="0" applyFont="1" applyAlignment="1">
      <alignment horizontal="center"/>
    </xf>
    <xf numFmtId="3" fontId="10" fillId="5" borderId="1" xfId="0" applyNumberFormat="1" applyFont="1" applyFill="1" applyBorder="1" applyAlignment="1">
      <alignment horizontal="center" vertical="center"/>
    </xf>
    <xf numFmtId="9" fontId="10" fillId="5" borderId="1" xfId="0" applyNumberFormat="1" applyFont="1" applyFill="1" applyBorder="1"/>
    <xf numFmtId="164" fontId="10" fillId="0" borderId="1" xfId="0" applyNumberFormat="1" applyFont="1" applyBorder="1"/>
    <xf numFmtId="165" fontId="5" fillId="0" borderId="1" xfId="3" applyNumberFormat="1" applyFont="1" applyBorder="1"/>
    <xf numFmtId="0" fontId="13" fillId="0" borderId="0" xfId="0" applyFont="1"/>
    <xf numFmtId="0" fontId="14" fillId="0" borderId="0" xfId="0" applyFont="1"/>
    <xf numFmtId="165" fontId="8" fillId="0" borderId="0" xfId="0" applyNumberFormat="1" applyFont="1"/>
    <xf numFmtId="0" fontId="2" fillId="0" borderId="0" xfId="0" applyFont="1"/>
    <xf numFmtId="164" fontId="0" fillId="0" borderId="0" xfId="0" applyNumberFormat="1"/>
    <xf numFmtId="9" fontId="5" fillId="0" borderId="1" xfId="1" applyFont="1" applyBorder="1"/>
    <xf numFmtId="0" fontId="0" fillId="0" borderId="0" xfId="0" applyAlignment="1">
      <alignment horizontal="left" wrapText="1"/>
    </xf>
    <xf numFmtId="0" fontId="4" fillId="0" borderId="0" xfId="0" applyFont="1" applyAlignment="1">
      <alignment horizontal="center"/>
    </xf>
    <xf numFmtId="0" fontId="2" fillId="2" borderId="1" xfId="0" applyFont="1" applyFill="1" applyBorder="1" applyAlignment="1">
      <alignment horizontal="center"/>
    </xf>
    <xf numFmtId="0" fontId="3" fillId="2" borderId="1" xfId="0" applyFont="1" applyFill="1" applyBorder="1" applyAlignment="1">
      <alignment horizontal="center"/>
    </xf>
  </cellXfs>
  <cellStyles count="4">
    <cellStyle name="Comma" xfId="3" builtinId="3"/>
    <cellStyle name="Hyperlink" xfId="2" builtinId="8"/>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x:/r/sites/SOMReports/Report%20Files/3.11%20GO-95%20Corrective%20Actions/Historical%20Data/Vegetation%20Management/Summary%20VM%20DataSets._v2xlsx.xlsx?d=w4aaba733463642c1a0968333d9993823&amp;csf=1&amp;web=1&amp;e=wbwIgp" TargetMode="External"/><Relationship Id="rId3" Type="http://schemas.openxmlformats.org/officeDocument/2006/relationships/hyperlink" Target="https://pge.sharepoint.com/:x:/r/sites/SOMReports/_layouts/15/Doc.aspx?sourcedoc=%7BF54D5C78-C720-4820-A197-BF8F2D6BF118%7D&amp;file=SOM%203.11%20GO-95%20Corrective%20Actions%20in%20HFTDs%20-%20Rule%2018%20revised.xlsx&amp;action=default&amp;mobileredirect=true" TargetMode="External"/><Relationship Id="rId7" Type="http://schemas.openxmlformats.org/officeDocument/2006/relationships/hyperlink" Target="../../../../../../:x:/r/sites/SOMReports/Report%20Files/3.11%20GO-95%20Corrective%20Actions/Historical%20Data/Vegetation%20Management/Summary%20VM%20DataSets._v2xlsx.xlsx?d=w4aaba733463642c1a0968333d9993823&amp;csf=1&amp;web=1&amp;e=wbwIgp" TargetMode="External"/><Relationship Id="rId2" Type="http://schemas.openxmlformats.org/officeDocument/2006/relationships/hyperlink" Target="../../../../../../:x:/r/sites/SOMReports/_layouts/15/Doc.aspx?sourcedoc=%7BD3E2E918-BA29-4346-8026-E4555C06D935%7D&amp;file=Distribution_Veg%20564%202018%20thru%2002072022.xlsx&amp;action=default&amp;mobileredirect=true" TargetMode="External"/><Relationship Id="rId1" Type="http://schemas.openxmlformats.org/officeDocument/2006/relationships/hyperlink" Target="https://pge.sharepoint.com/:x:/r/sites/SOMReports/_layouts/15/Doc.aspx?sourcedoc=%7BA1C49A16-B5D5-4267-9AB2-EA03B73B14DD%7D&amp;file=Level2_LC_SOM_Output%202022-02-02.xlsb&amp;action=default&amp;mobileredirect=true" TargetMode="External"/><Relationship Id="rId6" Type="http://schemas.openxmlformats.org/officeDocument/2006/relationships/hyperlink" Target="../../../../../../:x:/r/sites/SOMReports/_layouts/15/Doc.aspx?sourcedoc=%7BD3E2E918-BA29-4346-8026-E4555C06D935%7D&amp;file=Distribution_Veg%20564%202018%20thru%2002072022.xlsx&amp;action=default&amp;mobileredirect=true&amp;cid=3126cd5c-9796-4321-803b-f6f4547148ff" TargetMode="External"/><Relationship Id="rId5" Type="http://schemas.openxmlformats.org/officeDocument/2006/relationships/hyperlink" Target="https://pge.sharepoint.com/:x:/r/sites/SOMReports/_layouts/15/Doc.aspx?sourcedoc=%7BF54D5C78-C720-4820-A197-BF8F2D6BF118%7D&amp;file=SOM%203.11%20GO-95%20Corrective%20Actions%20in%20HFTDs%20-%20Rule%2018%20revised.xlsx&amp;action=default&amp;mobileredirect=true" TargetMode="External"/><Relationship Id="rId4" Type="http://schemas.openxmlformats.org/officeDocument/2006/relationships/hyperlink" Target="https://pge.sharepoint.com/:x:/r/sites/SOMReports/_layouts/15/Doc.aspx?sourcedoc=%7BA1C49A16-B5D5-4267-9AB2-EA03B73B14DD%7D&amp;file=Level2_LC_SOM_Output%202022-02-02.xlsb&amp;action=default&amp;mobileredirect=true" TargetMode="External"/><Relationship Id="rId9"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DBF98F-4B21-4DFF-AAB2-8E24DD95C6E7}">
  <dimension ref="C3:U47"/>
  <sheetViews>
    <sheetView showGridLines="0" tabSelected="1" topLeftCell="A17" zoomScale="130" zoomScaleNormal="130" workbookViewId="0">
      <selection activeCell="D7" sqref="D7"/>
    </sheetView>
  </sheetViews>
  <sheetFormatPr defaultRowHeight="15"/>
  <cols>
    <col min="3" max="3" width="11.7109375" customWidth="1"/>
    <col min="4" max="4" width="11.85546875" bestFit="1" customWidth="1"/>
    <col min="6" max="6" width="11.7109375" customWidth="1"/>
    <col min="7" max="7" width="11.85546875" bestFit="1" customWidth="1"/>
    <col min="12" max="12" width="11.7109375" customWidth="1"/>
    <col min="13" max="13" width="11.85546875" bestFit="1" customWidth="1"/>
    <col min="15" max="15" width="11.7109375" customWidth="1"/>
    <col min="16" max="16" width="11.85546875" bestFit="1" customWidth="1"/>
  </cols>
  <sheetData>
    <row r="3" spans="3:16" ht="18.75">
      <c r="C3" s="46" t="s">
        <v>0</v>
      </c>
      <c r="D3" s="46"/>
      <c r="E3" s="46"/>
      <c r="F3" s="46"/>
      <c r="G3" s="46"/>
      <c r="L3" s="46" t="s">
        <v>1</v>
      </c>
      <c r="M3" s="46"/>
      <c r="N3" s="46"/>
      <c r="O3" s="46"/>
      <c r="P3" s="46"/>
    </row>
    <row r="4" spans="3:16">
      <c r="J4" s="7"/>
    </row>
    <row r="5" spans="3:16" ht="15.75">
      <c r="C5" s="48">
        <v>2020</v>
      </c>
      <c r="D5" s="48"/>
      <c r="F5" s="48">
        <v>2021</v>
      </c>
      <c r="G5" s="48"/>
      <c r="J5" s="7"/>
      <c r="L5" s="48">
        <v>2022</v>
      </c>
      <c r="M5" s="48"/>
      <c r="O5" s="48">
        <v>2026</v>
      </c>
      <c r="P5" s="48"/>
    </row>
    <row r="6" spans="3:16">
      <c r="C6" s="1" t="s">
        <v>2</v>
      </c>
      <c r="D6" s="12">
        <f>D14+D22+D30+D38</f>
        <v>115537</v>
      </c>
      <c r="F6" s="1" t="s">
        <v>2</v>
      </c>
      <c r="G6" s="12">
        <f>G14+G22+G30+G38</f>
        <v>111249</v>
      </c>
      <c r="J6" s="7"/>
      <c r="L6" s="1" t="s">
        <v>2</v>
      </c>
      <c r="M6" s="12">
        <f>M14+M22+M30+M38</f>
        <v>171143</v>
      </c>
      <c r="O6" s="1" t="s">
        <v>2</v>
      </c>
      <c r="P6" s="12">
        <f>P14+P22+P30+P38</f>
        <v>172583</v>
      </c>
    </row>
    <row r="7" spans="3:16">
      <c r="C7" s="9" t="s">
        <v>3</v>
      </c>
      <c r="D7" s="13">
        <f>D15+D23+D31+D39</f>
        <v>246202</v>
      </c>
      <c r="F7" s="9" t="s">
        <v>3</v>
      </c>
      <c r="G7" s="13">
        <f>G15+G23+G31+G39</f>
        <v>171585</v>
      </c>
      <c r="J7" s="7"/>
      <c r="L7" s="9" t="s">
        <v>3</v>
      </c>
      <c r="M7" s="13">
        <f>M15+M23+M31+M39</f>
        <v>243553</v>
      </c>
      <c r="O7" s="9" t="s">
        <v>3</v>
      </c>
      <c r="P7" s="13">
        <f>P15+P23+P31+P39</f>
        <v>225890</v>
      </c>
    </row>
    <row r="8" spans="3:16">
      <c r="C8" s="10" t="s">
        <v>4</v>
      </c>
      <c r="D8" s="11">
        <f>D6/D7</f>
        <v>0.46927726013598592</v>
      </c>
      <c r="F8" s="10" t="s">
        <v>4</v>
      </c>
      <c r="G8" s="11">
        <f>G6/G7</f>
        <v>0.64836087070548121</v>
      </c>
      <c r="J8" s="7"/>
      <c r="L8" s="10" t="s">
        <v>4</v>
      </c>
      <c r="M8" s="11">
        <f>M6/M7</f>
        <v>0.70269304833034285</v>
      </c>
      <c r="O8" s="10" t="s">
        <v>4</v>
      </c>
      <c r="P8" s="11">
        <f>P6/P7</f>
        <v>0.76401345787772812</v>
      </c>
    </row>
    <row r="9" spans="3:16">
      <c r="J9" s="7"/>
    </row>
    <row r="10" spans="3:16">
      <c r="J10" s="7"/>
    </row>
    <row r="11" spans="3:16">
      <c r="C11" s="4" t="s">
        <v>5</v>
      </c>
      <c r="J11" s="7"/>
      <c r="L11" s="4" t="s">
        <v>6</v>
      </c>
    </row>
    <row r="12" spans="3:16">
      <c r="J12" s="7"/>
    </row>
    <row r="13" spans="3:16">
      <c r="C13" s="47">
        <v>2020</v>
      </c>
      <c r="D13" s="47"/>
      <c r="F13" s="47">
        <v>2021</v>
      </c>
      <c r="G13" s="47"/>
      <c r="J13" s="7"/>
      <c r="L13" s="47">
        <v>2022</v>
      </c>
      <c r="M13" s="47"/>
      <c r="O13" s="47">
        <v>2026</v>
      </c>
      <c r="P13" s="47"/>
    </row>
    <row r="14" spans="3:16">
      <c r="C14" s="2" t="s">
        <v>2</v>
      </c>
      <c r="D14" s="38">
        <v>19223</v>
      </c>
      <c r="E14" s="3"/>
      <c r="F14" s="2" t="s">
        <v>2</v>
      </c>
      <c r="G14" s="38">
        <v>9133</v>
      </c>
      <c r="J14" s="7"/>
      <c r="L14" s="2" t="s">
        <v>2</v>
      </c>
      <c r="M14" s="38">
        <v>16978</v>
      </c>
      <c r="N14" s="3"/>
      <c r="O14" s="2" t="s">
        <v>2</v>
      </c>
      <c r="P14" s="38">
        <v>16652</v>
      </c>
    </row>
    <row r="15" spans="3:16">
      <c r="C15" s="2" t="s">
        <v>3</v>
      </c>
      <c r="D15" s="38">
        <v>131799</v>
      </c>
      <c r="E15" s="3"/>
      <c r="F15" s="2" t="s">
        <v>3</v>
      </c>
      <c r="G15" s="38">
        <v>58468</v>
      </c>
      <c r="J15" s="7"/>
      <c r="L15" s="2" t="s">
        <v>3</v>
      </c>
      <c r="M15" s="38">
        <v>69618</v>
      </c>
      <c r="N15" s="3"/>
      <c r="O15" s="2" t="s">
        <v>3</v>
      </c>
      <c r="P15" s="38">
        <v>51631</v>
      </c>
    </row>
    <row r="16" spans="3:16">
      <c r="C16" s="2" t="s">
        <v>4</v>
      </c>
      <c r="D16" s="5">
        <f>D14/D15</f>
        <v>0.14585087898997717</v>
      </c>
      <c r="E16" s="3"/>
      <c r="F16" s="2" t="s">
        <v>4</v>
      </c>
      <c r="G16" s="5">
        <f>G14/G15</f>
        <v>0.15620510364643908</v>
      </c>
      <c r="J16" s="7"/>
      <c r="L16" s="2" t="s">
        <v>4</v>
      </c>
      <c r="M16" s="5">
        <f>M14/M15</f>
        <v>0.24387371082191386</v>
      </c>
      <c r="N16" s="3"/>
      <c r="O16" s="2" t="s">
        <v>4</v>
      </c>
      <c r="P16" s="5">
        <f>P14/P15</f>
        <v>0.32251941662954425</v>
      </c>
    </row>
    <row r="17" spans="3:16">
      <c r="J17" s="7"/>
    </row>
    <row r="18" spans="3:16">
      <c r="J18" s="7"/>
    </row>
    <row r="19" spans="3:16">
      <c r="C19" s="4" t="s">
        <v>7</v>
      </c>
      <c r="J19" s="7"/>
      <c r="L19" s="8" t="s">
        <v>8</v>
      </c>
      <c r="M19" s="8"/>
      <c r="N19" s="8"/>
      <c r="O19" s="8"/>
      <c r="P19" s="8"/>
    </row>
    <row r="20" spans="3:16">
      <c r="J20" s="7"/>
    </row>
    <row r="21" spans="3:16">
      <c r="C21" s="47">
        <v>2020</v>
      </c>
      <c r="D21" s="47"/>
      <c r="F21" s="47">
        <v>2021</v>
      </c>
      <c r="G21" s="47"/>
      <c r="J21" s="7"/>
      <c r="L21" s="47">
        <v>2022</v>
      </c>
      <c r="M21" s="47"/>
      <c r="O21" s="47">
        <v>2026</v>
      </c>
      <c r="P21" s="47"/>
    </row>
    <row r="22" spans="3:16">
      <c r="C22" s="2" t="s">
        <v>2</v>
      </c>
      <c r="D22" s="38">
        <v>805</v>
      </c>
      <c r="E22" s="3"/>
      <c r="F22" s="2" t="s">
        <v>2</v>
      </c>
      <c r="G22" s="38">
        <v>652</v>
      </c>
      <c r="J22" s="7"/>
      <c r="L22" s="2" t="s">
        <v>2</v>
      </c>
      <c r="M22" s="38">
        <v>2170</v>
      </c>
      <c r="N22" s="3"/>
      <c r="O22" s="2" t="s">
        <v>2</v>
      </c>
      <c r="P22" s="38">
        <v>2325</v>
      </c>
    </row>
    <row r="23" spans="3:16">
      <c r="C23" s="2" t="s">
        <v>3</v>
      </c>
      <c r="D23" s="38">
        <v>1268</v>
      </c>
      <c r="E23" s="3"/>
      <c r="F23" s="2" t="s">
        <v>3</v>
      </c>
      <c r="G23" s="38">
        <v>960</v>
      </c>
      <c r="J23" s="7"/>
      <c r="L23" s="2" t="s">
        <v>3</v>
      </c>
      <c r="M23" s="38">
        <v>3100</v>
      </c>
      <c r="N23" s="3"/>
      <c r="O23" s="2" t="s">
        <v>3</v>
      </c>
      <c r="P23" s="38">
        <v>3100</v>
      </c>
    </row>
    <row r="24" spans="3:16">
      <c r="C24" s="2" t="s">
        <v>4</v>
      </c>
      <c r="D24" s="5">
        <f>D22/D23</f>
        <v>0.6348580441640379</v>
      </c>
      <c r="E24" s="3"/>
      <c r="F24" s="2" t="s">
        <v>4</v>
      </c>
      <c r="G24" s="5">
        <f>G22/G23</f>
        <v>0.6791666666666667</v>
      </c>
      <c r="J24" s="7"/>
      <c r="L24" s="2" t="s">
        <v>4</v>
      </c>
      <c r="M24" s="6">
        <f>M22/M23</f>
        <v>0.7</v>
      </c>
      <c r="N24" s="3"/>
      <c r="O24" s="2" t="s">
        <v>4</v>
      </c>
      <c r="P24" s="6">
        <f>P22/P23</f>
        <v>0.75</v>
      </c>
    </row>
    <row r="25" spans="3:16">
      <c r="J25" s="7"/>
    </row>
    <row r="26" spans="3:16">
      <c r="J26" s="7"/>
    </row>
    <row r="27" spans="3:16">
      <c r="C27" s="4" t="s">
        <v>9</v>
      </c>
      <c r="J27" s="7"/>
      <c r="L27" s="4" t="s">
        <v>10</v>
      </c>
    </row>
    <row r="28" spans="3:16">
      <c r="J28" s="7"/>
    </row>
    <row r="29" spans="3:16">
      <c r="C29" s="47">
        <v>2020</v>
      </c>
      <c r="D29" s="47"/>
      <c r="F29" s="47">
        <v>2021</v>
      </c>
      <c r="G29" s="47"/>
      <c r="J29" s="7"/>
      <c r="L29" s="47">
        <v>2022</v>
      </c>
      <c r="M29" s="47"/>
      <c r="O29" s="47">
        <v>2026</v>
      </c>
      <c r="P29" s="47"/>
    </row>
    <row r="30" spans="3:16">
      <c r="C30" s="2" t="s">
        <v>2</v>
      </c>
      <c r="D30" s="38">
        <v>26405</v>
      </c>
      <c r="E30" s="3"/>
      <c r="F30" s="2" t="s">
        <v>2</v>
      </c>
      <c r="G30" s="38">
        <v>5106</v>
      </c>
      <c r="J30" s="7"/>
      <c r="L30" s="2" t="s">
        <v>2</v>
      </c>
      <c r="M30" s="38">
        <v>6821</v>
      </c>
      <c r="N30" s="3"/>
      <c r="O30" s="2" t="s">
        <v>2</v>
      </c>
      <c r="P30" s="38">
        <v>6396</v>
      </c>
    </row>
    <row r="31" spans="3:16">
      <c r="C31" s="2" t="s">
        <v>3</v>
      </c>
      <c r="D31" s="38">
        <v>37908</v>
      </c>
      <c r="E31" s="3"/>
      <c r="F31" s="2" t="s">
        <v>3</v>
      </c>
      <c r="G31" s="38">
        <v>10485</v>
      </c>
      <c r="J31" s="7"/>
      <c r="L31" s="2" t="s">
        <v>3</v>
      </c>
      <c r="M31" s="38">
        <v>13514</v>
      </c>
      <c r="N31" s="3"/>
      <c r="O31" s="2" t="s">
        <v>3</v>
      </c>
      <c r="P31" s="38">
        <v>11339</v>
      </c>
    </row>
    <row r="32" spans="3:16">
      <c r="C32" s="2" t="s">
        <v>4</v>
      </c>
      <c r="D32" s="6">
        <f>D30/D31</f>
        <v>0.69655481692518728</v>
      </c>
      <c r="E32" s="3"/>
      <c r="F32" s="2" t="s">
        <v>4</v>
      </c>
      <c r="G32" s="6">
        <f>G30/G31</f>
        <v>0.48698140200286122</v>
      </c>
      <c r="J32" s="7"/>
      <c r="L32" s="2" t="s">
        <v>4</v>
      </c>
      <c r="M32" s="44">
        <f>M30/M31</f>
        <v>0.50473582951013762</v>
      </c>
      <c r="N32" s="3"/>
      <c r="O32" s="2" t="s">
        <v>4</v>
      </c>
      <c r="P32" s="6">
        <f>P30/P31</f>
        <v>0.56407090572360874</v>
      </c>
    </row>
    <row r="33" spans="3:21">
      <c r="C33" s="40" t="s">
        <v>11</v>
      </c>
      <c r="J33" s="7"/>
      <c r="L33" s="40" t="s">
        <v>11</v>
      </c>
    </row>
    <row r="34" spans="3:21">
      <c r="J34" s="7"/>
    </row>
    <row r="35" spans="3:21">
      <c r="C35" s="8" t="s">
        <v>12</v>
      </c>
      <c r="J35" s="7"/>
      <c r="L35" s="8" t="s">
        <v>13</v>
      </c>
    </row>
    <row r="36" spans="3:21">
      <c r="J36" s="7"/>
    </row>
    <row r="37" spans="3:21">
      <c r="C37" s="47">
        <v>2020</v>
      </c>
      <c r="D37" s="47"/>
      <c r="F37" s="47">
        <v>2021</v>
      </c>
      <c r="G37" s="47"/>
      <c r="J37" s="7"/>
      <c r="L37" s="47">
        <v>2022</v>
      </c>
      <c r="M37" s="47"/>
      <c r="O37" s="47">
        <v>2026</v>
      </c>
      <c r="P37" s="47"/>
    </row>
    <row r="38" spans="3:21">
      <c r="C38" s="2" t="s">
        <v>2</v>
      </c>
      <c r="D38" s="38">
        <v>69104</v>
      </c>
      <c r="E38" s="3"/>
      <c r="F38" s="2" t="s">
        <v>2</v>
      </c>
      <c r="G38" s="38">
        <v>96358</v>
      </c>
      <c r="J38" s="7"/>
      <c r="L38" s="2" t="s">
        <v>2</v>
      </c>
      <c r="M38" s="38">
        <v>145174</v>
      </c>
      <c r="N38" s="3"/>
      <c r="O38" s="2" t="s">
        <v>2</v>
      </c>
      <c r="P38" s="38">
        <v>147210</v>
      </c>
    </row>
    <row r="39" spans="3:21">
      <c r="C39" s="2" t="s">
        <v>3</v>
      </c>
      <c r="D39" s="38">
        <v>75227</v>
      </c>
      <c r="E39" s="3"/>
      <c r="F39" s="2" t="s">
        <v>3</v>
      </c>
      <c r="G39" s="38">
        <v>101672</v>
      </c>
      <c r="J39" s="7"/>
      <c r="L39" s="2" t="s">
        <v>3</v>
      </c>
      <c r="M39" s="38">
        <v>157321</v>
      </c>
      <c r="N39" s="3"/>
      <c r="O39" s="2" t="s">
        <v>3</v>
      </c>
      <c r="P39" s="38">
        <v>159820</v>
      </c>
    </row>
    <row r="40" spans="3:21">
      <c r="C40" s="2" t="s">
        <v>4</v>
      </c>
      <c r="D40" s="5">
        <f>D38/D39</f>
        <v>0.91860635144296598</v>
      </c>
      <c r="E40" s="3"/>
      <c r="F40" s="2" t="s">
        <v>4</v>
      </c>
      <c r="G40" s="5">
        <f>G38/G39</f>
        <v>0.94773388936973801</v>
      </c>
      <c r="J40" s="7"/>
      <c r="L40" s="2" t="s">
        <v>4</v>
      </c>
      <c r="M40" s="6">
        <f>M38/M39</f>
        <v>0.92278843892423768</v>
      </c>
      <c r="N40" s="3"/>
      <c r="O40" s="2" t="s">
        <v>4</v>
      </c>
      <c r="P40" s="6">
        <f>P38/P39</f>
        <v>0.9210987360780879</v>
      </c>
    </row>
    <row r="41" spans="3:21">
      <c r="J41" s="7"/>
    </row>
    <row r="42" spans="3:21">
      <c r="L42" s="39"/>
    </row>
    <row r="44" spans="3:21">
      <c r="C44" s="42" t="s">
        <v>14</v>
      </c>
    </row>
    <row r="45" spans="3:21">
      <c r="C45" t="s">
        <v>15</v>
      </c>
    </row>
    <row r="46" spans="3:21">
      <c r="C46" s="45" t="s">
        <v>16</v>
      </c>
      <c r="D46" s="45"/>
      <c r="E46" s="45"/>
      <c r="F46" s="45"/>
      <c r="G46" s="45"/>
      <c r="H46" s="45"/>
      <c r="I46" s="45"/>
      <c r="J46" s="45"/>
      <c r="K46" s="45"/>
      <c r="L46" s="45"/>
      <c r="M46" s="45"/>
      <c r="N46" s="45"/>
      <c r="O46" s="45"/>
      <c r="P46" s="45"/>
      <c r="Q46" s="45"/>
      <c r="R46" s="45"/>
      <c r="S46" s="45"/>
      <c r="T46" s="45"/>
      <c r="U46" s="45"/>
    </row>
    <row r="47" spans="3:21">
      <c r="C47" s="45"/>
      <c r="D47" s="45"/>
      <c r="E47" s="45"/>
      <c r="F47" s="45"/>
      <c r="G47" s="45"/>
      <c r="H47" s="45"/>
      <c r="I47" s="45"/>
      <c r="J47" s="45"/>
      <c r="K47" s="45"/>
      <c r="L47" s="45"/>
      <c r="M47" s="45"/>
      <c r="N47" s="45"/>
      <c r="O47" s="45"/>
      <c r="P47" s="45"/>
      <c r="Q47" s="45"/>
      <c r="R47" s="45"/>
      <c r="S47" s="45"/>
      <c r="T47" s="45"/>
      <c r="U47" s="45"/>
    </row>
  </sheetData>
  <mergeCells count="23">
    <mergeCell ref="O13:P13"/>
    <mergeCell ref="L21:M21"/>
    <mergeCell ref="O21:P21"/>
    <mergeCell ref="C5:D5"/>
    <mergeCell ref="F5:G5"/>
    <mergeCell ref="C13:D13"/>
    <mergeCell ref="F13:G13"/>
    <mergeCell ref="C46:U47"/>
    <mergeCell ref="C3:G3"/>
    <mergeCell ref="L3:P3"/>
    <mergeCell ref="L29:M29"/>
    <mergeCell ref="O29:P29"/>
    <mergeCell ref="L37:M37"/>
    <mergeCell ref="O37:P37"/>
    <mergeCell ref="C37:D37"/>
    <mergeCell ref="F37:G37"/>
    <mergeCell ref="C29:D29"/>
    <mergeCell ref="F29:G29"/>
    <mergeCell ref="C21:D21"/>
    <mergeCell ref="F21:G21"/>
    <mergeCell ref="L5:M5"/>
    <mergeCell ref="O5:P5"/>
    <mergeCell ref="L13:M13"/>
  </mergeCells>
  <hyperlinks>
    <hyperlink ref="C27" r:id="rId1" xr:uid="{793BE17A-554A-4E06-A803-F2F720088672}"/>
    <hyperlink ref="C19" r:id="rId2" xr:uid="{B584554A-EE76-4120-8B82-5CD478861B7A}"/>
    <hyperlink ref="C11" r:id="rId3" xr:uid="{16C8AF52-D1F9-4514-B33B-2D92DE6F5AF0}"/>
    <hyperlink ref="L27" r:id="rId4" xr:uid="{08E3C6B6-A20E-4515-B5A6-8BA48E8BBBDB}"/>
    <hyperlink ref="L11" r:id="rId5" xr:uid="{C15ED14B-20F7-4508-B05C-34BC26662F4E}"/>
    <hyperlink ref="L19:P19" r:id="rId6" display="2022 and 2026 Targets | Distribution (564 Tags)" xr:uid="{B6C8361F-58E5-4CA2-A855-E3337DCAA820}"/>
    <hyperlink ref="C35" r:id="rId7" xr:uid="{24B25A8C-8DCB-45A8-9786-6D241B0F47DA}"/>
    <hyperlink ref="L35" r:id="rId8" xr:uid="{35EE4954-F57E-4AC7-A465-F9DC54321422}"/>
  </hyperlinks>
  <pageMargins left="0.7" right="0.7" top="0.75" bottom="0.75" header="0.3" footer="0.3"/>
  <pageSetup orientation="portrait" horizontalDpi="4294967294" verticalDpi="4294967294"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0A64C1-8C41-4720-B7B4-500128541212}">
  <dimension ref="C7:S83"/>
  <sheetViews>
    <sheetView showGridLines="0" workbookViewId="0">
      <selection activeCell="G31" sqref="G31"/>
    </sheetView>
  </sheetViews>
  <sheetFormatPr defaultRowHeight="15"/>
  <cols>
    <col min="4" max="4" width="9.5703125" bestFit="1" customWidth="1"/>
  </cols>
  <sheetData>
    <row r="7" spans="3:19">
      <c r="C7">
        <v>2022</v>
      </c>
      <c r="M7">
        <v>2026</v>
      </c>
    </row>
    <row r="8" spans="3:19">
      <c r="C8" s="27" t="s">
        <v>17</v>
      </c>
      <c r="H8" s="22"/>
      <c r="I8" s="22"/>
      <c r="J8" s="22"/>
      <c r="M8" s="27" t="s">
        <v>17</v>
      </c>
    </row>
    <row r="9" spans="3:19">
      <c r="C9" s="14">
        <v>2022</v>
      </c>
      <c r="D9" s="15" t="s">
        <v>18</v>
      </c>
      <c r="E9" s="15" t="s">
        <v>19</v>
      </c>
      <c r="F9" s="15" t="s">
        <v>20</v>
      </c>
      <c r="G9" s="15" t="s">
        <v>21</v>
      </c>
      <c r="H9" s="22"/>
      <c r="I9" s="22"/>
      <c r="J9" s="22"/>
      <c r="M9" s="14">
        <v>2026</v>
      </c>
      <c r="N9" s="15" t="s">
        <v>18</v>
      </c>
      <c r="O9" s="15" t="s">
        <v>19</v>
      </c>
      <c r="P9" s="15" t="s">
        <v>20</v>
      </c>
      <c r="Q9" s="15" t="s">
        <v>21</v>
      </c>
    </row>
    <row r="10" spans="3:19">
      <c r="C10" s="16" t="s">
        <v>2</v>
      </c>
      <c r="D10" s="17">
        <f>D16+D35</f>
        <v>54527</v>
      </c>
      <c r="E10" s="17">
        <f t="shared" ref="E10:F10" si="0">E16+E35</f>
        <v>87137</v>
      </c>
      <c r="F10" s="17">
        <f t="shared" si="0"/>
        <v>27428</v>
      </c>
      <c r="G10" s="17">
        <f>SUM(D10:F10)</f>
        <v>169092</v>
      </c>
      <c r="H10" s="22"/>
      <c r="I10" s="22"/>
      <c r="J10" s="22"/>
      <c r="M10" s="16" t="s">
        <v>2</v>
      </c>
      <c r="N10" s="17">
        <f>N16+N35</f>
        <v>58061</v>
      </c>
      <c r="O10" s="17">
        <f t="shared" ref="O10:P10" si="1">O16+O35</f>
        <v>84521</v>
      </c>
      <c r="P10" s="17">
        <f t="shared" si="1"/>
        <v>27676</v>
      </c>
      <c r="Q10" s="17">
        <f>SUM(N10:P10)</f>
        <v>170258</v>
      </c>
    </row>
    <row r="11" spans="3:19">
      <c r="C11" s="16" t="s">
        <v>22</v>
      </c>
      <c r="D11" s="17">
        <f>D17+D36</f>
        <v>69278</v>
      </c>
      <c r="E11" s="17">
        <f t="shared" ref="E11:F11" si="2">E17+E36</f>
        <v>1949</v>
      </c>
      <c r="F11" s="17">
        <f t="shared" si="2"/>
        <v>134</v>
      </c>
      <c r="G11" s="17">
        <f>SUM(D11:F11)</f>
        <v>71361</v>
      </c>
      <c r="M11" s="16" t="s">
        <v>22</v>
      </c>
      <c r="N11" s="17">
        <f>N17+N36</f>
        <v>50447</v>
      </c>
      <c r="O11" s="17">
        <f t="shared" ref="O11:P11" si="3">O17+O36</f>
        <v>1954</v>
      </c>
      <c r="P11" s="17">
        <f t="shared" si="3"/>
        <v>131</v>
      </c>
      <c r="Q11" s="17">
        <f>SUM(N11:P11)</f>
        <v>52532</v>
      </c>
    </row>
    <row r="12" spans="3:19">
      <c r="C12" s="16" t="s">
        <v>23</v>
      </c>
      <c r="D12" s="18">
        <f>D10/(D11+D10)</f>
        <v>0.44042647712127941</v>
      </c>
      <c r="E12" s="18">
        <f t="shared" ref="E12:G12" si="4">E10/(E11+E10)</f>
        <v>0.97812226387984647</v>
      </c>
      <c r="F12" s="18">
        <f t="shared" si="4"/>
        <v>0.99513823380015964</v>
      </c>
      <c r="G12" s="18">
        <f>G10/(G11+G10)</f>
        <v>0.70322266721563054</v>
      </c>
      <c r="M12" s="16" t="s">
        <v>23</v>
      </c>
      <c r="N12" s="18">
        <f>N10/(N11+N10)</f>
        <v>0.5350849706934051</v>
      </c>
      <c r="O12" s="18">
        <f t="shared" ref="O12:P12" si="5">O10/(O11+O10)</f>
        <v>0.97740387395200923</v>
      </c>
      <c r="P12" s="18">
        <f t="shared" si="5"/>
        <v>0.99528895601826883</v>
      </c>
      <c r="Q12" s="18">
        <f>Q10/(Q11+Q10)</f>
        <v>0.7642084474168499</v>
      </c>
    </row>
    <row r="13" spans="3:19">
      <c r="H13" s="22"/>
      <c r="I13" s="22"/>
      <c r="J13" s="22"/>
    </row>
    <row r="14" spans="3:19">
      <c r="C14" s="27" t="s">
        <v>24</v>
      </c>
      <c r="H14" s="22"/>
      <c r="I14" s="22"/>
      <c r="J14" s="22"/>
      <c r="M14" s="27" t="s">
        <v>24</v>
      </c>
    </row>
    <row r="15" spans="3:19">
      <c r="C15" s="14">
        <v>2022</v>
      </c>
      <c r="D15" s="15" t="s">
        <v>18</v>
      </c>
      <c r="E15" s="15" t="s">
        <v>19</v>
      </c>
      <c r="F15" s="15" t="s">
        <v>20</v>
      </c>
      <c r="G15" s="15" t="s">
        <v>21</v>
      </c>
      <c r="H15" s="22"/>
      <c r="I15" s="22"/>
      <c r="J15" s="22"/>
      <c r="M15" s="14">
        <v>2026</v>
      </c>
      <c r="N15" s="15" t="s">
        <v>18</v>
      </c>
      <c r="O15" s="15" t="s">
        <v>19</v>
      </c>
      <c r="P15" s="15" t="s">
        <v>20</v>
      </c>
      <c r="Q15" s="15" t="s">
        <v>21</v>
      </c>
    </row>
    <row r="16" spans="3:19">
      <c r="C16" s="16" t="s">
        <v>2</v>
      </c>
      <c r="D16" s="17">
        <f>F47+D60</f>
        <v>12305</v>
      </c>
      <c r="E16" s="17">
        <f>D47+E60</f>
        <v>9135</v>
      </c>
      <c r="F16" s="17">
        <f>E47+F60</f>
        <v>2477</v>
      </c>
      <c r="G16" s="17">
        <f>SUM(D16:F16)</f>
        <v>23917</v>
      </c>
      <c r="H16" s="22"/>
      <c r="I16" s="22"/>
      <c r="J16" s="22"/>
      <c r="M16" s="16" t="s">
        <v>2</v>
      </c>
      <c r="N16" s="17">
        <f>N23+N29</f>
        <v>14061</v>
      </c>
      <c r="O16" s="17">
        <f>O23+O29</f>
        <v>6531</v>
      </c>
      <c r="P16" s="17">
        <f>P23+P29</f>
        <v>2456</v>
      </c>
      <c r="Q16" s="17">
        <f>SUM(N16:P16)</f>
        <v>23048</v>
      </c>
      <c r="S16" s="43"/>
    </row>
    <row r="17" spans="3:17">
      <c r="C17" s="16" t="s">
        <v>22</v>
      </c>
      <c r="D17" s="17">
        <f>F48+D61</f>
        <v>58723</v>
      </c>
      <c r="E17" s="16">
        <f>D48+E61</f>
        <v>357</v>
      </c>
      <c r="F17" s="16">
        <f>E48+F61</f>
        <v>134</v>
      </c>
      <c r="G17" s="17">
        <f>SUM(D17:F17)</f>
        <v>59214</v>
      </c>
      <c r="M17" s="16" t="s">
        <v>22</v>
      </c>
      <c r="N17" s="17">
        <f>N24+N30</f>
        <v>39447</v>
      </c>
      <c r="O17" s="16">
        <f>O24+O30</f>
        <v>344</v>
      </c>
      <c r="P17" s="16">
        <f>P24+P30</f>
        <v>131</v>
      </c>
      <c r="Q17" s="17">
        <f>SUM(N17:P17)</f>
        <v>39922</v>
      </c>
    </row>
    <row r="18" spans="3:17">
      <c r="C18" s="16" t="s">
        <v>23</v>
      </c>
      <c r="D18" s="18">
        <f>D16/(D17+D16)</f>
        <v>0.17324153854817817</v>
      </c>
      <c r="E18" s="18">
        <f t="shared" ref="E18:G18" si="6">E16/(E17+E16)</f>
        <v>0.96238938053097345</v>
      </c>
      <c r="F18" s="18">
        <f t="shared" si="6"/>
        <v>0.94867866717732674</v>
      </c>
      <c r="G18" s="18">
        <f>G16/(G17+G16)</f>
        <v>0.28770254177142102</v>
      </c>
      <c r="M18" s="16" t="s">
        <v>23</v>
      </c>
      <c r="N18" s="18">
        <f>N16/(N17+N16)</f>
        <v>0.26278313523211483</v>
      </c>
      <c r="O18" s="18">
        <f t="shared" ref="O18" si="7">O16/(O17+O16)</f>
        <v>0.94996363636363634</v>
      </c>
      <c r="P18" s="18">
        <f t="shared" ref="P18" si="8">P16/(P17+P16)</f>
        <v>0.94936219559335133</v>
      </c>
      <c r="Q18" s="18">
        <f>Q16/(Q17+Q16)</f>
        <v>0.36601556296649196</v>
      </c>
    </row>
    <row r="19" spans="3:17">
      <c r="C19" s="16"/>
      <c r="D19" s="18"/>
      <c r="E19" s="18"/>
      <c r="F19" s="18"/>
      <c r="G19" s="18"/>
      <c r="M19" s="16"/>
      <c r="N19" s="18"/>
      <c r="O19" s="18"/>
      <c r="P19" s="18"/>
      <c r="Q19" s="18"/>
    </row>
    <row r="20" spans="3:17">
      <c r="C20" s="16"/>
      <c r="D20" s="18"/>
      <c r="E20" s="18"/>
      <c r="F20" s="18"/>
      <c r="G20" s="18"/>
      <c r="M20" s="16"/>
      <c r="N20" s="18"/>
      <c r="O20" s="18"/>
      <c r="P20" s="18"/>
      <c r="Q20" s="18"/>
    </row>
    <row r="21" spans="3:17">
      <c r="C21" s="27" t="s">
        <v>25</v>
      </c>
      <c r="M21" s="27" t="s">
        <v>25</v>
      </c>
    </row>
    <row r="22" spans="3:17">
      <c r="C22" s="14">
        <v>2022</v>
      </c>
      <c r="D22" s="15" t="s">
        <v>18</v>
      </c>
      <c r="E22" s="15" t="s">
        <v>19</v>
      </c>
      <c r="F22" s="15" t="s">
        <v>20</v>
      </c>
      <c r="G22" s="15" t="s">
        <v>21</v>
      </c>
      <c r="M22" s="14">
        <v>2026</v>
      </c>
      <c r="N22" s="15" t="s">
        <v>18</v>
      </c>
      <c r="O22" s="15" t="s">
        <v>19</v>
      </c>
      <c r="P22" s="15" t="s">
        <v>20</v>
      </c>
      <c r="Q22" s="15" t="s">
        <v>21</v>
      </c>
    </row>
    <row r="23" spans="3:17">
      <c r="C23" s="16" t="s">
        <v>2</v>
      </c>
      <c r="D23" s="17">
        <v>7771</v>
      </c>
      <c r="E23" s="17">
        <v>6772</v>
      </c>
      <c r="F23" s="17">
        <v>2435</v>
      </c>
      <c r="G23" s="17">
        <f>SUM(D23:F23)</f>
        <v>16978</v>
      </c>
      <c r="M23" s="16" t="s">
        <v>2</v>
      </c>
      <c r="N23" s="17">
        <v>9446</v>
      </c>
      <c r="O23" s="17">
        <v>4771</v>
      </c>
      <c r="P23" s="17">
        <v>2435</v>
      </c>
      <c r="Q23" s="17">
        <f>SUM(N23:P23)</f>
        <v>16652</v>
      </c>
    </row>
    <row r="24" spans="3:17">
      <c r="C24" s="16" t="s">
        <v>22</v>
      </c>
      <c r="D24" s="41">
        <v>52155</v>
      </c>
      <c r="E24" s="16">
        <v>356</v>
      </c>
      <c r="F24" s="16">
        <v>128</v>
      </c>
      <c r="G24" s="17">
        <f>SUM(D24:F24)</f>
        <v>52639</v>
      </c>
      <c r="M24" s="16" t="s">
        <v>22</v>
      </c>
      <c r="N24" s="17">
        <v>34600</v>
      </c>
      <c r="O24" s="16">
        <v>251</v>
      </c>
      <c r="P24" s="16">
        <v>128</v>
      </c>
      <c r="Q24" s="17">
        <f>SUM(N24:P24)</f>
        <v>34979</v>
      </c>
    </row>
    <row r="25" spans="3:17">
      <c r="C25" s="16" t="s">
        <v>23</v>
      </c>
      <c r="D25" s="18">
        <v>0.13</v>
      </c>
      <c r="E25" s="18">
        <v>0.95</v>
      </c>
      <c r="F25" s="18">
        <v>0.95</v>
      </c>
      <c r="G25" s="18">
        <f>G23/(G24+G23)</f>
        <v>0.24387721389890402</v>
      </c>
      <c r="M25" s="16" t="s">
        <v>23</v>
      </c>
      <c r="N25" s="18">
        <v>0.21</v>
      </c>
      <c r="O25" s="18">
        <f>O23/(O23+O24)</f>
        <v>0.95001991238550376</v>
      </c>
      <c r="P25" s="18">
        <f>P23/(P23+P24)</f>
        <v>0.95005852516582134</v>
      </c>
      <c r="Q25" s="18">
        <f>Q23/(Q24+Q23)</f>
        <v>0.32251941662954425</v>
      </c>
    </row>
    <row r="26" spans="3:17">
      <c r="C26" s="16"/>
      <c r="D26" s="18"/>
      <c r="E26" s="18"/>
      <c r="F26" s="18"/>
      <c r="G26" s="18"/>
      <c r="M26" s="16"/>
      <c r="N26" s="18"/>
      <c r="O26" s="18"/>
      <c r="P26" s="18"/>
      <c r="Q26" s="18"/>
    </row>
    <row r="27" spans="3:17">
      <c r="C27" s="27" t="s">
        <v>26</v>
      </c>
      <c r="M27" s="27" t="s">
        <v>26</v>
      </c>
    </row>
    <row r="28" spans="3:17">
      <c r="C28" s="14">
        <v>2022</v>
      </c>
      <c r="D28" s="15" t="s">
        <v>18</v>
      </c>
      <c r="E28" s="15" t="s">
        <v>19</v>
      </c>
      <c r="F28" s="15" t="s">
        <v>20</v>
      </c>
      <c r="G28" s="15" t="s">
        <v>21</v>
      </c>
      <c r="M28" s="14">
        <v>2026</v>
      </c>
      <c r="N28" s="15" t="s">
        <v>18</v>
      </c>
      <c r="O28" s="15" t="s">
        <v>19</v>
      </c>
      <c r="P28" s="15" t="s">
        <v>20</v>
      </c>
      <c r="Q28" s="15" t="s">
        <v>21</v>
      </c>
    </row>
    <row r="29" spans="3:17">
      <c r="C29" s="16" t="s">
        <v>2</v>
      </c>
      <c r="D29" s="17">
        <v>4534</v>
      </c>
      <c r="E29" s="17">
        <v>2245</v>
      </c>
      <c r="F29" s="16">
        <v>42</v>
      </c>
      <c r="G29" s="17">
        <f>SUM(D29:F29)</f>
        <v>6821</v>
      </c>
      <c r="M29" s="16" t="s">
        <v>2</v>
      </c>
      <c r="N29" s="17">
        <v>4615</v>
      </c>
      <c r="O29" s="17">
        <v>1760</v>
      </c>
      <c r="P29" s="16">
        <v>21</v>
      </c>
      <c r="Q29" s="17">
        <f>SUM(N29:P29)</f>
        <v>6396</v>
      </c>
    </row>
    <row r="30" spans="3:17">
      <c r="C30" s="16" t="s">
        <v>22</v>
      </c>
      <c r="D30" s="17">
        <v>6568</v>
      </c>
      <c r="E30" s="16">
        <v>119</v>
      </c>
      <c r="F30" s="16">
        <v>6</v>
      </c>
      <c r="G30" s="17">
        <f>SUM(D30:F30)</f>
        <v>6693</v>
      </c>
      <c r="M30" s="16" t="s">
        <v>22</v>
      </c>
      <c r="N30" s="17">
        <v>4847</v>
      </c>
      <c r="O30" s="16">
        <v>93</v>
      </c>
      <c r="P30" s="16">
        <v>3</v>
      </c>
      <c r="Q30" s="17">
        <f>SUM(N30:P30)</f>
        <v>4943</v>
      </c>
    </row>
    <row r="31" spans="3:17">
      <c r="C31" s="16" t="s">
        <v>23</v>
      </c>
      <c r="D31" s="18">
        <v>0.40799999999999997</v>
      </c>
      <c r="E31" s="18">
        <f>E29/SUM(E29:E30)</f>
        <v>0.94966159052453469</v>
      </c>
      <c r="F31" s="18">
        <v>0.875</v>
      </c>
      <c r="G31" s="18">
        <f>G29/(G30+G29)</f>
        <v>0.50473582951013762</v>
      </c>
      <c r="M31" s="16" t="s">
        <v>23</v>
      </c>
      <c r="N31" s="18">
        <v>0.48799999999999999</v>
      </c>
      <c r="O31" s="18">
        <v>0.94981111710739341</v>
      </c>
      <c r="P31" s="18">
        <v>0.875</v>
      </c>
      <c r="Q31" s="18">
        <f>Q29/(Q30+Q29)</f>
        <v>0.56407090572360874</v>
      </c>
    </row>
    <row r="32" spans="3:17">
      <c r="C32" s="16"/>
      <c r="D32" s="18"/>
      <c r="E32" s="18"/>
      <c r="F32" s="18"/>
      <c r="G32" s="18"/>
    </row>
    <row r="33" spans="3:17">
      <c r="C33" s="27" t="s">
        <v>27</v>
      </c>
      <c r="M33" s="27" t="s">
        <v>27</v>
      </c>
    </row>
    <row r="34" spans="3:17">
      <c r="C34" s="14">
        <v>2022</v>
      </c>
      <c r="D34" s="15" t="s">
        <v>28</v>
      </c>
      <c r="E34" s="15" t="s">
        <v>29</v>
      </c>
      <c r="F34" s="15" t="s">
        <v>30</v>
      </c>
      <c r="G34" s="15" t="s">
        <v>21</v>
      </c>
      <c r="M34" s="14">
        <v>2026</v>
      </c>
      <c r="N34" s="15" t="s">
        <v>28</v>
      </c>
      <c r="O34" s="15" t="s">
        <v>29</v>
      </c>
      <c r="P34" s="15" t="s">
        <v>30</v>
      </c>
      <c r="Q34" s="15" t="s">
        <v>21</v>
      </c>
    </row>
    <row r="35" spans="3:17">
      <c r="C35" s="16" t="s">
        <v>2</v>
      </c>
      <c r="D35" s="17">
        <f>D75</f>
        <v>42222</v>
      </c>
      <c r="E35" s="17">
        <f>E75+K75</f>
        <v>78002</v>
      </c>
      <c r="F35" s="17">
        <f>F75+L75</f>
        <v>24951</v>
      </c>
      <c r="G35" s="17">
        <f>SUM(D35:F35)</f>
        <v>145175</v>
      </c>
      <c r="M35" s="16" t="s">
        <v>2</v>
      </c>
      <c r="N35" s="17">
        <f>D81</f>
        <v>44000</v>
      </c>
      <c r="O35" s="17">
        <f>E81+K81</f>
        <v>77990</v>
      </c>
      <c r="P35" s="17">
        <f>F81+L81</f>
        <v>25220</v>
      </c>
      <c r="Q35" s="17">
        <f>SUM(N35:P35)</f>
        <v>147210</v>
      </c>
    </row>
    <row r="36" spans="3:17">
      <c r="C36" s="16" t="s">
        <v>22</v>
      </c>
      <c r="D36" s="17">
        <f>D76</f>
        <v>10555</v>
      </c>
      <c r="E36" s="17">
        <f>E76+K76</f>
        <v>1592</v>
      </c>
      <c r="F36" s="16">
        <v>0</v>
      </c>
      <c r="G36" s="17">
        <f>SUM(D36:F36)</f>
        <v>12147</v>
      </c>
      <c r="M36" s="16" t="s">
        <v>22</v>
      </c>
      <c r="N36" s="17">
        <f>D82</f>
        <v>11000</v>
      </c>
      <c r="O36" s="17">
        <f>E82+K82</f>
        <v>1610</v>
      </c>
      <c r="P36" s="16">
        <v>0</v>
      </c>
      <c r="Q36" s="17">
        <f>SUM(N36:P36)</f>
        <v>12610</v>
      </c>
    </row>
    <row r="37" spans="3:17">
      <c r="C37" s="16" t="s">
        <v>23</v>
      </c>
      <c r="D37" s="18">
        <f>D77</f>
        <v>0.8</v>
      </c>
      <c r="E37" s="18">
        <f>E35/(E36+E35)</f>
        <v>0.97999849234866954</v>
      </c>
      <c r="F37" s="18">
        <f>F35/(F36+F35)</f>
        <v>1</v>
      </c>
      <c r="G37" s="18">
        <f>G35/(G36+G35)</f>
        <v>0.92278892971103854</v>
      </c>
      <c r="M37" s="16" t="s">
        <v>23</v>
      </c>
      <c r="N37" s="18">
        <f>D83</f>
        <v>0.8</v>
      </c>
      <c r="O37" s="18">
        <f>O35/(O36+O35)</f>
        <v>0.97977386934673372</v>
      </c>
      <c r="P37" s="18">
        <f>P35/(P36+P35)</f>
        <v>1</v>
      </c>
      <c r="Q37" s="18">
        <f>Q35/(Q36+Q35)</f>
        <v>0.9210987360780879</v>
      </c>
    </row>
    <row r="38" spans="3:17">
      <c r="C38" s="16"/>
      <c r="D38" s="18"/>
      <c r="E38" s="18"/>
      <c r="F38" s="18"/>
      <c r="G38" s="18"/>
    </row>
    <row r="39" spans="3:17">
      <c r="C39" s="16"/>
      <c r="D39" s="18"/>
      <c r="E39" s="18"/>
      <c r="F39" s="18"/>
      <c r="G39" s="18"/>
    </row>
    <row r="40" spans="3:17">
      <c r="C40" s="16"/>
      <c r="D40" s="18"/>
      <c r="E40" s="18"/>
      <c r="F40" s="18"/>
      <c r="G40" s="18"/>
    </row>
    <row r="41" spans="3:17">
      <c r="C41" s="16"/>
      <c r="D41" s="18"/>
      <c r="E41" s="18"/>
      <c r="F41" s="18"/>
      <c r="G41" s="18"/>
    </row>
    <row r="42" spans="3:17">
      <c r="C42" s="16"/>
      <c r="D42" s="18"/>
      <c r="E42" s="18"/>
      <c r="F42" s="18"/>
      <c r="G42" s="18"/>
    </row>
    <row r="43" spans="3:17">
      <c r="C43" s="16"/>
      <c r="D43" s="18"/>
      <c r="E43" s="18"/>
      <c r="F43" s="18"/>
      <c r="G43" s="18"/>
    </row>
    <row r="44" spans="3:17">
      <c r="C44" s="16"/>
      <c r="D44" s="18"/>
      <c r="E44" s="18"/>
      <c r="F44" s="18"/>
      <c r="G44" s="18"/>
    </row>
    <row r="45" spans="3:17">
      <c r="C45" t="s">
        <v>26</v>
      </c>
    </row>
    <row r="46" spans="3:17">
      <c r="C46" s="23">
        <v>2022</v>
      </c>
      <c r="D46" s="24" t="s">
        <v>19</v>
      </c>
      <c r="E46" s="24" t="s">
        <v>20</v>
      </c>
      <c r="F46" s="24" t="s">
        <v>18</v>
      </c>
      <c r="G46" s="24" t="s">
        <v>21</v>
      </c>
    </row>
    <row r="47" spans="3:17">
      <c r="C47" s="25" t="s">
        <v>2</v>
      </c>
      <c r="D47" s="19">
        <v>2363</v>
      </c>
      <c r="E47" s="20">
        <v>42</v>
      </c>
      <c r="F47" s="19">
        <v>4534</v>
      </c>
      <c r="G47" s="19">
        <v>6939</v>
      </c>
    </row>
    <row r="48" spans="3:17">
      <c r="C48" s="25" t="s">
        <v>22</v>
      </c>
      <c r="D48" s="20">
        <v>1</v>
      </c>
      <c r="E48" s="20">
        <v>6</v>
      </c>
      <c r="F48" s="19">
        <v>6568</v>
      </c>
      <c r="G48" s="19">
        <v>6575</v>
      </c>
    </row>
    <row r="49" spans="3:7">
      <c r="C49" s="25" t="s">
        <v>4</v>
      </c>
      <c r="D49" s="26">
        <v>1</v>
      </c>
      <c r="E49" s="26">
        <v>0.875</v>
      </c>
      <c r="F49" s="26">
        <v>0.40799999999999997</v>
      </c>
      <c r="G49" s="26">
        <v>0.51300000000000001</v>
      </c>
    </row>
    <row r="52" spans="3:7">
      <c r="C52" s="23">
        <v>2026</v>
      </c>
      <c r="D52" s="24" t="s">
        <v>19</v>
      </c>
      <c r="E52" s="24" t="s">
        <v>20</v>
      </c>
      <c r="F52" s="24" t="s">
        <v>18</v>
      </c>
      <c r="G52" s="24" t="s">
        <v>21</v>
      </c>
    </row>
    <row r="53" spans="3:7">
      <c r="C53" s="25" t="s">
        <v>2</v>
      </c>
      <c r="D53" s="19">
        <v>1851</v>
      </c>
      <c r="E53" s="20">
        <v>21</v>
      </c>
      <c r="F53" s="19">
        <v>4615</v>
      </c>
      <c r="G53" s="19">
        <v>6487</v>
      </c>
    </row>
    <row r="54" spans="3:7">
      <c r="C54" s="25" t="s">
        <v>22</v>
      </c>
      <c r="D54" s="20">
        <v>2</v>
      </c>
      <c r="E54" s="20">
        <v>3</v>
      </c>
      <c r="F54" s="19">
        <v>4847</v>
      </c>
      <c r="G54" s="19">
        <v>4852</v>
      </c>
    </row>
    <row r="55" spans="3:7">
      <c r="C55" s="25" t="s">
        <v>4</v>
      </c>
      <c r="D55" s="37">
        <v>0.999</v>
      </c>
      <c r="E55" s="26">
        <v>0.875</v>
      </c>
      <c r="F55" s="26">
        <v>0.48799999999999999</v>
      </c>
      <c r="G55" s="26">
        <v>0.57199999999999995</v>
      </c>
    </row>
    <row r="58" spans="3:7">
      <c r="C58" s="27" t="s">
        <v>25</v>
      </c>
    </row>
    <row r="59" spans="3:7">
      <c r="C59" s="14">
        <v>2022</v>
      </c>
      <c r="D59" s="15" t="s">
        <v>18</v>
      </c>
      <c r="E59" s="15" t="s">
        <v>19</v>
      </c>
      <c r="F59" s="15" t="s">
        <v>20</v>
      </c>
      <c r="G59" s="15" t="s">
        <v>21</v>
      </c>
    </row>
    <row r="60" spans="3:7">
      <c r="C60" s="16" t="s">
        <v>2</v>
      </c>
      <c r="D60" s="17">
        <v>7771</v>
      </c>
      <c r="E60" s="17">
        <v>6772</v>
      </c>
      <c r="F60" s="17">
        <v>2435</v>
      </c>
      <c r="G60" s="17">
        <v>16978</v>
      </c>
    </row>
    <row r="61" spans="3:7">
      <c r="C61" s="16" t="s">
        <v>22</v>
      </c>
      <c r="D61" s="16">
        <v>52155</v>
      </c>
      <c r="E61" s="16">
        <v>356</v>
      </c>
      <c r="F61" s="16">
        <v>128</v>
      </c>
      <c r="G61" s="17">
        <v>52640</v>
      </c>
    </row>
    <row r="62" spans="3:7">
      <c r="C62" s="16" t="s">
        <v>23</v>
      </c>
      <c r="D62" s="18">
        <v>0.13</v>
      </c>
      <c r="E62" s="18">
        <v>0.95</v>
      </c>
      <c r="F62" s="18">
        <v>0.95</v>
      </c>
      <c r="G62" s="18">
        <v>0.24</v>
      </c>
    </row>
    <row r="63" spans="3:7">
      <c r="C63" s="16"/>
      <c r="D63" s="16"/>
      <c r="E63" s="16"/>
      <c r="F63" s="16"/>
      <c r="G63" s="16"/>
    </row>
    <row r="64" spans="3:7">
      <c r="C64" s="16"/>
      <c r="D64" s="16"/>
      <c r="E64" s="16"/>
      <c r="F64" s="16"/>
      <c r="G64" s="16"/>
    </row>
    <row r="65" spans="3:13">
      <c r="C65" s="16"/>
      <c r="D65" s="16"/>
      <c r="E65" s="16"/>
      <c r="F65" s="16"/>
      <c r="G65" s="16"/>
    </row>
    <row r="66" spans="3:13">
      <c r="C66" s="14">
        <v>2026</v>
      </c>
      <c r="D66" s="15" t="s">
        <v>18</v>
      </c>
      <c r="E66" s="15" t="s">
        <v>19</v>
      </c>
      <c r="F66" s="15" t="s">
        <v>20</v>
      </c>
      <c r="G66" s="15" t="s">
        <v>21</v>
      </c>
    </row>
    <row r="67" spans="3:13">
      <c r="C67" s="16" t="s">
        <v>2</v>
      </c>
      <c r="D67" s="17">
        <v>9446</v>
      </c>
      <c r="E67" s="17">
        <v>5022</v>
      </c>
      <c r="F67" s="17">
        <v>2564</v>
      </c>
      <c r="G67" s="17">
        <v>17032</v>
      </c>
    </row>
    <row r="68" spans="3:13">
      <c r="C68" s="16" t="s">
        <v>22</v>
      </c>
      <c r="D68" s="17">
        <v>34600</v>
      </c>
      <c r="E68" s="16" t="s">
        <v>31</v>
      </c>
      <c r="F68" s="16" t="s">
        <v>31</v>
      </c>
      <c r="G68" s="17">
        <v>34600</v>
      </c>
    </row>
    <row r="69" spans="3:13">
      <c r="C69" s="16" t="s">
        <v>23</v>
      </c>
      <c r="D69" s="18">
        <v>0.21</v>
      </c>
      <c r="E69" s="18">
        <v>1</v>
      </c>
      <c r="F69" s="18">
        <v>1</v>
      </c>
      <c r="G69" s="18">
        <v>0.33</v>
      </c>
    </row>
    <row r="72" spans="3:13">
      <c r="C72" s="16" t="s">
        <v>32</v>
      </c>
    </row>
    <row r="74" spans="3:13">
      <c r="C74" s="28">
        <v>2022</v>
      </c>
      <c r="D74" s="29" t="s">
        <v>28</v>
      </c>
      <c r="E74" s="29" t="s">
        <v>29</v>
      </c>
      <c r="F74" s="29" t="s">
        <v>33</v>
      </c>
      <c r="G74" s="30" t="s">
        <v>21</v>
      </c>
      <c r="H74" s="22"/>
      <c r="I74" s="28">
        <v>2022</v>
      </c>
      <c r="J74" s="29" t="s">
        <v>28</v>
      </c>
      <c r="K74" s="29" t="s">
        <v>29</v>
      </c>
      <c r="L74" s="29" t="s">
        <v>33</v>
      </c>
      <c r="M74" s="30" t="s">
        <v>21</v>
      </c>
    </row>
    <row r="75" spans="3:13">
      <c r="C75" s="20" t="s">
        <v>2</v>
      </c>
      <c r="D75" s="19">
        <v>42222</v>
      </c>
      <c r="E75" s="19">
        <v>74009</v>
      </c>
      <c r="F75" s="19">
        <v>24785</v>
      </c>
      <c r="G75" s="31">
        <v>141015</v>
      </c>
      <c r="H75" s="22"/>
      <c r="I75" s="20" t="s">
        <v>2</v>
      </c>
      <c r="J75" s="32" t="s">
        <v>34</v>
      </c>
      <c r="K75" s="19">
        <v>3993</v>
      </c>
      <c r="L75" s="20">
        <v>166</v>
      </c>
      <c r="M75" s="31">
        <v>4159</v>
      </c>
    </row>
    <row r="76" spans="3:13">
      <c r="C76" s="20" t="s">
        <v>22</v>
      </c>
      <c r="D76" s="19">
        <v>10555</v>
      </c>
      <c r="E76" s="19">
        <v>1528</v>
      </c>
      <c r="F76" s="20" t="s">
        <v>31</v>
      </c>
      <c r="G76" s="31">
        <v>12083</v>
      </c>
      <c r="H76" s="22"/>
      <c r="I76" s="20" t="s">
        <v>22</v>
      </c>
      <c r="J76" s="32" t="s">
        <v>34</v>
      </c>
      <c r="K76" s="20">
        <v>64</v>
      </c>
      <c r="L76" s="20" t="s">
        <v>31</v>
      </c>
      <c r="M76" s="33">
        <v>64</v>
      </c>
    </row>
    <row r="77" spans="3:13">
      <c r="C77" s="20" t="s">
        <v>35</v>
      </c>
      <c r="D77" s="21">
        <v>0.8</v>
      </c>
      <c r="E77" s="21">
        <v>0.98</v>
      </c>
      <c r="F77" s="21">
        <v>1</v>
      </c>
      <c r="G77" s="21">
        <v>0.92</v>
      </c>
      <c r="H77" s="22"/>
      <c r="I77" s="20" t="s">
        <v>35</v>
      </c>
      <c r="J77" s="32" t="s">
        <v>34</v>
      </c>
      <c r="K77" s="21">
        <v>0.98</v>
      </c>
      <c r="L77" s="21">
        <v>1</v>
      </c>
      <c r="M77" s="21">
        <v>0.98</v>
      </c>
    </row>
    <row r="78" spans="3:13">
      <c r="C78" s="22"/>
      <c r="D78" s="22"/>
      <c r="E78" s="22"/>
      <c r="F78" s="22"/>
      <c r="G78" s="22"/>
      <c r="H78" s="22"/>
      <c r="I78" s="22"/>
      <c r="J78" s="34"/>
      <c r="K78" s="22"/>
      <c r="L78" s="22"/>
      <c r="M78" s="22"/>
    </row>
    <row r="79" spans="3:13">
      <c r="C79" s="22"/>
      <c r="D79" s="22"/>
      <c r="E79" s="22"/>
      <c r="F79" s="22"/>
      <c r="G79" s="22"/>
      <c r="H79" s="22"/>
      <c r="I79" s="22"/>
      <c r="J79" s="22"/>
      <c r="K79" s="22"/>
      <c r="L79" s="22"/>
      <c r="M79" s="22"/>
    </row>
    <row r="80" spans="3:13">
      <c r="C80" s="28">
        <v>2026</v>
      </c>
      <c r="D80" s="29" t="s">
        <v>28</v>
      </c>
      <c r="E80" s="29" t="s">
        <v>29</v>
      </c>
      <c r="F80" s="29" t="s">
        <v>33</v>
      </c>
      <c r="G80" s="30" t="s">
        <v>21</v>
      </c>
      <c r="H80" s="22"/>
      <c r="I80" s="28">
        <v>2026</v>
      </c>
      <c r="J80" s="29" t="s">
        <v>28</v>
      </c>
      <c r="K80" s="29" t="s">
        <v>29</v>
      </c>
      <c r="L80" s="29" t="s">
        <v>33</v>
      </c>
      <c r="M80" s="30" t="s">
        <v>21</v>
      </c>
    </row>
    <row r="81" spans="3:13">
      <c r="C81" s="20" t="s">
        <v>2</v>
      </c>
      <c r="D81" s="35">
        <v>44000</v>
      </c>
      <c r="E81" s="19">
        <v>73973</v>
      </c>
      <c r="F81" s="19">
        <v>25000</v>
      </c>
      <c r="G81" s="31">
        <v>142973</v>
      </c>
      <c r="H81" s="22"/>
      <c r="I81" s="20" t="s">
        <v>2</v>
      </c>
      <c r="J81" s="32" t="s">
        <v>34</v>
      </c>
      <c r="K81" s="19">
        <v>4017</v>
      </c>
      <c r="L81" s="20">
        <v>220</v>
      </c>
      <c r="M81" s="31">
        <v>4237</v>
      </c>
    </row>
    <row r="82" spans="3:13">
      <c r="C82" s="20" t="s">
        <v>22</v>
      </c>
      <c r="D82" s="35">
        <v>11000</v>
      </c>
      <c r="E82" s="19">
        <v>1527</v>
      </c>
      <c r="F82" s="20" t="s">
        <v>31</v>
      </c>
      <c r="G82" s="31">
        <v>12527</v>
      </c>
      <c r="H82" s="22"/>
      <c r="I82" s="20" t="s">
        <v>22</v>
      </c>
      <c r="J82" s="32" t="s">
        <v>34</v>
      </c>
      <c r="K82" s="20">
        <v>83</v>
      </c>
      <c r="L82" s="20" t="s">
        <v>31</v>
      </c>
      <c r="M82" s="33">
        <v>83</v>
      </c>
    </row>
    <row r="83" spans="3:13">
      <c r="C83" s="20" t="s">
        <v>4</v>
      </c>
      <c r="D83" s="36">
        <v>0.8</v>
      </c>
      <c r="E83" s="21">
        <v>0.98</v>
      </c>
      <c r="F83" s="21">
        <v>1</v>
      </c>
      <c r="G83" s="21">
        <v>0.92</v>
      </c>
      <c r="H83" s="22"/>
      <c r="I83" s="20" t="s">
        <v>35</v>
      </c>
      <c r="J83" s="32" t="s">
        <v>34</v>
      </c>
      <c r="K83" s="21">
        <v>0.98</v>
      </c>
      <c r="L83" s="21">
        <v>1</v>
      </c>
      <c r="M83" s="21">
        <v>0.98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44DA51315F012499C2C61F6C2865347" ma:contentTypeVersion="0" ma:contentTypeDescription="Create a new document." ma:contentTypeScope="" ma:versionID="14a599a4933fcd16bfddf5bde96954d5">
  <xsd:schema xmlns:xsd="http://www.w3.org/2001/XMLSchema" xmlns:xs="http://www.w3.org/2001/XMLSchema" xmlns:p="http://schemas.microsoft.com/office/2006/metadata/properties" xmlns:ns2="97e57212-3e02-407f-8b2d-05f7d7f19b15" targetNamespace="http://schemas.microsoft.com/office/2006/metadata/properties" ma:root="true" ma:fieldsID="f325a714579e657a5b5b470f02901317" ns2:_="">
    <xsd:import namespace="97e57212-3e02-407f-8b2d-05f7d7f19b15"/>
    <xsd:element name="properties">
      <xsd:complexType>
        <xsd:sequence>
          <xsd:element name="documentManagement">
            <xsd:complexType>
              <xsd:all>
                <xsd:element ref="ns2:pgeInformationSecurityClassification" minOccurs="0"/>
                <xsd:element ref="ns2:mca9ac2a47d44219b4ff213ace4480ec" minOccurs="0"/>
                <xsd:element ref="ns2:TaxCatchAll" minOccurs="0"/>
                <xsd:element ref="ns2:TaxCatchAllLabel" minOccurs="0"/>
                <xsd:element ref="ns2:pgeRetentionTrigger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e57212-3e02-407f-8b2d-05f7d7f19b15" elementFormDefault="qualified">
    <xsd:import namespace="http://schemas.microsoft.com/office/2006/documentManagement/types"/>
    <xsd:import namespace="http://schemas.microsoft.com/office/infopath/2007/PartnerControls"/>
    <xsd:element name="pgeInformationSecurityClassification" ma:index="8" nillable="true" ma:displayName="PGE Information Security Classification" ma:description="Confidentiality of the Item (i.e. who can access it.) PG&amp;E uses the following four levels of confidentiality:&#10;• Public: Information available to anyone inside or outside PG&amp;E without restriction. &#10;• Internal: Information intended primarily for use within PG&amp;E.&#10;• Confidential: Information intended for use within PG&amp;E on a “business-need-to-know basis.” &#10;• Restricted: Information that is the most sensitive due to its significant value to the company and requires the maximum level of handling and protection from unauthorized collection, access, use or disclosure&#10;" ma:format="Dropdown" ma:internalName="pgeInformationSecurityClassification">
      <xsd:simpleType>
        <xsd:restriction base="dms:Choice">
          <xsd:enumeration value="Public"/>
          <xsd:enumeration value="Internal"/>
          <xsd:enumeration value="Confidential"/>
          <xsd:enumeration value="Restricted"/>
        </xsd:restriction>
      </xsd:simpleType>
    </xsd:element>
    <xsd:element name="mca9ac2a47d44219b4ff213ace4480ec" ma:index="9" nillable="true" ma:taxonomy="true" ma:internalName="mca9ac2a47d44219b4ff213ace4480ec" ma:taxonomyFieldName="pgeRecordCategory" ma:displayName="PGE Record Category" ma:default="" ma:fieldId="{6ca9ac2a-47d4-4219-b4ff-213ace4480ec}" ma:sspId="b06c99b3-cd83-43e5-b4c1-d62f316c1e37" ma:termSetId="adcc1c58-aad5-4d6c-b2f3-f9d1112c68e9" ma:anchorId="00000000-0000-0000-0000-000000000000" ma:open="false" ma:isKeyword="false">
      <xsd:complexType>
        <xsd:sequence>
          <xsd:element ref="pc:Terms" minOccurs="0" maxOccurs="1"/>
        </xsd:sequence>
      </xsd:complexType>
    </xsd:element>
    <xsd:element name="TaxCatchAll" ma:index="10" nillable="true" ma:displayName="Taxonomy Catch All Column" ma:hidden="true" ma:list="{087d0b2f-c4e8-499e-8f36-2e064a9e0caf}" ma:internalName="TaxCatchAll" ma:showField="CatchAllData"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TaxCatchAllLabel" ma:index="11" nillable="true" ma:displayName="Taxonomy Catch All Column1" ma:hidden="true" ma:list="{087d0b2f-c4e8-499e-8f36-2e064a9e0caf}" ma:internalName="TaxCatchAllLabel" ma:readOnly="true" ma:showField="CatchAllDataLabel"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pgeRetentionTriggerDate" ma:index="13" nillable="true" ma:displayName="PGE Retention Trigger Date" ma:description="This is a date field it will be populated when an event has occurred that will trigger retention" ma:format="DateOnly" ma:internalName="pgeRetentionTriggerDat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geRetentionTriggerDate xmlns="97e57212-3e02-407f-8b2d-05f7d7f19b15" xsi:nil="true"/>
    <pgeInformationSecurityClassification xmlns="97e57212-3e02-407f-8b2d-05f7d7f19b15" xsi:nil="true"/>
    <mca9ac2a47d44219b4ff213ace4480ec xmlns="97e57212-3e02-407f-8b2d-05f7d7f19b15">
      <Terms xmlns="http://schemas.microsoft.com/office/infopath/2007/PartnerControls"/>
    </mca9ac2a47d44219b4ff213ace4480ec>
    <TaxCatchAll xmlns="97e57212-3e02-407f-8b2d-05f7d7f19b1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haredContentType xmlns="Microsoft.SharePoint.Taxonomy.ContentTypeSync" SourceId="b06c99b3-cd83-43e5-b4c1-d62f316c1e37" ContentTypeId="0x0101" PreviousValue="false" LastSyncTimeStamp="2020-01-27T23:41:31.003Z"/>
</file>

<file path=customXml/itemProps1.xml><?xml version="1.0" encoding="utf-8"?>
<ds:datastoreItem xmlns:ds="http://schemas.openxmlformats.org/officeDocument/2006/customXml" ds:itemID="{5A312888-B4C0-43F2-81CB-A35FF42C68F0}"/>
</file>

<file path=customXml/itemProps2.xml><?xml version="1.0" encoding="utf-8"?>
<ds:datastoreItem xmlns:ds="http://schemas.openxmlformats.org/officeDocument/2006/customXml" ds:itemID="{A8D478D9-5A0B-476F-9549-65C71152DBC9}"/>
</file>

<file path=customXml/itemProps3.xml><?xml version="1.0" encoding="utf-8"?>
<ds:datastoreItem xmlns:ds="http://schemas.openxmlformats.org/officeDocument/2006/customXml" ds:itemID="{DC4AFEC2-50A5-4322-8A30-F24489D72183}"/>
</file>

<file path=customXml/itemProps4.xml><?xml version="1.0" encoding="utf-8"?>
<ds:datastoreItem xmlns:ds="http://schemas.openxmlformats.org/officeDocument/2006/customXml" ds:itemID="{5EB4173E-B01C-423E-A319-49FCDACBAC5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Lovric, Ante</dc:creator>
  <cp:keywords/>
  <dc:description/>
  <cp:lastModifiedBy>Lovric, Ante</cp:lastModifiedBy>
  <cp:revision/>
  <dcterms:created xsi:type="dcterms:W3CDTF">2022-02-08T21:48:18Z</dcterms:created>
  <dcterms:modified xsi:type="dcterms:W3CDTF">2022-03-21T23:14:33Z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0x010100C44DA51315F012499C2C61F6C2865347</vt:lpwstr>
  </property>
  <property fmtid="{D5CDD505-2E9C-101B-9397-08002B2CF9AE}" pid="3" name="pgeRecordCategory">
    <vt:lpwstr/>
  </property>
</Properties>
</file>