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3.2 Wires Down Distribution (Non-MEDs)/Historical Data/"/>
    </mc:Choice>
  </mc:AlternateContent>
  <xr:revisionPtr revIDLastSave="10" documentId="8_{33BE585A-E26F-432E-94A3-80B2833E51C9}" xr6:coauthVersionLast="47" xr6:coauthVersionMax="47" xr10:uidLastSave="{584E9D1B-13C6-4B2C-96E5-8AC3590ADA04}"/>
  <bookViews>
    <workbookView xWindow="49170" yWindow="75" windowWidth="29040" windowHeight="15840" activeTab="1" xr2:uid="{3B8ED227-F536-400B-A524-705E8CB4482A}"/>
  </bookViews>
  <sheets>
    <sheet name="WD Excl MED Summary" sheetId="6" r:id="rId1"/>
    <sheet name="Metric 3.2 Tier 2&amp;3 WD Non MEDs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s">#REF!</definedName>
    <definedName name="____NSW2">#REF!</definedName>
    <definedName name="____Qld2">#REF!</definedName>
    <definedName name="___NSW2">#REF!</definedName>
    <definedName name="___Qld2">#REF!</definedName>
    <definedName name="__6fercqueryspare">#REF!</definedName>
    <definedName name="__DAT1">[1]Sync!#REF!</definedName>
    <definedName name="__DAT10">[1]Sync!#REF!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>#REF!</definedName>
    <definedName name="__Qld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_1">{#N/A,#N/A,FALSE,"CTC Summary - EOY";#N/A,#N/A,FALSE,"CTC Summary - Wtavg"}</definedName>
    <definedName name="a_2">{#N/A,#N/A,FALSE,"CTC Summary - EOY";#N/A,#N/A,FALSE,"CTC Summary - Wtavg"}</definedName>
    <definedName name="a_3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>DATE(CalendarYear,8,1)-WEEKDAY(DATE(CalendarYear,8,1))+1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b" hidden="1">{#N/A,#N/A,FALSE,"CTC Summary - EOY";#N/A,#N/A,FALSE,"CTC Summary - Wtavg"}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>OFFSET(#REF!,0,0,COUNTA(#REF!),COUNTA(#REF!))</definedName>
    <definedName name="BPCEnvironment">RIGHT(_xll.EVSVR(),LEN(_xll.EVSVR())-FIND("//",_xll.EVSVR())-1)</definedName>
    <definedName name="Brisbane">#REF!</definedName>
    <definedName name="Brisbane1a">#REF!</definedName>
    <definedName name="Brisbane2">#REF!</definedName>
    <definedName name="bs">#REF!,#REF!,#REF!,#REF!</definedName>
    <definedName name="BU_Names">[8]CAPDATA!$A$1380:$A$1385</definedName>
    <definedName name="BusinessPriorities">[14]Admin!#REF!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>[15]!CalculateEverything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>#REF!</definedName>
    <definedName name="CGTR_Total">#REF!</definedName>
    <definedName name="CGTR_YTD">#REF!</definedName>
    <definedName name="Chosen_BU_Index">[8]CAPDATA!$B$1379</definedName>
    <definedName name="ChosenBU">[8]CAPDATA!$A$1379</definedName>
    <definedName name="Cntrl_Total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S_Total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hidden="1">{#N/A,#N/A,FALSE,"CTC Summary - EOY";#N/A,#N/A,FALSE,"CTC Summary - Wtavg"}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ata">#REF!</definedName>
    <definedName name="DataYears">[18]!DataYears</definedName>
    <definedName name="Day">'[19]Day 3 &amp; 5 Email'!$D$1</definedName>
    <definedName name="DC">[8]CAPDATA!$E$1309</definedName>
    <definedName name="DCS_Total">#REF!</definedName>
    <definedName name="DCS_YTD">#REF!</definedName>
    <definedName name="DCSGET_ALLOC">[8]DCSGET!$C$49:$U$49</definedName>
    <definedName name="Debt_Actual">[8]CESE!$C$70:$U$70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>[20]Inputs!$B$7</definedName>
    <definedName name="Detail_MTD">'[21]BA_MTD 7-01'!$F$9:$L$30,'[21]BA_MTD 7-01'!$F$36:$L$39,'[21]BA_MTD 7-01'!$F$43:$L$44,'[21]BA_MTD 7-01'!$G$48,'[21]BA_MTD 7-01'!$F$48,'[21]BA_MTD 7-01'!$G$48,'[21]BA_MTD 7-01'!$F$48,'[21]BA_MTD 7-01'!$F$48:$L$57,'[21]BA_MTD 7-01'!$F$72:$L$84,'[21]BA_MTD 7-01'!$F$88:$L$93,'[21]BA_MTD 7-01'!$F$98:$L$102,'[21]BA_MTD 7-01'!$F$107:$L$111</definedName>
    <definedName name="DetRecRange">'[22]Detail Records'!$C$5:$P$364</definedName>
    <definedName name="Diablo_Total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>'[23]Exp FC'!$C$52:$H$88</definedName>
    <definedName name="DistibutionCapital">#REF!</definedName>
    <definedName name="Distribution2">[24]Data!$G$28</definedName>
    <definedName name="DistributionExpense">#REF!</definedName>
    <definedName name="DistVar2017">#REF!</definedName>
    <definedName name="Div">[25]CAIDI!#REF!</definedName>
    <definedName name="DivCase">[8]CAPDATA!$E$1309</definedName>
    <definedName name="Divisions">#REF!</definedName>
    <definedName name="e" hidden="1">{#N/A,#N/A,FALSE,"CTC Summary - EOY";#N/A,#N/A,FALSE,"CTC Summary - Wtavg"}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DBalancingAccounts">#REF!</definedName>
    <definedName name="EDCapital">#REF!</definedName>
    <definedName name="EDExpense">#REF!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>'[23]Exp FC'!$C$90:$H$112</definedName>
    <definedName name="ET_Total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>#REF!</definedName>
    <definedName name="ETExpense">#REF!</definedName>
    <definedName name="ETR_Total">#REF!</definedName>
    <definedName name="ETR_YTD">#REF!</definedName>
    <definedName name="EV__EVCOM_OPTIONS__" hidden="1">10</definedName>
    <definedName name="EV__LASTREFTIME__" hidden="1">"(GMT-08:00)3/16/2012 1:55:43 PM"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[26]ThroughputScen!$E$18</definedName>
    <definedName name="FAnew_list">[27]admin!$A$2:$A$20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>[18]BUDATA!FirstYear</definedName>
    <definedName name="FiscalYear">[28]List!$B$2</definedName>
    <definedName name="ForcastType">[29]Definitions!#REF!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>#REF!</definedName>
    <definedName name="GC_YTD">#REF!</definedName>
    <definedName name="GENDEX">[13]!GENDEX</definedName>
    <definedName name="GES_Total">#REF!</definedName>
    <definedName name="GES_YTD">#REF!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'[30]CE w_tax'!$A$3:$B$1450</definedName>
    <definedName name="GL_2">'[30]CE w_tax'!$A$3:$D$1450</definedName>
    <definedName name="GPR_Total">#REF!</definedName>
    <definedName name="GPR_YTD">#REF!</definedName>
    <definedName name="grc">[6]REV_EST!$A$481:$AO$550,[6]REV_EST!$B$74:$AN$425</definedName>
    <definedName name="GS_Total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>'[23]Exp FC'!$C$114:$H$123</definedName>
    <definedName name="GTS_Total">#REF!</definedName>
    <definedName name="GTS_YTD">#REF!</definedName>
    <definedName name="heat_val">1.02</definedName>
    <definedName name="HR_Total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>[20]Inputs!$B$17</definedName>
    <definedName name="INCSALE_CUST">[8]CAPDATA!$B$1289:$Y$1289</definedName>
    <definedName name="INCSALE_DISTR">[8]CAPDATA!$B$1275:$Y$1275</definedName>
    <definedName name="Indicator">#REF!</definedName>
    <definedName name="inpChapter">[31]Menu!$K$32</definedName>
    <definedName name="Instructions">#REF!</definedName>
    <definedName name="INT_CUST">[8]CAPDATA!$B$1291:$Y$1291</definedName>
    <definedName name="INT_DISTR">[8]CAPDATA!$B$1277:$Y$1277</definedName>
    <definedName name="JanSun1">DATE(CalendarYear,1,1)-WEEKDAY(DATE(CalendarYear,1,1))+1</definedName>
    <definedName name="JulSun1">DATE(CalendarYear,7,1)-WEEKDAY(DATE(CalendarYear,7,1))+1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JunSun1">DATE(CalendarYear,6,1)-WEEKDAY(DATE(CalendarYear,6,1))+1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>[9]!kjhaklsjhdf6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[32]L401!$A$1:$H$64,[32]L401!$A$101:$G$183,[32]L401!$J$1:$Q$52</definedName>
    <definedName name="LastUpdated">[13]!LastUpdated</definedName>
    <definedName name="LastYear">[18]BUDATA!LastYear</definedName>
    <definedName name="Line108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arSun1">DATE(CalendarYear,3,1)-WEEKDAY(DATE(CalendarYear,3,1))+1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aySun1">DATE(CalendarYear,5,1)-WEEKDAY(DATE(CalendarYear,5,1))+1</definedName>
    <definedName name="Melbourne">#REF!</definedName>
    <definedName name="Melbourne1a">#REF!</definedName>
    <definedName name="Melbourne2">#REF!</definedName>
    <definedName name="MEWarning" hidden="1">1</definedName>
    <definedName name="MissAAtotal">#REF!</definedName>
    <definedName name="MissPOtotal">#REF!</definedName>
    <definedName name="MLP_CUST">[8]CAPDATA!$B$1282:$Y$1282</definedName>
    <definedName name="MLP_DISTR">[8]CAPDATA!$B$1268:$Y$1268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>[33]cumulative!$C$3:$C$314</definedName>
    <definedName name="Month">[34]Data_Sheet!$D$1</definedName>
    <definedName name="Month1">[35]BU_CS_Util!#REF!</definedName>
    <definedName name="MonthCode">'[19]Day 3 &amp; 5 Email'!$G$1</definedName>
    <definedName name="MonthName">'[19]Day 3 &amp; 5 Email'!$F$1</definedName>
    <definedName name="MULT1" localSheetId="0">'[36]2015 System Target'!$C$22</definedName>
    <definedName name="MULT1">'[37]2015 System Target'!$C$22</definedName>
    <definedName name="NameGSBU">[38]Index!$A$12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[39]Switches!$C$334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hidden="1">{#N/A,#N/A,FALSE,"CTC Summary - EOY";#N/A,#N/A,FALSE,"CTC Summary - Wtavg"}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>DATE(CalendarYear,11,1)-WEEKDAY(DATE(CalendarYear,11,1))+1</definedName>
    <definedName name="NPG_Total">#REF!</definedName>
    <definedName name="NPG_YTD">#REF!</definedName>
    <definedName name="NSW">#REF!</definedName>
    <definedName name="NSW1a">#REF!</definedName>
    <definedName name="OctSun1">DATE(CalendarYear,10,1)-WEEKDAY(DATE(CalendarYear,10,1))+1</definedName>
    <definedName name="Organization">[29]Definitions!#REF!</definedName>
    <definedName name="Other">#REF!</definedName>
    <definedName name="Other1a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age1">'[40]Corp PI Data'!$B$5:$H$32</definedName>
    <definedName name="page2">[41]Electric_Tranmssion!$B$36:$T$88</definedName>
    <definedName name="page3">[41]Electric_Tranmssion!$B$90:$T$112</definedName>
    <definedName name="page7">[41]Electric_Tranmssion!$B$162:$T$191</definedName>
    <definedName name="PCCPI">[13]!PCCPI</definedName>
    <definedName name="PDA">"Prioritization Discussion Amount*"</definedName>
    <definedName name="Per">[42]BW!$U$7:$V$18</definedName>
    <definedName name="Period">#REF!</definedName>
    <definedName name="Period1">[16]Data_Sheet!$C$1</definedName>
    <definedName name="PeriodPos">[28]List!$A$5</definedName>
    <definedName name="PeriodSelection">[28]List!$B$5</definedName>
    <definedName name="PG_E_Total_On_System_Demand">'[12]Monthly T-put'!$B$109:$C$109</definedName>
    <definedName name="PG_Total">#REF!</definedName>
    <definedName name="PG_YTD">#REF!</definedName>
    <definedName name="PlanDataAvailability">[29]Definitions!#REF!</definedName>
    <definedName name="PlanDataSource">[29]Definitions!#REF!</definedName>
    <definedName name="PlanField">[29]Definitions!#REF!</definedName>
    <definedName name="PlanOwner">[29]Definitions!#REF!</definedName>
    <definedName name="PlanType">[29]Definitions!#REF!</definedName>
    <definedName name="PlanVersion">'[19]Day 3 &amp; 5 Email'!$H$1</definedName>
    <definedName name="PriceDate_E">'[43]Credit rating'!$B$5</definedName>
    <definedName name="PriceDate_G">'[43]Credit rating'!$B$6</definedName>
    <definedName name="_xlnm.Print_Area">[6]REV_EST!$A$382:$AQ$425</definedName>
    <definedName name="Print_Area_MI">#REF!</definedName>
    <definedName name="Print_input_summary">#REF!,#REF!,#REF!,#REF!</definedName>
    <definedName name="Print_RatPR2">[44]!Print_RatPR2</definedName>
    <definedName name="Print_report">#N/A</definedName>
    <definedName name="Print_ScenDate">'[7]Credit rating'!$B$2</definedName>
    <definedName name="_xlnm.Print_Titles" localSheetId="0">'WD Excl MED Summary'!$1:$5</definedName>
    <definedName name="_xlnm.Print_Titles">[6]REV_EST!$A:$B,[6]REV_EST!$1:$14</definedName>
    <definedName name="PrintSheet">[15]!PrintSheet</definedName>
    <definedName name="PROCUREMENT">[6]D3_BCAP98pgeDataSet!$A$119</definedName>
    <definedName name="Proj_Scen">#REF!</definedName>
    <definedName name="Property_Tax_Rate">[45]Inputs!$B$15</definedName>
    <definedName name="PRT_Exp1">#REF!,#REF!</definedName>
    <definedName name="PRT_Inputs">#REF!,#REF!,#REF!,#REF!,#REF!,#REF!,#REF!</definedName>
    <definedName name="PRT_RB1">#REF!,#REF!,#REF!,#REF!,#REF!,#REF!,#REF!,#REF!</definedName>
    <definedName name="PRT_RRQ">[46]Summary!$A$1:$K$55,[46]Summary!#REF!,[46]Summary!#REF!,[46]Summary!#REF!</definedName>
    <definedName name="PUBAUT_CUST">[8]CAPDATA!$B$1285:$Y$1285</definedName>
    <definedName name="PUBAUT_DISTR">[8]CAPDATA!$B$1271:$Y$1271</definedName>
    <definedName name="QLD">#REF!</definedName>
    <definedName name="Qld1a">#REF!</definedName>
    <definedName name="RAILWAY_CUST">[8]CAPDATA!$B$1287:$Y$1287</definedName>
    <definedName name="RAILWAY_DISTR">[8]CAPDATA!$B$1273:$Y$1273</definedName>
    <definedName name="RCCQuery">[47]RCCQuery!$A$1:$K$700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'[48]Input ALL - Write up'!#REF!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hidden="1">{"Summary","1",FALSE,"Summary"}</definedName>
    <definedName name="SEASONAL_THROUGHPUT">[6]D3_BCAP98pgeDataSet!$A$137</definedName>
    <definedName name="SepSun1">DATE(CalendarYear,9,1)-WEEKDAY(DATE(CalendarYear,9,1))+1</definedName>
    <definedName name="Sheettitle">[49]PGECshFlw!$A$7</definedName>
    <definedName name="SMLP_CUST">[8]CAPDATA!$B$1281:$Y$1281</definedName>
    <definedName name="SMLP_DISTR">[8]CAPDATA!$B$1267:$Y$1267</definedName>
    <definedName name="SouthWest">#REF!</definedName>
    <definedName name="Southwest1a">#REF!</definedName>
    <definedName name="SouthWest2">#REF!</definedName>
    <definedName name="SpareSortQuery">#REF!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[50]Help!$F$3:$F$1006</definedName>
    <definedName name="SuffixLength">#REF!</definedName>
    <definedName name="SuffixOver1M">#REF!</definedName>
    <definedName name="SuffixUnder1M">#REF!</definedName>
    <definedName name="Supply_Availability">'[12]Monthly T-put'!$B$110:$CW$110</definedName>
    <definedName name="Sydney">#REF!</definedName>
    <definedName name="Sydney1a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able">#REF!</definedName>
    <definedName name="tblMATDescrip">[51]tblMWCMAT!$C$1:$D$63</definedName>
    <definedName name="tblMonth">'[31]3'!$B$45:$C$56</definedName>
    <definedName name="TDLOB">[14]Admin!#REF!</definedName>
    <definedName name="TemSen">'[12]Summary Revenues'!$I$31</definedName>
    <definedName name="test" hidden="1">{#N/A,#N/A,FALSE,"CTC Summary - EOY";#N/A,#N/A,FALSE,"CTC Summary - Wtavg"}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EST0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[52]Revenue!$J:$J</definedName>
    <definedName name="Transformer_Information_2">#REF!</definedName>
    <definedName name="TransmissionCapital">#REF!</definedName>
    <definedName name="TransmissionExpense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Y">[53]Intersection!$D$34</definedName>
    <definedName name="UCS_Total">#REF!</definedName>
    <definedName name="UCS_YTD">#REF!</definedName>
    <definedName name="UEG_SmrFirmDmdRate">[6]D3_BCAP98pgeDataSet!$K$566</definedName>
    <definedName name="UEG_WtrFirmDmdRate">[6]D3_BCAP98pgeDataSet!$K$579</definedName>
    <definedName name="UID">[54]Cache!$A$1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[31]Menu!#REF!</definedName>
    <definedName name="vbCopyDescription">#REF!</definedName>
    <definedName name="vbDelete">#REF!</definedName>
    <definedName name="vbFirstDescription">#REF!</definedName>
    <definedName name="vbRefStartTime">[31]Menu!$B$12</definedName>
    <definedName name="vbWS1">[31]Menu!$D$42</definedName>
    <definedName name="vbWS2">[31]Menu!$D$43</definedName>
    <definedName name="vbWS3">[31]Menu!$D$44</definedName>
    <definedName name="vbWS4">[31]Menu!$D$45</definedName>
    <definedName name="Version1">#REF!</definedName>
    <definedName name="VICTAS">#REF!</definedName>
    <definedName name="VicTas1a">#REF!</definedName>
    <definedName name="VicTas2">#REF!</definedName>
    <definedName name="WACOGs">[6]D3_BCAP98pgeDataSet!$A$107</definedName>
    <definedName name="WASANT">#REF!</definedName>
    <definedName name="WASANT1a">#REF!</definedName>
    <definedName name="WASANT2">#REF!</definedName>
    <definedName name="Wheeler_Ridge">'[12]Monthly T-put'!$B$233:$CW$233</definedName>
    <definedName name="workpapers">[6]REV_EST!$B$74:$AN$425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hidden="1">{"Summary","1",FALSE,"Summary"}</definedName>
    <definedName name="x">[9]!x</definedName>
    <definedName name="xxx" localSheetId="0">'[55]2015 System Target'!$C$22</definedName>
    <definedName name="xxx">'[56]2015 System Target'!$C$22</definedName>
    <definedName name="Year">[33]cumulative!$D$2:$K$2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>{#N/A,#N/A,FALSE,"CTC Summary - EOY";#N/A,#N/A,FALSE,"CTC Summary - Wtavg"}</definedName>
    <definedName name="zz">[57]!zz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5" i="2"/>
  <c r="O14" i="6"/>
  <c r="O13" i="6"/>
  <c r="O12" i="6"/>
  <c r="O11" i="6"/>
  <c r="O10" i="6"/>
  <c r="O9" i="6"/>
  <c r="O8" i="6"/>
  <c r="O7" i="6"/>
  <c r="O6" i="6"/>
  <c r="D12" i="2" l="1"/>
  <c r="D10" i="2"/>
  <c r="D8" i="2"/>
  <c r="D6" i="2"/>
  <c r="D13" i="2"/>
  <c r="D11" i="2"/>
  <c r="D9" i="2"/>
  <c r="D7" i="2"/>
  <c r="D5" i="2"/>
</calcChain>
</file>

<file path=xl/sharedStrings.xml><?xml version="1.0" encoding="utf-8"?>
<sst xmlns="http://schemas.openxmlformats.org/spreadsheetml/2006/main" count="34" uniqueCount="25">
  <si>
    <t>MONTHLY HFTD WIRE-DOWN OUTAGE COUNTS (2013 - 2021)</t>
  </si>
  <si>
    <t>DISTRIBUTION CIRCUIT &amp; TRANSFORMER-ONLY OUTAGES</t>
  </si>
  <si>
    <r>
      <t>(Excluding 2.5</t>
    </r>
    <r>
      <rPr>
        <b/>
        <sz val="10"/>
        <color theme="1"/>
        <rFont val="Symbol"/>
        <family val="1"/>
        <charset val="2"/>
      </rPr>
      <t>b</t>
    </r>
    <r>
      <rPr>
        <b/>
        <i/>
        <sz val="10"/>
        <color theme="1"/>
        <rFont val="Arial"/>
        <family val="2"/>
      </rPr>
      <t xml:space="preserve"> ME Days)</t>
    </r>
  </si>
  <si>
    <t>System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</si>
  <si>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</si>
  <si>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</si>
  <si>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</si>
  <si>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</si>
  <si>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</si>
  <si>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</si>
  <si>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</si>
  <si>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</si>
  <si>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</si>
  <si>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</si>
  <si>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</si>
  <si>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</si>
  <si>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</si>
  <si>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</si>
  <si>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SYSTEM</t>
  </si>
  <si>
    <t>Metric 3.2</t>
  </si>
  <si>
    <t>Line Miles</t>
  </si>
  <si>
    <t>Non-MED Contribution</t>
  </si>
  <si>
    <t>WD Events</t>
  </si>
  <si>
    <t>WD Events/ 1,000 Miles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</si>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</sst>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6" fillId="0" borderId="0" xfId="0" applyFont="1"/>
    <xf numFmtId="3" fontId="0" fillId="0" borderId="0" xfId="0" applyNumberFormat="1"/>
    <xf numFmtId="0" fontId="7" fillId="0" borderId="0" xfId="0" applyFont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</cellXfs>
  <cellStyles count="4">
    <cellStyle name="Hyperlink 2" xfId="2" xr:uid="{656A924D-79A1-4FD6-AFA0-0D93E4E3729C}"/>
    <cellStyle name="Normal" xfId="0" builtinId="0"/>
    <cellStyle name="Normal 2" xfId="1" xr:uid="{06C37F45-3BAC-4324-8D36-A495CB9032DF}"/>
    <cellStyle name="Normal 2 2" xfId="3" xr:uid="{A61FDD06-7633-44BC-84BB-531E0ADC3F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customXml" Target="../customXml/item3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customXml" Target="../customXml/item4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Tier 2/3 WD Events/ 1,000 Miles</a:t>
            </a:r>
            <a:endParaRPr lang="en-US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(Non MEDs 2013 to 2021)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'Metric 3.2 Tier 2&amp;3 WD Non MEDs'!$B$5:$B$13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'Metric 3.2 Tier 2&amp;3 WD Non MEDs'!$D$5:$D$13</c:f>
              <c:numCache>
                <c:formatCode>0.0</c:formatCode>
                <c:ptCount val="9"/>
                <c:pt idx="0">
                  <c:v>25.743914095208194</c:v>
                </c:pt>
                <c:pt idx="1">
                  <c:v>34.364763976552872</c:v>
                </c:pt>
                <c:pt idx="2">
                  <c:v>31.398875255906766</c:v>
                </c:pt>
                <c:pt idx="3">
                  <c:v>47.88921654269911</c:v>
                </c:pt>
                <c:pt idx="4">
                  <c:v>42.471526479652226</c:v>
                </c:pt>
                <c:pt idx="5">
                  <c:v>34.681125440088458</c:v>
                </c:pt>
                <c:pt idx="6">
                  <c:v>37.370197880140928</c:v>
                </c:pt>
                <c:pt idx="7">
                  <c:v>18.190784153296111</c:v>
                </c:pt>
                <c:pt idx="8">
                  <c:v>18.783961897425332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A0-4547-BBD8-A3E078EA4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41455288"/>
        <c:axId val="741458896"/>
      </c:barChart>
      <c:catAx>
        <c:axId val="741455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458896"/>
        <c:crosses val="autoZero"/>
        <c:auto val="1"/>
        <c:lblAlgn val="ctr"/>
        <c:lblOffset val="100"/>
        <c:noMultiLvlLbl val="0"/>
      </c:catAx>
      <c:valAx>
        <c:axId val="74145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455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13</xdr:row>
      <xdr:rowOff>142875</xdr:rowOff>
    </xdr:from>
    <xdr:to>
      <xdr:col>9</xdr:col>
      <xdr:colOff>323850</xdr:colOff>
      <xdr:row>35</xdr:row>
      <xdr:rowOff>19050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0A10F63-784B-4758-A4A6-3A80E6524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9C6ZX0D6/DO%20Targets/2014%20DO%20Walk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DATA/CGT-Post%202002/2002%20REV%20REQ%20(ESTIMATED-02-15-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TransSysPerf/dave/dave_2009thruJUL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0%20STIP%20Level%20MC%20Rv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0%20STIP%20Level%20MC%20Rv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BURE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RECDATA98/ferc97_99/FERCDETAI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2mu/Desktop/Copy%20of%20xSAPtemp985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5%20STIP%20Level%20MC%20Rv2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5%20STIP%20Level%20MC%20Rv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1.0193133047210301</v>
          </cell>
        </row>
      </sheetData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1.0246781115879828</v>
          </cell>
        </row>
      </sheetData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D7D2-66D1-48DF-B7F6-B8DFA0FACE8A}">
  <sheetPr>
    <pageSetUpPr fitToPage="1"/>
  </sheetPr>
  <dimension ref="A1:O14"/>
  <sheetViews>
    <sheetView workbookViewId="0">
      <pane ySplit="5" topLeftCell="A6" activePane="bottomLeft" state="frozen"/>
      <selection pane="bottomLeft" activeCell="Q30" sqref="Q30"/>
    </sheetView>
  </sheetViews>
  <sheetFormatPr defaultRowHeight="12.75" x14ac:dyDescent="0.2"/>
  <cols>
    <col min="2" max="2" width="5.140625" bestFit="1" customWidth="1"/>
    <col min="3" max="4" width="5.5703125" style="10" bestFit="1" customWidth="1"/>
    <col min="5" max="5" width="4.42578125" style="10" bestFit="1" customWidth="1"/>
    <col min="6" max="6" width="4.140625" style="10" bestFit="1" customWidth="1"/>
    <col min="7" max="7" width="4.7109375" style="10" bestFit="1" customWidth="1"/>
    <col min="8" max="8" width="4.28515625" style="10" bestFit="1" customWidth="1"/>
    <col min="9" max="9" width="4" style="10" bestFit="1" customWidth="1"/>
    <col min="10" max="11" width="4.5703125" style="10" bestFit="1" customWidth="1"/>
    <col min="12" max="12" width="4" style="10" bestFit="1" customWidth="1"/>
    <col min="13" max="14" width="4.42578125" style="10" bestFit="1" customWidth="1"/>
    <col min="15" max="15" width="5.5703125" bestFit="1" customWidth="1"/>
  </cols>
  <sheetData>
    <row r="1" spans="1:15" ht="15" x14ac:dyDescent="0.2">
      <c r="A1" s="9" t="s">
        <v>0</v>
      </c>
    </row>
    <row r="2" spans="1:15" ht="15" x14ac:dyDescent="0.2">
      <c r="A2" s="9" t="s">
        <v>1</v>
      </c>
    </row>
    <row r="3" spans="1:15" x14ac:dyDescent="0.2">
      <c r="A3" s="11" t="s">
        <v>2</v>
      </c>
    </row>
    <row r="5" spans="1:15" ht="13.5" thickBot="1" x14ac:dyDescent="0.25">
      <c r="A5" s="12" t="s">
        <v>3</v>
      </c>
      <c r="B5" s="12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3" t="s">
        <v>12</v>
      </c>
      <c r="K5" s="13" t="s">
        <v>13</v>
      </c>
      <c r="L5" s="13" t="s">
        <v>14</v>
      </c>
      <c r="M5" s="13" t="s">
        <v>15</v>
      </c>
      <c r="N5" s="13" t="s">
        <v>16</v>
      </c>
      <c r="O5" s="13" t="s">
        <v>17</v>
      </c>
    </row>
    <row r="6" spans="1:15" x14ac:dyDescent="0.2">
      <c r="A6" t="s">
        <v>18</v>
      </c>
      <c r="B6">
        <v>2013</v>
      </c>
      <c r="C6" s="10">
        <v>39</v>
      </c>
      <c r="D6" s="10">
        <v>57</v>
      </c>
      <c r="E6" s="10">
        <v>54</v>
      </c>
      <c r="F6" s="10">
        <v>72</v>
      </c>
      <c r="G6" s="10">
        <v>59</v>
      </c>
      <c r="H6" s="10">
        <v>67</v>
      </c>
      <c r="I6" s="10">
        <v>45</v>
      </c>
      <c r="J6" s="10">
        <v>40</v>
      </c>
      <c r="K6" s="10">
        <v>57</v>
      </c>
      <c r="L6" s="10">
        <v>53</v>
      </c>
      <c r="M6" s="10">
        <v>28</v>
      </c>
      <c r="N6" s="10">
        <v>80</v>
      </c>
      <c r="O6" s="10">
        <f>SUM(C6:N6)</f>
        <v>651</v>
      </c>
    </row>
    <row r="7" spans="1:15" x14ac:dyDescent="0.2">
      <c r="A7" t="s">
        <v>18</v>
      </c>
      <c r="B7">
        <v>2014</v>
      </c>
      <c r="C7" s="10">
        <v>28</v>
      </c>
      <c r="D7" s="10">
        <v>120</v>
      </c>
      <c r="E7" s="10">
        <v>93</v>
      </c>
      <c r="F7" s="10">
        <v>58</v>
      </c>
      <c r="G7" s="10">
        <v>57</v>
      </c>
      <c r="H7" s="10">
        <v>47</v>
      </c>
      <c r="I7" s="10">
        <v>56</v>
      </c>
      <c r="J7" s="10">
        <v>43</v>
      </c>
      <c r="K7" s="10">
        <v>45</v>
      </c>
      <c r="L7" s="10">
        <v>76</v>
      </c>
      <c r="M7" s="10">
        <v>52</v>
      </c>
      <c r="N7" s="10">
        <v>194</v>
      </c>
      <c r="O7" s="10">
        <f t="shared" ref="O7:O14" si="0">SUM(C7:N7)</f>
        <v>869</v>
      </c>
    </row>
    <row r="8" spans="1:15" x14ac:dyDescent="0.2">
      <c r="A8" t="s">
        <v>18</v>
      </c>
      <c r="B8">
        <v>2015</v>
      </c>
      <c r="C8" s="10">
        <v>38</v>
      </c>
      <c r="D8" s="10">
        <v>112</v>
      </c>
      <c r="E8" s="10">
        <v>48</v>
      </c>
      <c r="F8" s="10">
        <v>50</v>
      </c>
      <c r="G8" s="10">
        <v>33</v>
      </c>
      <c r="H8" s="10">
        <v>65</v>
      </c>
      <c r="I8" s="10">
        <v>47</v>
      </c>
      <c r="J8" s="10">
        <v>56</v>
      </c>
      <c r="K8" s="10">
        <v>55</v>
      </c>
      <c r="L8" s="10">
        <v>41</v>
      </c>
      <c r="M8" s="10">
        <v>57</v>
      </c>
      <c r="N8" s="10">
        <v>192</v>
      </c>
      <c r="O8" s="10">
        <f t="shared" si="0"/>
        <v>794</v>
      </c>
    </row>
    <row r="9" spans="1:15" x14ac:dyDescent="0.2">
      <c r="A9" t="s">
        <v>18</v>
      </c>
      <c r="B9">
        <v>2016</v>
      </c>
      <c r="C9" s="10">
        <v>204</v>
      </c>
      <c r="D9" s="10">
        <v>56</v>
      </c>
      <c r="E9" s="10">
        <v>242</v>
      </c>
      <c r="F9" s="10">
        <v>87</v>
      </c>
      <c r="G9" s="10">
        <v>60</v>
      </c>
      <c r="H9" s="10">
        <v>61</v>
      </c>
      <c r="I9" s="10">
        <v>65</v>
      </c>
      <c r="J9" s="10">
        <v>41</v>
      </c>
      <c r="K9" s="10">
        <v>54</v>
      </c>
      <c r="L9" s="10">
        <v>140</v>
      </c>
      <c r="M9" s="10">
        <v>83</v>
      </c>
      <c r="N9" s="10">
        <v>118</v>
      </c>
      <c r="O9" s="10">
        <f t="shared" si="0"/>
        <v>1211</v>
      </c>
    </row>
    <row r="10" spans="1:15" x14ac:dyDescent="0.2">
      <c r="A10" t="s">
        <v>18</v>
      </c>
      <c r="B10">
        <v>2017</v>
      </c>
      <c r="C10" s="10">
        <v>141</v>
      </c>
      <c r="D10" s="10">
        <v>184</v>
      </c>
      <c r="E10" s="10">
        <v>133</v>
      </c>
      <c r="F10" s="10">
        <v>95</v>
      </c>
      <c r="G10" s="10">
        <v>76</v>
      </c>
      <c r="H10" s="10">
        <v>67</v>
      </c>
      <c r="I10" s="10">
        <v>68</v>
      </c>
      <c r="J10" s="10">
        <v>71</v>
      </c>
      <c r="K10" s="10">
        <v>61</v>
      </c>
      <c r="L10" s="10">
        <v>57</v>
      </c>
      <c r="M10" s="10">
        <v>82</v>
      </c>
      <c r="N10" s="10">
        <v>39</v>
      </c>
      <c r="O10" s="10">
        <f t="shared" si="0"/>
        <v>1074</v>
      </c>
    </row>
    <row r="11" spans="1:15" x14ac:dyDescent="0.2">
      <c r="A11" t="s">
        <v>18</v>
      </c>
      <c r="B11">
        <v>2018</v>
      </c>
      <c r="C11" s="10">
        <v>82</v>
      </c>
      <c r="D11" s="10">
        <v>44</v>
      </c>
      <c r="E11" s="10">
        <v>169</v>
      </c>
      <c r="F11" s="10">
        <v>65</v>
      </c>
      <c r="G11" s="10">
        <v>55</v>
      </c>
      <c r="H11" s="10">
        <v>56</v>
      </c>
      <c r="I11" s="10">
        <v>95</v>
      </c>
      <c r="J11" s="10">
        <v>47</v>
      </c>
      <c r="K11" s="10">
        <v>30</v>
      </c>
      <c r="L11" s="10">
        <v>58</v>
      </c>
      <c r="M11" s="10">
        <v>67</v>
      </c>
      <c r="N11" s="10">
        <v>109</v>
      </c>
      <c r="O11" s="10">
        <f t="shared" si="0"/>
        <v>877</v>
      </c>
    </row>
    <row r="12" spans="1:15" x14ac:dyDescent="0.2">
      <c r="A12" t="s">
        <v>18</v>
      </c>
      <c r="B12">
        <v>2019</v>
      </c>
      <c r="C12" s="10">
        <v>138</v>
      </c>
      <c r="D12" s="10">
        <v>129</v>
      </c>
      <c r="E12" s="10">
        <v>141</v>
      </c>
      <c r="F12" s="10">
        <v>65</v>
      </c>
      <c r="G12" s="10">
        <v>115</v>
      </c>
      <c r="H12" s="10">
        <v>63</v>
      </c>
      <c r="I12" s="10">
        <v>59</v>
      </c>
      <c r="J12" s="10">
        <v>52</v>
      </c>
      <c r="K12" s="10">
        <v>67</v>
      </c>
      <c r="L12" s="10">
        <v>25</v>
      </c>
      <c r="M12" s="10">
        <v>42</v>
      </c>
      <c r="N12" s="10">
        <v>49</v>
      </c>
      <c r="O12" s="10">
        <f t="shared" si="0"/>
        <v>945</v>
      </c>
    </row>
    <row r="13" spans="1:15" x14ac:dyDescent="0.2">
      <c r="A13" t="s">
        <v>18</v>
      </c>
      <c r="B13">
        <v>2020</v>
      </c>
      <c r="C13" s="10">
        <v>44</v>
      </c>
      <c r="D13" s="10">
        <v>40</v>
      </c>
      <c r="E13" s="10">
        <v>39</v>
      </c>
      <c r="F13" s="10">
        <v>52</v>
      </c>
      <c r="G13" s="10">
        <v>58</v>
      </c>
      <c r="H13" s="10">
        <v>42</v>
      </c>
      <c r="I13" s="10">
        <v>21</v>
      </c>
      <c r="J13" s="10">
        <v>41</v>
      </c>
      <c r="K13" s="10">
        <v>29</v>
      </c>
      <c r="L13" s="10">
        <v>22</v>
      </c>
      <c r="M13" s="10">
        <v>36</v>
      </c>
      <c r="N13" s="10">
        <v>36</v>
      </c>
      <c r="O13" s="10">
        <f t="shared" si="0"/>
        <v>460</v>
      </c>
    </row>
    <row r="14" spans="1:15" x14ac:dyDescent="0.2">
      <c r="A14" t="s">
        <v>18</v>
      </c>
      <c r="B14">
        <v>2021</v>
      </c>
      <c r="C14" s="10">
        <v>53</v>
      </c>
      <c r="D14" s="10">
        <v>33</v>
      </c>
      <c r="E14" s="10">
        <v>59</v>
      </c>
      <c r="F14" s="10">
        <v>31</v>
      </c>
      <c r="G14" s="10">
        <v>24</v>
      </c>
      <c r="H14" s="10">
        <v>38</v>
      </c>
      <c r="I14" s="10">
        <v>36</v>
      </c>
      <c r="J14" s="10">
        <v>25</v>
      </c>
      <c r="K14" s="10">
        <v>31</v>
      </c>
      <c r="L14" s="10">
        <v>41</v>
      </c>
      <c r="M14" s="10">
        <v>45</v>
      </c>
      <c r="N14" s="10">
        <v>59</v>
      </c>
      <c r="O14" s="10">
        <f t="shared" si="0"/>
        <v>475</v>
      </c>
    </row>
  </sheetData>
  <pageMargins left="0.7" right="0.7" top="0.75" bottom="0.75" header="0.3" footer="0.3"/>
  <pageSetup fitToHeight="0" orientation="portrait" r:id="rId1"/>
  <headerFooter>
    <oddHeader>&amp;C&amp;A</oddHeader>
    <oddFooter>&amp;L&amp;"Arial,Italic"&amp;8/nxlh/SO-Tiers-Details_WD_2012-21&amp;C&amp;"Arial,Italic"&amp;8page &amp;P of &amp;N&amp;R&amp;"Arial,Italic"&amp;8\data\work\mxca\&amp;F
(02/07/2022)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87C2-A4E9-46CD-B619-B712EF5F72AD}">
  <dimension ref="B1:P16"/>
  <sheetViews>
    <sheetView tabSelected="1" workbookViewId="0">
      <selection activeCell="P16" sqref="P16"/>
    </sheetView>
  </sheetViews>
  <sheetFormatPr defaultRowHeight="12.75" x14ac:dyDescent="0.2"/>
  <cols>
    <col min="2" max="4" width="12.7109375" customWidth="1"/>
  </cols>
  <sheetData>
    <row r="1" spans="2:16" x14ac:dyDescent="0.2">
      <c r="B1" s="1" t="s">
        <v>19</v>
      </c>
      <c r="C1" s="1"/>
    </row>
    <row r="2" spans="2:16" x14ac:dyDescent="0.2">
      <c r="E2" s="2" t="s">
        <v>20</v>
      </c>
    </row>
    <row r="3" spans="2:16" ht="15" x14ac:dyDescent="0.25">
      <c r="B3" s="15" t="s">
        <v>21</v>
      </c>
      <c r="C3" s="15"/>
      <c r="D3" s="15"/>
      <c r="E3" s="3">
        <v>25287.53</v>
      </c>
    </row>
    <row r="4" spans="2:16" ht="25.5" x14ac:dyDescent="0.2">
      <c r="B4" s="4" t="s">
        <v>4</v>
      </c>
      <c r="C4" s="5" t="s">
        <v>22</v>
      </c>
      <c r="D4" s="6" t="s">
        <v>23</v>
      </c>
    </row>
    <row r="5" spans="2:16" x14ac:dyDescent="0.2">
      <c r="B5" s="7">
        <v>2013</v>
      </c>
      <c r="C5" s="8">
        <f>'WD Excl MED Summary'!O6</f>
        <v>651</v>
      </c>
      <c r="D5" s="14">
        <f>1000*C5/E$3</f>
        <v>25.743914095208194</v>
      </c>
    </row>
    <row r="6" spans="2:16" x14ac:dyDescent="0.2">
      <c r="B6" s="7">
        <v>2014</v>
      </c>
      <c r="C6" s="8">
        <f>'WD Excl MED Summary'!O7</f>
        <v>869</v>
      </c>
      <c r="D6" s="14">
        <f t="shared" ref="D6:D13" si="0">1000*C6/E$3</f>
        <v>34.364763976552872</v>
      </c>
    </row>
    <row r="7" spans="2:16" x14ac:dyDescent="0.2">
      <c r="B7" s="7">
        <v>2015</v>
      </c>
      <c r="C7" s="8">
        <f>'WD Excl MED Summary'!O8</f>
        <v>794</v>
      </c>
      <c r="D7" s="14">
        <f t="shared" si="0"/>
        <v>31.398875255906766</v>
      </c>
    </row>
    <row r="8" spans="2:16" x14ac:dyDescent="0.2">
      <c r="B8" s="7">
        <v>2016</v>
      </c>
      <c r="C8" s="8">
        <f>'WD Excl MED Summary'!O9</f>
        <v>1211</v>
      </c>
      <c r="D8" s="14">
        <f t="shared" si="0"/>
        <v>47.88921654269911</v>
      </c>
    </row>
    <row r="9" spans="2:16" x14ac:dyDescent="0.2">
      <c r="B9" s="7">
        <v>2017</v>
      </c>
      <c r="C9" s="8">
        <f>'WD Excl MED Summary'!O10</f>
        <v>1074</v>
      </c>
      <c r="D9" s="14">
        <f t="shared" si="0"/>
        <v>42.471526479652226</v>
      </c>
    </row>
    <row r="10" spans="2:16" x14ac:dyDescent="0.2">
      <c r="B10" s="7">
        <v>2018</v>
      </c>
      <c r="C10" s="8">
        <f>'WD Excl MED Summary'!O11</f>
        <v>877</v>
      </c>
      <c r="D10" s="14">
        <f t="shared" si="0"/>
        <v>34.681125440088458</v>
      </c>
    </row>
    <row r="11" spans="2:16" x14ac:dyDescent="0.2">
      <c r="B11" s="7">
        <v>2019</v>
      </c>
      <c r="C11" s="8">
        <f>'WD Excl MED Summary'!O12</f>
        <v>945</v>
      </c>
      <c r="D11" s="14">
        <f t="shared" si="0"/>
        <v>37.370197880140928</v>
      </c>
    </row>
    <row r="12" spans="2:16" x14ac:dyDescent="0.2">
      <c r="B12" s="7">
        <v>2020</v>
      </c>
      <c r="C12" s="8">
        <f>'WD Excl MED Summary'!O13</f>
        <v>460</v>
      </c>
      <c r="D12" s="14">
        <f t="shared" si="0"/>
        <v>18.190784153296111</v>
      </c>
    </row>
    <row r="13" spans="2:16" x14ac:dyDescent="0.2">
      <c r="B13" s="7">
        <v>2021</v>
      </c>
      <c r="C13" s="8">
        <f>'WD Excl MED Summary'!O14</f>
        <v>475</v>
      </c>
      <c r="D13" s="14">
        <f t="shared" si="0"/>
        <v>18.783961897425332</v>
      </c>
    </row>
    <row r="16" spans="2:16" x14ac:dyDescent="0.2">
      <c r="P16" t="s">
        <v>24</v>
      </c>
    </row>
  </sheetData>
  <mergeCells count="1">
    <mergeCell ref="B3:D3"/>
  </mergeCells>
  <pageMargins left="0.7" right="0.7" top="0.75" bottom="0.75" header="0.3" footer="0.3"/>
  <pageSetup orientation="portrait" r:id="rId1"/>
  <headerFooter>
    <oddFooter>&amp;C&amp;"arial,Bold"Internal</oddFooter>
    <evenFooter>&amp;C&amp;"arial,Bold"Internal</evenFooter>
    <firstFooter>&amp;C&amp;"arial,Bold"Internal</firstFooter>
  </headerFooter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6" ma:contentTypeDescription="Create a new document." ma:contentTypeScope="" ma:versionID="e93b803b7997d31213e5f39d8aaad751">
  <xsd:schema xmlns:xsd="http://www.w3.org/2001/XMLSchema" xmlns:xs="http://www.w3.org/2001/XMLSchema" xmlns:p="http://schemas.microsoft.com/office/2006/metadata/properties" xmlns:ns2="97e57212-3e02-407f-8b2d-05f7d7f19b15" xmlns:ns3="4e8d7c0f-e651-47e0-957e-7e04bb0a83a0" targetNamespace="http://schemas.microsoft.com/office/2006/metadata/properties" ma:root="true" ma:fieldsID="88219317bf070ef22a002abbb3973341" ns2:_="" ns3:_="">
    <xsd:import namespace="97e57212-3e02-407f-8b2d-05f7d7f19b15"/>
    <xsd:import namespace="4e8d7c0f-e651-47e0-957e-7e04bb0a83a0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8d7c0f-e651-47e0-957e-7e04bb0a83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53479F-B18F-4B35-AEA0-2FC9F4C9045E}"/>
</file>

<file path=customXml/itemProps2.xml><?xml version="1.0" encoding="utf-8"?>
<ds:datastoreItem xmlns:ds="http://schemas.openxmlformats.org/officeDocument/2006/customXml" ds:itemID="{54029F8C-2F93-4C16-AF68-99DE572B0800}"/>
</file>

<file path=customXml/itemProps3.xml><?xml version="1.0" encoding="utf-8"?>
<ds:datastoreItem xmlns:ds="http://schemas.openxmlformats.org/officeDocument/2006/customXml" ds:itemID="{4DA5E8B3-D1B6-42B7-B974-18687988FAE4}">
  <ds:schemaRefs>
    <ds:schemaRef ds:uri="b5f79e99-5da1-4a79-9ce9-cd19d0e8bd26"/>
    <ds:schemaRef ds:uri="http://schemas.microsoft.com/office/2006/documentManagement/types"/>
    <ds:schemaRef ds:uri="1719a909-808b-4ae0-bf21-57af7976196f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7e57212-3e02-407f-8b2d-05f7d7f19b15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1763E1E-AAA8-4A4F-B062-C4C84F746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WD Excl MED Summary</vt:lpstr>
      <vt:lpstr>Metric 3.2 Tier 2&amp;3 WD Non MEDs</vt:lpstr>
      <vt:lpstr>'WD Excl MED Summary'!Print_Titles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Simhadri, Arvind</cp:lastModifiedBy>
  <cp:revision/>
  <dcterms:created xsi:type="dcterms:W3CDTF">2021-12-21T00:35:05Z</dcterms:created>
  <dcterms:modified xsi:type="dcterms:W3CDTF">2022-03-25T06:05:13Z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  <property fmtid="{D5CDD505-2E9C-101B-9397-08002B2CF9AE}" pid="4" name="TitusGUID">
    <vt:lpwstr>e0a03d73-1977-409e-8bf4-630efc9b178e</vt:lpwstr>
  </property>
  <property fmtid="{D5CDD505-2E9C-101B-9397-08002B2CF9AE}" pid="5" name="Classification">
    <vt:lpwstr>Internal</vt:lpwstr>
  </property>
</Properties>
</file>